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2"/>
  <workbookPr defaultThemeVersion="124226"/>
  <bookViews>
    <workbookView xWindow="0" yWindow="0" windowWidth="28800" windowHeight="12435"/>
  </bookViews>
  <sheets>
    <sheet name="ORÇAMENTO" sheetId="9" r:id="rId1"/>
    <sheet name="CRONOGRAMA" sheetId="10" r:id="rId2"/>
  </sheets>
  <externalReferences>
    <externalReference r:id="rId3"/>
    <externalReference r:id="rId4"/>
  </externalReferences>
  <definedNames>
    <definedName name="_xlnm.Print_Area" localSheetId="1">CRONOGRAMA!$A$1:$L$62</definedName>
    <definedName name="_xlnm.Print_Area" localSheetId="0">ORÇAMENTO!$A$1:$L$145</definedName>
    <definedName name="BOLETIM">[1]BOLETIM!$1:$1048576</definedName>
    <definedName name="BOLETIM174">#REF!</definedName>
    <definedName name="BOLETIM175">#REF!</definedName>
    <definedName name="CORRIMÃO" hidden="1">{"'Armação'!$A$1:$A$2"}</definedName>
    <definedName name="corrrimao" hidden="1">{"'Armação'!$A$1:$A$2"}</definedName>
    <definedName name="CPOS">#REF!</definedName>
    <definedName name="HTML_CodePage" hidden="1">437</definedName>
    <definedName name="HTML_Control" hidden="1">{"'Armação'!$A$1:$A$2"}</definedName>
    <definedName name="HTML_Description" hidden="1">""</definedName>
    <definedName name="HTML_Email" hidden="1">""</definedName>
    <definedName name="HTML_Header" hidden="1">"Armação"</definedName>
    <definedName name="HTML_LastUpdate" hidden="1">"21/03/98"</definedName>
    <definedName name="HTML_LineAfter" hidden="1">FALSE</definedName>
    <definedName name="HTML_LineBefore" hidden="1">FALSE</definedName>
    <definedName name="HTML_Name" hidden="1">"Gustavo"</definedName>
    <definedName name="HTML_OBDlg2" hidden="1">TRUE</definedName>
    <definedName name="HTML_OBDlg4" hidden="1">TRUE</definedName>
    <definedName name="HTML_OS" hidden="1">0</definedName>
    <definedName name="HTML_PathFile" hidden="1">"C:\Meus Documentos\MeuHTML.htm"</definedName>
    <definedName name="HTML_Title" hidden="1">"Modêlo Tabela de Armação"</definedName>
  </definedNames>
  <calcPr calcId="144525"/>
</workbook>
</file>

<file path=xl/calcChain.xml><?xml version="1.0" encoding="utf-8"?>
<calcChain xmlns="http://schemas.openxmlformats.org/spreadsheetml/2006/main">
  <c r="J71" i="9" l="1"/>
  <c r="J72" i="9"/>
  <c r="J73" i="9"/>
  <c r="J74" i="9"/>
  <c r="J70" i="9"/>
  <c r="J64" i="9"/>
  <c r="J65" i="9"/>
  <c r="J66" i="9"/>
  <c r="H64" i="9"/>
  <c r="H65" i="9"/>
  <c r="H66" i="9"/>
  <c r="J63" i="9"/>
  <c r="H63" i="9"/>
  <c r="J55" i="9"/>
  <c r="J56" i="9"/>
  <c r="J57" i="9"/>
  <c r="J58" i="9"/>
  <c r="J59" i="9"/>
  <c r="J54" i="9"/>
  <c r="H59" i="9"/>
  <c r="J48" i="9"/>
  <c r="J49" i="9"/>
  <c r="J50" i="9"/>
  <c r="J47" i="9"/>
  <c r="J43" i="9"/>
  <c r="J42" i="9"/>
  <c r="J38" i="9"/>
  <c r="J37" i="9"/>
  <c r="J117" i="9"/>
  <c r="H117" i="9"/>
  <c r="J116" i="9"/>
  <c r="H116" i="9"/>
  <c r="J115" i="9"/>
  <c r="H115" i="9"/>
  <c r="J111" i="9"/>
  <c r="J112" i="9" s="1"/>
  <c r="H111" i="9"/>
  <c r="H112" i="9" s="1"/>
  <c r="J107" i="9"/>
  <c r="H107" i="9"/>
  <c r="J106" i="9"/>
  <c r="H106" i="9"/>
  <c r="J102" i="9"/>
  <c r="H102" i="9"/>
  <c r="J101" i="9"/>
  <c r="H101" i="9"/>
  <c r="J100" i="9"/>
  <c r="H100" i="9"/>
  <c r="J96" i="9"/>
  <c r="H96" i="9"/>
  <c r="J95" i="9"/>
  <c r="H95" i="9"/>
  <c r="J94" i="9"/>
  <c r="H94" i="9"/>
  <c r="J90" i="9"/>
  <c r="J91" i="9" s="1"/>
  <c r="H90" i="9"/>
  <c r="H91" i="9" s="1"/>
  <c r="J86" i="9"/>
  <c r="H86" i="9"/>
  <c r="J85" i="9"/>
  <c r="H85" i="9"/>
  <c r="J81" i="9"/>
  <c r="H81" i="9"/>
  <c r="J80" i="9"/>
  <c r="H80" i="9"/>
  <c r="J79" i="9"/>
  <c r="H79" i="9"/>
  <c r="H121" i="9"/>
  <c r="J121" i="9"/>
  <c r="J122" i="9" s="1"/>
  <c r="H108" i="9" l="1"/>
  <c r="J108" i="9"/>
  <c r="J103" i="9"/>
  <c r="J87" i="9"/>
  <c r="H87" i="9"/>
  <c r="H103" i="9"/>
  <c r="J39" i="9"/>
  <c r="J60" i="9"/>
  <c r="K86" i="9"/>
  <c r="H97" i="9"/>
  <c r="K80" i="9"/>
  <c r="J97" i="9"/>
  <c r="K96" i="9"/>
  <c r="J75" i="9"/>
  <c r="K100" i="9"/>
  <c r="K95" i="9"/>
  <c r="K85" i="9"/>
  <c r="K115" i="9"/>
  <c r="K121" i="9"/>
  <c r="K79" i="9"/>
  <c r="K101" i="9"/>
  <c r="J82" i="9"/>
  <c r="K106" i="9"/>
  <c r="K116" i="9"/>
  <c r="H82" i="9"/>
  <c r="H118" i="9"/>
  <c r="K107" i="9"/>
  <c r="J118" i="9"/>
  <c r="K102" i="9"/>
  <c r="K81" i="9"/>
  <c r="K111" i="9"/>
  <c r="K112" i="9" s="1"/>
  <c r="C43" i="10" s="1"/>
  <c r="F43" i="10" s="1"/>
  <c r="K117" i="9"/>
  <c r="K94" i="9"/>
  <c r="K90" i="9"/>
  <c r="K91" i="9" s="1"/>
  <c r="C35" i="10" s="1"/>
  <c r="E35" i="10" s="1"/>
  <c r="H122" i="9"/>
  <c r="K87" i="9" l="1"/>
  <c r="C33" i="10" s="1"/>
  <c r="E33" i="10" s="1"/>
  <c r="K108" i="9"/>
  <c r="C41" i="10" s="1"/>
  <c r="F41" i="10" s="1"/>
  <c r="K103" i="9"/>
  <c r="C39" i="10" s="1"/>
  <c r="F39" i="10" s="1"/>
  <c r="K82" i="9"/>
  <c r="C31" i="10" s="1"/>
  <c r="E31" i="10" s="1"/>
  <c r="K118" i="9"/>
  <c r="C45" i="10" s="1"/>
  <c r="F45" i="10" s="1"/>
  <c r="K97" i="9"/>
  <c r="C37" i="10" s="1"/>
  <c r="E37" i="10" s="1"/>
  <c r="K122" i="9"/>
  <c r="C47" i="10" s="1"/>
  <c r="F47" i="10" s="1"/>
  <c r="H74" i="9" l="1"/>
  <c r="D74" i="9"/>
  <c r="H73" i="9"/>
  <c r="K73" i="9" s="1"/>
  <c r="D73" i="9"/>
  <c r="H72" i="9"/>
  <c r="K72" i="9" s="1"/>
  <c r="D72" i="9"/>
  <c r="H71" i="9"/>
  <c r="K71" i="9" s="1"/>
  <c r="D71" i="9"/>
  <c r="H70" i="9"/>
  <c r="K70" i="9" s="1"/>
  <c r="D70" i="9"/>
  <c r="H58" i="9"/>
  <c r="D58" i="9"/>
  <c r="H57" i="9"/>
  <c r="D57" i="9"/>
  <c r="H56" i="9"/>
  <c r="D56" i="9"/>
  <c r="H55" i="9"/>
  <c r="D55" i="9"/>
  <c r="H54" i="9"/>
  <c r="K54" i="9" s="1"/>
  <c r="D54" i="9"/>
  <c r="H50" i="9"/>
  <c r="D50" i="9"/>
  <c r="H49" i="9"/>
  <c r="D49" i="9"/>
  <c r="H48" i="9"/>
  <c r="D48" i="9"/>
  <c r="H47" i="9"/>
  <c r="D47" i="9"/>
  <c r="H43" i="9"/>
  <c r="D43" i="9"/>
  <c r="H42" i="9"/>
  <c r="D42" i="9"/>
  <c r="H38" i="9"/>
  <c r="D38" i="9"/>
  <c r="H37" i="9"/>
  <c r="D37" i="9"/>
  <c r="K74" i="9" l="1"/>
  <c r="K75" i="9" s="1"/>
  <c r="C29" i="10" s="1"/>
  <c r="D29" i="10" s="1"/>
  <c r="H75" i="9"/>
  <c r="H39" i="9"/>
  <c r="K38" i="9"/>
  <c r="H60" i="9"/>
  <c r="H28" i="9"/>
  <c r="H29" i="9"/>
  <c r="H30" i="9"/>
  <c r="H31" i="9"/>
  <c r="H32" i="9"/>
  <c r="H33" i="9"/>
  <c r="H34" i="9"/>
  <c r="J28" i="9"/>
  <c r="J29" i="9"/>
  <c r="J30" i="9"/>
  <c r="J31" i="9"/>
  <c r="J32" i="9"/>
  <c r="J33" i="9"/>
  <c r="H16" i="9"/>
  <c r="H17" i="9"/>
  <c r="H18" i="9"/>
  <c r="H19" i="9"/>
  <c r="H20" i="9"/>
  <c r="H21" i="9"/>
  <c r="H22" i="9"/>
  <c r="J16" i="9"/>
  <c r="J17" i="9"/>
  <c r="J18" i="9"/>
  <c r="J19" i="9"/>
  <c r="J20" i="9"/>
  <c r="J21" i="9"/>
  <c r="J22" i="9"/>
  <c r="K37" i="9"/>
  <c r="K42" i="9"/>
  <c r="K39" i="9" l="1"/>
  <c r="C19" i="10" s="1"/>
  <c r="D19" i="10" s="1"/>
  <c r="K20" i="9"/>
  <c r="K16" i="9"/>
  <c r="K19" i="9"/>
  <c r="K18" i="9"/>
  <c r="K17" i="9"/>
  <c r="K22" i="9"/>
  <c r="K21" i="9"/>
  <c r="K43" i="9" l="1"/>
  <c r="H44" i="9"/>
  <c r="K47" i="9"/>
  <c r="J27" i="9"/>
  <c r="J34" i="9" s="1"/>
  <c r="H27" i="9"/>
  <c r="J44" i="9" l="1"/>
  <c r="K44" i="9" s="1"/>
  <c r="C21" i="10" s="1"/>
  <c r="D21" i="10" s="1"/>
  <c r="K59" i="9" l="1"/>
  <c r="K31" i="9" l="1"/>
  <c r="K32" i="9"/>
  <c r="K33" i="9"/>
  <c r="K30" i="9"/>
  <c r="K66" i="9" l="1"/>
  <c r="K65" i="9"/>
  <c r="K64" i="9"/>
  <c r="K58" i="9"/>
  <c r="K57" i="9"/>
  <c r="K56" i="9"/>
  <c r="B9" i="10" l="1"/>
  <c r="B11" i="10"/>
  <c r="H15" i="9"/>
  <c r="H23" i="9" s="1"/>
  <c r="K23" i="9" s="1"/>
  <c r="C15" i="10" s="1"/>
  <c r="D15" i="10" s="1"/>
  <c r="F15" i="10" l="1"/>
  <c r="F49" i="10" s="1"/>
  <c r="F53" i="10" s="1"/>
  <c r="F54" i="10" s="1"/>
  <c r="E15" i="10"/>
  <c r="E49" i="10" s="1"/>
  <c r="E53" i="10" s="1"/>
  <c r="E54" i="10" s="1"/>
  <c r="H67" i="9"/>
  <c r="K67" i="9" s="1"/>
  <c r="C27" i="10" s="1"/>
  <c r="D27" i="10" s="1"/>
  <c r="K49" i="9" l="1"/>
  <c r="K63" i="9"/>
  <c r="K50" i="9"/>
  <c r="K29" i="9"/>
  <c r="K28" i="9" l="1"/>
  <c r="K55" i="9" l="1"/>
  <c r="K60" i="9" s="1"/>
  <c r="C25" i="10" s="1"/>
  <c r="D25" i="10" s="1"/>
  <c r="J51" i="9" l="1"/>
  <c r="H51" i="9"/>
  <c r="K51" i="9" s="1"/>
  <c r="C23" i="10" s="1"/>
  <c r="D23" i="10" s="1"/>
  <c r="K48" i="9" l="1"/>
  <c r="B15" i="10" l="1"/>
  <c r="J67" i="9" l="1"/>
  <c r="J15" i="9" l="1"/>
  <c r="J23" i="9" l="1"/>
  <c r="K34" i="9"/>
  <c r="C17" i="10" s="1"/>
  <c r="D17" i="10" s="1"/>
  <c r="D49" i="10" s="1"/>
  <c r="K15" i="9"/>
  <c r="K27" i="9"/>
  <c r="D53" i="10" l="1"/>
  <c r="D54" i="10"/>
  <c r="D55" i="10" s="1"/>
  <c r="C49" i="10"/>
  <c r="C51" i="10" s="1"/>
  <c r="D51" i="10" s="1"/>
  <c r="K124" i="9"/>
  <c r="K127" i="9" s="1"/>
</calcChain>
</file>

<file path=xl/sharedStrings.xml><?xml version="1.0" encoding="utf-8"?>
<sst xmlns="http://schemas.openxmlformats.org/spreadsheetml/2006/main" count="365" uniqueCount="213">
  <si>
    <t>POLICIA MILITAR DO ESTADO DE SÃO PAULO</t>
  </si>
  <si>
    <t>ASSUNTO:</t>
  </si>
  <si>
    <t>LOCAL:</t>
  </si>
  <si>
    <t>ITEM</t>
  </si>
  <si>
    <t>DESCRIÇÃO DOS SERVIÇOS</t>
  </si>
  <si>
    <t>UNID</t>
  </si>
  <si>
    <t>QTD</t>
  </si>
  <si>
    <t>TOTAL MDO</t>
  </si>
  <si>
    <t>TOTAL</t>
  </si>
  <si>
    <t>TOTAL MAT</t>
  </si>
  <si>
    <t>UNIT MDO</t>
  </si>
  <si>
    <t>UNIT MAT</t>
  </si>
  <si>
    <t>m</t>
  </si>
  <si>
    <t>FONTE</t>
  </si>
  <si>
    <t>m²</t>
  </si>
  <si>
    <t>m³</t>
  </si>
  <si>
    <t>02.08.020</t>
  </si>
  <si>
    <t>Placa de identificação para obra</t>
  </si>
  <si>
    <t>55.01.020</t>
  </si>
  <si>
    <t>Limpeza final da obra</t>
  </si>
  <si>
    <t>SECRETARIA DA SEGURANÇA PÚBLICA</t>
  </si>
  <si>
    <t xml:space="preserve"> </t>
  </si>
  <si>
    <t>DEMOLIÇÕES E RETIRADAS</t>
  </si>
  <si>
    <t>CDHU</t>
  </si>
  <si>
    <t>SERVIÇOS GERAIS</t>
  </si>
  <si>
    <t>2.2</t>
  </si>
  <si>
    <t>2.3</t>
  </si>
  <si>
    <t>TOTAL PARCIAL</t>
  </si>
  <si>
    <t>2.4</t>
  </si>
  <si>
    <t>2.5</t>
  </si>
  <si>
    <t>2.6</t>
  </si>
  <si>
    <t>un</t>
  </si>
  <si>
    <t>03.04.020</t>
  </si>
  <si>
    <t>Demolição manual de revestimento cerâmico, incluindo a base</t>
  </si>
  <si>
    <t>04.11.120</t>
  </si>
  <si>
    <t>Objeto:</t>
  </si>
  <si>
    <t>OPM:</t>
  </si>
  <si>
    <t>End.:</t>
  </si>
  <si>
    <t>SERVIÇO</t>
  </si>
  <si>
    <t>VALORES</t>
  </si>
  <si>
    <t>VALOR TOTAL DA OBRA</t>
  </si>
  <si>
    <t>VALOR TOTAL DA MEDIÇÃO MENSAL</t>
  </si>
  <si>
    <t>1º. MES</t>
  </si>
  <si>
    <t>Retirada de torneira ou chuveiro</t>
  </si>
  <si>
    <t>05.07.050</t>
  </si>
  <si>
    <t>2.1</t>
  </si>
  <si>
    <t>03.08.040</t>
  </si>
  <si>
    <t>Demolição manual de forro qualquer, inclusive sistema de fixação/tarugamento</t>
  </si>
  <si>
    <t>03.03.040</t>
  </si>
  <si>
    <t>Demolição manual de revestimento em massa de parede ou teto</t>
  </si>
  <si>
    <t>04.09.060</t>
  </si>
  <si>
    <t>Retirada de batente, corrimão ou peças lineares metálicas, chumbados</t>
  </si>
  <si>
    <t>Remoção de janela de ventilação, iluminação ou ventilação e iluminação padrão</t>
  </si>
  <si>
    <t>04.20.020</t>
  </si>
  <si>
    <t>04.30.060</t>
  </si>
  <si>
    <t>Remoção de tubulação hidráulica em geral, incluindo conexões, caixas e ralos</t>
  </si>
  <si>
    <t>EXECUÇÃO DE REVESTIMENTO DE PISOS E PINTURA</t>
  </si>
  <si>
    <t>PORTA E JANELAS</t>
  </si>
  <si>
    <t>INSTALAÇÃO ELÉTRICA</t>
  </si>
  <si>
    <t>02.02.150</t>
  </si>
  <si>
    <t>Locação de container tipo depósito - área mínima de 13,80 m²</t>
  </si>
  <si>
    <t>ENCANAMENTO/HIDRÁULICO</t>
  </si>
  <si>
    <t>Andaime torre metálico (1,5 x 1,5 m) com piso metálico</t>
  </si>
  <si>
    <t>02.05.202</t>
  </si>
  <si>
    <t>4.</t>
  </si>
  <si>
    <t>2.7</t>
  </si>
  <si>
    <t>3.1</t>
  </si>
  <si>
    <t>4.1</t>
  </si>
  <si>
    <t>4.2</t>
  </si>
  <si>
    <t>5.1</t>
  </si>
  <si>
    <t>5.2</t>
  </si>
  <si>
    <t>5.3</t>
  </si>
  <si>
    <t>5.4</t>
  </si>
  <si>
    <t>6.1</t>
  </si>
  <si>
    <t>6.2</t>
  </si>
  <si>
    <t>6.3</t>
  </si>
  <si>
    <t>6.4</t>
  </si>
  <si>
    <t>6.5</t>
  </si>
  <si>
    <t>7.1</t>
  </si>
  <si>
    <t>7.2</t>
  </si>
  <si>
    <t>7.3</t>
  </si>
  <si>
    <t>8.1</t>
  </si>
  <si>
    <t>8.2</t>
  </si>
  <si>
    <t>8.3</t>
  </si>
  <si>
    <t>8.4</t>
  </si>
  <si>
    <t>8.5</t>
  </si>
  <si>
    <t>9.1</t>
  </si>
  <si>
    <t>10.1</t>
  </si>
  <si>
    <t>7.4</t>
  </si>
  <si>
    <t>COMANDO DE POLICIAMENTO DO INTERIOR DEZ</t>
  </si>
  <si>
    <t xml:space="preserve">FORRO </t>
  </si>
  <si>
    <t>ENCANAMENTO/ HIDRÁULICO</t>
  </si>
  <si>
    <t>FORRO</t>
  </si>
  <si>
    <t>LIMPEZA GERAL FINAL DE OBRA</t>
  </si>
  <si>
    <t>1ª Cia do 2º BPM/I</t>
  </si>
  <si>
    <t>POLÍCIA MILITAR DO ESTADO DE SÃO PAULO</t>
  </si>
  <si>
    <t>mxmes</t>
  </si>
  <si>
    <t>unxmes</t>
  </si>
  <si>
    <t>02.05.060</t>
  </si>
  <si>
    <t>1.4</t>
  </si>
  <si>
    <t>1.3</t>
  </si>
  <si>
    <t>1.2</t>
  </si>
  <si>
    <t>1.1</t>
  </si>
  <si>
    <t>Montagem e desmontagem de andaime torre metálica com altura até 10 m</t>
  </si>
  <si>
    <t>COZINHA</t>
  </si>
  <si>
    <t>DEMOLIÇÕES E RETIRADAS PRÉDIO PRINCIPAL</t>
  </si>
  <si>
    <t>04.03.080</t>
  </si>
  <si>
    <t>Retirada de cumeeira, espigão ou rufo perfil qualquer</t>
  </si>
  <si>
    <t>04.03.020</t>
  </si>
  <si>
    <t>Retirada de telhamento em barro</t>
  </si>
  <si>
    <t>04.30.020</t>
  </si>
  <si>
    <t>Remoção de calha ou rufo</t>
  </si>
  <si>
    <t xml:space="preserve">TELHADO  </t>
  </si>
  <si>
    <t>DEMOLIÇÕES E RETIRADAS PRÉDIO SECUNDÁRIO</t>
  </si>
  <si>
    <t>02.05.212</t>
  </si>
  <si>
    <t>Andaime tubular fachadeiro com piso metálico e sapatas ajustáveis</t>
  </si>
  <si>
    <t>m²xmês</t>
  </si>
  <si>
    <t>05.09.007</t>
  </si>
  <si>
    <t>Taxa de destinação de resíduo sólido em aterro, tipo solo/terra</t>
  </si>
  <si>
    <t>Remoção de entulho de obra com caçamba metálica ‐ material volumoso e misturado por alvenaria, terra, madeira, papel, plástico e metal</t>
  </si>
  <si>
    <t>02.05.090</t>
  </si>
  <si>
    <t>Montagem e desmontagem de andaime tubular fachadeiro com altura até 10 m</t>
  </si>
  <si>
    <t>49.03.036</t>
  </si>
  <si>
    <t>3.2</t>
  </si>
  <si>
    <t>46.03.050</t>
  </si>
  <si>
    <t>22.02.010</t>
  </si>
  <si>
    <t>22.20.050</t>
  </si>
  <si>
    <t>41.20.080</t>
  </si>
  <si>
    <t>39.02.016</t>
  </si>
  <si>
    <t>40.04.470</t>
  </si>
  <si>
    <t>40.04.480</t>
  </si>
  <si>
    <t>23.08.040</t>
  </si>
  <si>
    <t>44.02.062</t>
  </si>
  <si>
    <t>44.03.470</t>
  </si>
  <si>
    <t>44.06.360</t>
  </si>
  <si>
    <t>44.20.010</t>
  </si>
  <si>
    <t>17.01.020</t>
  </si>
  <si>
    <t>18.08.100</t>
  </si>
  <si>
    <t>18.08.090</t>
  </si>
  <si>
    <t>33.10.010</t>
  </si>
  <si>
    <t>28.01.040</t>
  </si>
  <si>
    <t>26.02.060</t>
  </si>
  <si>
    <t>32.06.231</t>
  </si>
  <si>
    <t>25.01.070</t>
  </si>
  <si>
    <t>19.01.064</t>
  </si>
  <si>
    <t>Argamassa de regularização e/ou proteção</t>
  </si>
  <si>
    <t>Rodapé em porcelanato esmaltado acetinado para área interna e ambiente com acesso ao exterior, grupo de absorção BIa, resistência química B, assentado com argamassa colante industrializada, rejuntado</t>
  </si>
  <si>
    <t>Revestimento em porcelanato esmaltado acetinado para área interna e ambiente com acesso ao exterior, grupo de absorção BIa, resistência química B, assentado com argamassa colante industrializada, rejuntado</t>
  </si>
  <si>
    <t>Tinta látex antimofo em massa, inclusive preparo</t>
  </si>
  <si>
    <t>SUBSTITUIÇÃO DE MADEIRA E PREPARAÇÃO PRÉDIO PRINCIPAL</t>
  </si>
  <si>
    <t>33.05.010</t>
  </si>
  <si>
    <t>Verniz fungicida para madeira</t>
  </si>
  <si>
    <t>15.01.310</t>
  </si>
  <si>
    <t>Estrutura em terças para telhas de barro</t>
  </si>
  <si>
    <t>TUBULAÇÃO PARA SISTEMA DE ÁGUAS PLUVIAIS PRÉDIO PRINCIPAL</t>
  </si>
  <si>
    <t>Tubo de PVC rígido PxB com virola e anel de borracha, linha esgoto série reforçada ´R´, DN= 100 mm, inclusive conexões</t>
  </si>
  <si>
    <t>COBERTURA (TELHAMENTO) PRÉDIO PRINCIPAL</t>
  </si>
  <si>
    <t>16.02.045</t>
  </si>
  <si>
    <t>Telha de barro colonial/paulista</t>
  </si>
  <si>
    <t>16.33.102</t>
  </si>
  <si>
    <t>Calha, rufo, afins em chapa galvanizada nº 26 ‐ corte 0,50 m</t>
  </si>
  <si>
    <t>16.02.230</t>
  </si>
  <si>
    <t>Cumeeira de barro emboçado tipos: plan, romana, italiana, francesa e paulistinha</t>
  </si>
  <si>
    <t>SUBSTITUIÇÃO DE MADEIRA E PREPARAÇÃO PRÉDIO SECUNDÁRIO</t>
  </si>
  <si>
    <t>TUBULAÇÃOPARA SISTEMA DE ÁGUAS PLUVIAS PRÉDIO SECUNDÁRIO</t>
  </si>
  <si>
    <t>COBERTURA (TELHAMENTO) PRÉDIO SECUNDÁRIO</t>
  </si>
  <si>
    <t>10.2</t>
  </si>
  <si>
    <t>1.5</t>
  </si>
  <si>
    <t>1.6</t>
  </si>
  <si>
    <t>1.7</t>
  </si>
  <si>
    <t>1.8</t>
  </si>
  <si>
    <t>LIMPEZA GERAL DA OBRA</t>
  </si>
  <si>
    <t>um</t>
  </si>
  <si>
    <t>cj</t>
  </si>
  <si>
    <t>2º. MES</t>
  </si>
  <si>
    <t>3º. MES</t>
  </si>
  <si>
    <t>DEMOLIÇÕES E RETIRADAS COZINHA</t>
  </si>
  <si>
    <t>TOTAL GERAL (INCLUINDO BDI 22,12%)</t>
  </si>
  <si>
    <t>CUBA, GABINETE, METAIS E ACESSÓRIOS</t>
  </si>
  <si>
    <t xml:space="preserve">CUBA,GABINETE, METAIS E ACESSÓRIOS </t>
  </si>
  <si>
    <t>DEMOLIÇÕES E RETIRADAS PRÉDIO PRINCIPAL (TELHADO)</t>
  </si>
  <si>
    <t xml:space="preserve">VALOR TOTAL ACUMULADO COM BDI 22.12% </t>
  </si>
  <si>
    <t>VALOR TOTAL MEDIÇÃO COM BDI 22.12%</t>
  </si>
  <si>
    <t>VALOR TOTAL DA OBRA COM BDI 22.12%</t>
  </si>
  <si>
    <t>BDI - ACÓRDÃO 2622/2013 - PLENÁRIO - Tribunal de Contas da União.</t>
  </si>
  <si>
    <t>9.2</t>
  </si>
  <si>
    <t>9.3</t>
  </si>
  <si>
    <t>11.1</t>
  </si>
  <si>
    <t>12.1</t>
  </si>
  <si>
    <t>12.2</t>
  </si>
  <si>
    <t>12.3</t>
  </si>
  <si>
    <t>13.1</t>
  </si>
  <si>
    <t>13.2</t>
  </si>
  <si>
    <t>13.3</t>
  </si>
  <si>
    <t>14.1</t>
  </si>
  <si>
    <t>14.2</t>
  </si>
  <si>
    <t>15.1</t>
  </si>
  <si>
    <t>16.1</t>
  </si>
  <si>
    <t>16.2</t>
  </si>
  <si>
    <t>16.3</t>
  </si>
  <si>
    <t>17.1</t>
  </si>
  <si>
    <t>Pregão Eletrônico CPI10 Nº PR-373/0011/24</t>
  </si>
  <si>
    <t>PLANILHA DE PROPOSTA</t>
  </si>
  <si>
    <t>Serviços de manutenção 1.escalão no telhado e cozinha da 1° Cia do 2° BPM/I</t>
  </si>
  <si>
    <t>Endereço: Rua Vereador Silva Grota, 664, Bairro Aviação, Araçatuba/SP, CEP: 16050-410</t>
  </si>
  <si>
    <t>Obs 01: Preencher às células de cor verde.</t>
  </si>
  <si>
    <t>Validade proposta 60 (sessenta) dias.</t>
  </si>
  <si>
    <t>ASSINATURA DO RESPONSÁVEL E CARIMBO DA EMPRESA COM CNPJ</t>
  </si>
  <si>
    <t>Cidade, ___ de ______ de 2024.</t>
  </si>
  <si>
    <t>Cidade, ___ de _____ de 2024.</t>
  </si>
  <si>
    <t>ASSINATURA DO RESPONSÁVEL E CARIMBO DO CNPJ</t>
  </si>
  <si>
    <t xml:space="preserve">Pregão Eletrônico CPI10 Nº PR-373/0011/24 </t>
  </si>
  <si>
    <t xml:space="preserve">CRONOGRAMA FÍSICO FINANCEIRO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</si>
</sst>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0">
    <numFmt numFmtId="44" formatCode="_-&quot;R$&quot;\ * #,##0.00_-;\-&quot;R$&quot;\ * #,##0.00_-;_-&quot;R$&quot;\ * &quot;-&quot;??_-;_-@_-"/>
    <numFmt numFmtId="43" formatCode="_-* #,##0.00_-;\-* #,##0.00_-;_-* &quot;-&quot;??_-;_-@_-"/>
    <numFmt numFmtId="164" formatCode="_(* #,##0.00_);_(* \(#,##0.00\);_(* &quot;-&quot;??_);_(@_)"/>
    <numFmt numFmtId="165" formatCode="_(&quot;R$ &quot;* #,##0.00_);_(&quot;R$ &quot;* \(#,##0.00\);_(&quot;R$ &quot;* &quot;-&quot;??_);_(@_)"/>
    <numFmt numFmtId="166" formatCode="&quot;R$&quot;\ #,##0.00"/>
    <numFmt numFmtId="167" formatCode="_-&quot;R$&quot;* #,##0.00_-;\-&quot;R$&quot;* #,##0.00_-;_-&quot;R$&quot;* &quot;-&quot;??_-;_-@_-"/>
    <numFmt numFmtId="168" formatCode="0#"/>
    <numFmt numFmtId="169" formatCode="_-&quot;R$&quot;\ * #,##0.0000_-;\-&quot;R$&quot;\ * #,##0.0000_-;_-&quot;R$&quot;\ * &quot;-&quot;??_-;_-@_-"/>
    <numFmt numFmtId="170" formatCode="_-[$R$-416]\ * #,##0.0000_-;\-[$R$-416]\ * #,##0.0000_-;_-[$R$-416]\ * &quot;-&quot;??_-;_-@_-"/>
    <numFmt numFmtId="171" formatCode="&quot;R$&quot;\ #,##0.0000"/>
  </numFmts>
  <fonts count="50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"/>
      <family val="2"/>
    </font>
    <font>
      <sz val="10"/>
      <name val="Arial"/>
      <family val="2"/>
    </font>
    <font>
      <b/>
      <sz val="11"/>
      <color rgb="FFFA7D00"/>
      <name val="Calibri"/>
      <family val="2"/>
      <scheme val="minor"/>
    </font>
    <font>
      <sz val="11"/>
      <color indexed="8"/>
      <name val="Calibri"/>
      <family val="2"/>
      <scheme val="minor"/>
    </font>
    <font>
      <sz val="10"/>
      <color indexed="8"/>
      <name val="MS Sans Serif"/>
      <family val="2"/>
    </font>
    <font>
      <sz val="11"/>
      <color indexed="8"/>
      <name val="Calibri"/>
      <family val="2"/>
    </font>
    <font>
      <b/>
      <sz val="9.85"/>
      <color indexed="8"/>
      <name val="Times New Roman"/>
      <family val="1"/>
    </font>
    <font>
      <b/>
      <sz val="18"/>
      <color theme="3"/>
      <name val="Cambria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i/>
      <sz val="12"/>
      <color theme="1"/>
      <name val="Times New Roman"/>
      <family val="1"/>
    </font>
    <font>
      <b/>
      <i/>
      <sz val="14"/>
      <color theme="1"/>
      <name val="Times New Roman"/>
      <family val="1"/>
    </font>
    <font>
      <sz val="12"/>
      <color theme="1"/>
      <name val="Times New Roman"/>
      <family val="1"/>
    </font>
    <font>
      <sz val="12"/>
      <name val="Times New Roman"/>
      <family val="1"/>
    </font>
    <font>
      <b/>
      <sz val="12"/>
      <color theme="1"/>
      <name val="Times New Roman"/>
      <family val="1"/>
    </font>
    <font>
      <i/>
      <sz val="12"/>
      <name val="Times New Roman"/>
      <family val="1"/>
    </font>
    <font>
      <i/>
      <sz val="12"/>
      <color rgb="FF000000"/>
      <name val="Times New Roman"/>
      <family val="1"/>
    </font>
    <font>
      <sz val="12"/>
      <color rgb="FF000000"/>
      <name val="Times New Roman"/>
      <family val="1"/>
    </font>
    <font>
      <sz val="13"/>
      <color theme="1"/>
      <name val="Times New Roman"/>
      <family val="1"/>
    </font>
    <font>
      <b/>
      <i/>
      <sz val="12"/>
      <name val="Times New Roman"/>
      <family val="1"/>
    </font>
    <font>
      <i/>
      <sz val="12"/>
      <color indexed="8"/>
      <name val="Times New Roman"/>
      <family val="1"/>
    </font>
    <font>
      <b/>
      <i/>
      <sz val="16"/>
      <name val="Times New Roman"/>
      <family val="1"/>
    </font>
    <font>
      <i/>
      <sz val="16"/>
      <name val="Times New Roman"/>
      <family val="1"/>
    </font>
    <font>
      <i/>
      <sz val="16"/>
      <color indexed="8"/>
      <name val="Times New Roman"/>
      <family val="1"/>
    </font>
    <font>
      <sz val="16"/>
      <color theme="1"/>
      <name val="Times New Roman"/>
      <family val="1"/>
    </font>
    <font>
      <sz val="8"/>
      <name val="Calibri"/>
      <family val="2"/>
      <scheme val="minor"/>
    </font>
    <font>
      <b/>
      <sz val="13"/>
      <color theme="1"/>
      <name val="Times New Roman"/>
      <family val="1"/>
    </font>
    <font>
      <sz val="12"/>
      <color rgb="FFFF0000"/>
      <name val="Times New Roman"/>
      <family val="1"/>
    </font>
    <font>
      <b/>
      <i/>
      <sz val="12"/>
      <color rgb="FFFF0000"/>
      <name val="Times New Roman"/>
      <family val="1"/>
    </font>
    <font>
      <sz val="14"/>
      <color rgb="FFFF0000"/>
      <name val="Times New Roman"/>
      <family val="1"/>
    </font>
    <font>
      <b/>
      <sz val="12"/>
      <name val="Times New Roman"/>
      <family val="1"/>
    </font>
    <font>
      <sz val="14"/>
      <name val="Times New Roman"/>
      <family val="1"/>
    </font>
    <font>
      <sz val="12"/>
      <color theme="0"/>
      <name val="Times New Roman"/>
      <family val="1"/>
    </font>
    <font>
      <b/>
      <sz val="16"/>
      <color theme="1"/>
      <name val="Segoe UI"/>
      <family val="2"/>
    </font>
    <font>
      <b/>
      <sz val="14"/>
      <color theme="1"/>
      <name val="Segoe UI"/>
      <family val="2"/>
    </font>
    <font>
      <b/>
      <i/>
      <sz val="14"/>
      <color theme="0" tint="-0.249977111117893"/>
      <name val="Times New Roman"/>
      <family val="1"/>
    </font>
    <font>
      <b/>
      <i/>
      <sz val="12"/>
      <color theme="0" tint="-0.249977111117893"/>
      <name val="Times New Roman"/>
      <family val="1"/>
    </font>
    <font>
      <b/>
      <sz val="16"/>
      <name val="Segoe UI"/>
      <family val="2"/>
    </font>
  </fonts>
  <fills count="57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0" tint="-0.14999847407452621"/>
        <bgColor indexed="31"/>
      </patternFill>
    </fill>
    <fill>
      <patternFill patternType="solid">
        <fgColor rgb="FFF2F2F2"/>
      </patternFill>
    </fill>
    <fill>
      <patternFill patternType="solid">
        <fgColor rgb="FFC6EFCE"/>
      </patternFill>
    </fill>
    <fill>
      <patternFill patternType="solid">
        <fgColor rgb="FFFFCC99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indexed="26"/>
      </patternFill>
    </fill>
    <fill>
      <patternFill patternType="solid">
        <fgColor theme="0"/>
        <bgColor indexed="64"/>
      </patternFill>
    </fill>
    <fill>
      <patternFill patternType="solid">
        <fgColor theme="0" tint="-0.499984740745262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theme="2"/>
        <bgColor indexed="64"/>
      </patternFill>
    </fill>
    <fill>
      <patternFill patternType="solid">
        <fgColor theme="0"/>
        <bgColor indexed="31"/>
      </patternFill>
    </fill>
    <fill>
      <patternFill patternType="solid">
        <fgColor rgb="FF92D050"/>
        <bgColor indexed="64"/>
      </patternFill>
    </fill>
    <fill>
      <patternFill patternType="solid">
        <fgColor theme="2" tint="-0.499984740745262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2" tint="-0.249977111117893"/>
        <bgColor indexed="64"/>
      </patternFill>
    </fill>
    <fill>
      <patternFill patternType="solid">
        <fgColor theme="3" tint="0.59999389629810485"/>
        <bgColor indexed="64"/>
      </patternFill>
    </fill>
    <fill>
      <patternFill patternType="solid">
        <fgColor theme="5" tint="0.59999389629810485"/>
        <bgColor indexed="64"/>
      </patternFill>
    </fill>
    <fill>
      <patternFill patternType="solid">
        <fgColor theme="6" tint="0.59999389629810485"/>
        <bgColor indexed="64"/>
      </patternFill>
    </fill>
    <fill>
      <patternFill patternType="solid">
        <fgColor theme="6" tint="0.39997558519241921"/>
        <bgColor indexed="64"/>
      </patternFill>
    </fill>
    <fill>
      <patternFill patternType="solid">
        <fgColor theme="7" tint="0.59999389629810485"/>
        <bgColor indexed="64"/>
      </patternFill>
    </fill>
    <fill>
      <patternFill patternType="solid">
        <fgColor theme="5" tint="0.39997558519241921"/>
        <bgColor indexed="64"/>
      </patternFill>
    </fill>
    <fill>
      <patternFill patternType="solid">
        <fgColor theme="7" tint="0.39997558519241921"/>
        <bgColor indexed="64"/>
      </patternFill>
    </fill>
    <fill>
      <patternFill patternType="solid">
        <fgColor theme="8" tint="0.39997558519241921"/>
        <bgColor indexed="64"/>
      </patternFill>
    </fill>
    <fill>
      <patternFill patternType="solid">
        <fgColor theme="8" tint="0.59999389629810485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9" tint="0.39997558519241921"/>
        <bgColor indexed="64"/>
      </patternFill>
    </fill>
    <fill>
      <patternFill patternType="solid">
        <fgColor theme="3" tint="0.39997558519241921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rgb="FF00B0F0"/>
        <bgColor indexed="64"/>
      </patternFill>
    </fill>
  </fills>
  <borders count="63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 style="medium">
        <color indexed="8"/>
      </right>
      <top/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medium">
        <color indexed="8"/>
      </right>
      <top/>
      <bottom style="medium">
        <color indexed="64"/>
      </bottom>
      <diagonal/>
    </border>
    <border>
      <left style="medium">
        <color indexed="64"/>
      </left>
      <right style="medium">
        <color indexed="8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8"/>
      </left>
      <right style="medium">
        <color indexed="64"/>
      </right>
      <top style="medium">
        <color indexed="64"/>
      </top>
      <bottom/>
      <diagonal/>
    </border>
    <border>
      <left style="medium">
        <color indexed="8"/>
      </left>
      <right style="medium">
        <color indexed="64"/>
      </right>
      <top/>
      <bottom/>
      <diagonal/>
    </border>
    <border>
      <left style="medium">
        <color indexed="8"/>
      </left>
      <right style="medium">
        <color indexed="64"/>
      </right>
      <top/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hair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768">
    <xf numFmtId="0" fontId="0" fillId="0" borderId="0"/>
    <xf numFmtId="44" fontId="1" fillId="0" borderId="0" applyFont="0" applyFill="0" applyBorder="0" applyAlignment="0" applyProtection="0"/>
    <xf numFmtId="0" fontId="2" fillId="0" borderId="0"/>
    <xf numFmtId="165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0" fontId="4" fillId="4" borderId="7" applyNumberFormat="0" applyAlignment="0" applyProtection="0"/>
    <xf numFmtId="44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3" fillId="0" borderId="0"/>
    <xf numFmtId="165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0" fontId="5" fillId="0" borderId="0"/>
    <xf numFmtId="43" fontId="5" fillId="0" borderId="0" applyFont="0" applyFill="0" applyBorder="0" applyAlignment="0" applyProtection="0"/>
    <xf numFmtId="0" fontId="1" fillId="0" borderId="0"/>
    <xf numFmtId="0" fontId="6" fillId="0" borderId="0"/>
    <xf numFmtId="0" fontId="7" fillId="0" borderId="0"/>
    <xf numFmtId="0" fontId="1" fillId="0" borderId="0"/>
    <xf numFmtId="9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8" fillId="0" borderId="0" applyNumberFormat="0" applyFill="0" applyBorder="0" applyProtection="0">
      <alignment vertical="center"/>
    </xf>
    <xf numFmtId="166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9" fillId="0" borderId="0" applyNumberFormat="0" applyFill="0" applyBorder="0" applyAlignment="0" applyProtection="0"/>
    <xf numFmtId="0" fontId="10" fillId="0" borderId="10" applyNumberFormat="0" applyFill="0" applyAlignment="0" applyProtection="0"/>
    <xf numFmtId="0" fontId="11" fillId="0" borderId="11" applyNumberFormat="0" applyFill="0" applyAlignment="0" applyProtection="0"/>
    <xf numFmtId="0" fontId="12" fillId="0" borderId="12" applyNumberFormat="0" applyFill="0" applyAlignment="0" applyProtection="0"/>
    <xf numFmtId="0" fontId="12" fillId="0" borderId="0" applyNumberFormat="0" applyFill="0" applyBorder="0" applyAlignment="0" applyProtection="0"/>
    <xf numFmtId="0" fontId="13" fillId="5" borderId="0" applyNumberFormat="0" applyBorder="0" applyAlignment="0" applyProtection="0"/>
    <xf numFmtId="0" fontId="14" fillId="6" borderId="7" applyNumberFormat="0" applyAlignment="0" applyProtection="0"/>
    <xf numFmtId="0" fontId="15" fillId="4" borderId="13" applyNumberFormat="0" applyAlignment="0" applyProtection="0"/>
    <xf numFmtId="0" fontId="16" fillId="0" borderId="14" applyNumberFormat="0" applyFill="0" applyAlignment="0" applyProtection="0"/>
    <xf numFmtId="0" fontId="17" fillId="7" borderId="15" applyNumberFormat="0" applyAlignment="0" applyProtection="0"/>
    <xf numFmtId="0" fontId="18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20" fillId="0" borderId="17" applyNumberFormat="0" applyFill="0" applyAlignment="0" applyProtection="0"/>
    <xf numFmtId="0" fontId="21" fillId="9" borderId="0" applyNumberFormat="0" applyBorder="0" applyAlignment="0" applyProtection="0"/>
    <xf numFmtId="0" fontId="1" fillId="11" borderId="0" applyNumberFormat="0" applyBorder="0" applyAlignment="0" applyProtection="0"/>
    <xf numFmtId="0" fontId="21" fillId="12" borderId="0" applyNumberFormat="0" applyBorder="0" applyAlignment="0" applyProtection="0"/>
    <xf numFmtId="0" fontId="21" fillId="13" borderId="0" applyNumberFormat="0" applyBorder="0" applyAlignment="0" applyProtection="0"/>
    <xf numFmtId="0" fontId="1" fillId="15" borderId="0" applyNumberFormat="0" applyBorder="0" applyAlignment="0" applyProtection="0"/>
    <xf numFmtId="0" fontId="21" fillId="16" borderId="0" applyNumberFormat="0" applyBorder="0" applyAlignment="0" applyProtection="0"/>
    <xf numFmtId="0" fontId="21" fillId="17" borderId="0" applyNumberFormat="0" applyBorder="0" applyAlignment="0" applyProtection="0"/>
    <xf numFmtId="0" fontId="21" fillId="21" borderId="0" applyNumberFormat="0" applyBorder="0" applyAlignment="0" applyProtection="0"/>
    <xf numFmtId="0" fontId="1" fillId="23" borderId="0" applyNumberFormat="0" applyBorder="0" applyAlignment="0" applyProtection="0"/>
    <xf numFmtId="0" fontId="2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21" fillId="28" borderId="0" applyNumberFormat="0" applyBorder="0" applyAlignment="0" applyProtection="0"/>
    <xf numFmtId="0" fontId="2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43" fontId="3" fillId="0" borderId="0" applyFont="0" applyFill="0" applyBorder="0" applyAlignment="0" applyProtection="0"/>
    <xf numFmtId="0" fontId="5" fillId="0" borderId="0"/>
    <xf numFmtId="43" fontId="5" fillId="0" borderId="0" applyFont="0" applyFill="0" applyBorder="0" applyAlignment="0" applyProtection="0"/>
    <xf numFmtId="0" fontId="3" fillId="0" borderId="0"/>
    <xf numFmtId="165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165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0" fontId="3" fillId="0" borderId="0"/>
    <xf numFmtId="0" fontId="1" fillId="10" borderId="0" applyNumberFormat="0" applyBorder="0" applyAlignment="0" applyProtection="0"/>
    <xf numFmtId="0" fontId="1" fillId="14" borderId="0" applyNumberFormat="0" applyBorder="0" applyAlignment="0" applyProtection="0"/>
    <xf numFmtId="0" fontId="1" fillId="18" borderId="0" applyNumberFormat="0" applyBorder="0" applyAlignment="0" applyProtection="0"/>
    <xf numFmtId="0" fontId="1" fillId="22" borderId="0" applyNumberFormat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0" fontId="1" fillId="19" borderId="0" applyNumberFormat="0" applyBorder="0" applyAlignment="0" applyProtection="0"/>
    <xf numFmtId="0" fontId="8" fillId="0" borderId="0" applyNumberFormat="0" applyFill="0" applyBorder="0" applyProtection="0">
      <alignment vertical="center"/>
    </xf>
    <xf numFmtId="166" fontId="3" fillId="0" borderId="0" applyFont="0" applyFill="0" applyBorder="0" applyAlignment="0" applyProtection="0"/>
    <xf numFmtId="0" fontId="7" fillId="0" borderId="0"/>
    <xf numFmtId="0" fontId="3" fillId="0" borderId="0"/>
    <xf numFmtId="0" fontId="6" fillId="0" borderId="0"/>
    <xf numFmtId="0" fontId="21" fillId="20" borderId="0" applyNumberFormat="0" applyBorder="0" applyAlignment="0" applyProtection="0"/>
    <xf numFmtId="0" fontId="21" fillId="24" borderId="0" applyNumberFormat="0" applyBorder="0" applyAlignment="0" applyProtection="0"/>
    <xf numFmtId="44" fontId="3" fillId="0" borderId="0" applyFont="0" applyFill="0" applyBorder="0" applyAlignment="0" applyProtection="0"/>
    <xf numFmtId="0" fontId="21" fillId="32" borderId="0" applyNumberFormat="0" applyBorder="0" applyAlignment="0" applyProtection="0"/>
    <xf numFmtId="44" fontId="3" fillId="0" borderId="0" applyFont="0" applyFill="0" applyBorder="0" applyAlignment="0" applyProtection="0"/>
    <xf numFmtId="0" fontId="7" fillId="0" borderId="0"/>
    <xf numFmtId="0" fontId="3" fillId="0" borderId="0"/>
    <xf numFmtId="0" fontId="6" fillId="0" borderId="0"/>
    <xf numFmtId="0" fontId="3" fillId="0" borderId="0"/>
    <xf numFmtId="0" fontId="6" fillId="0" borderId="0"/>
    <xf numFmtId="0" fontId="1" fillId="0" borderId="0"/>
    <xf numFmtId="0" fontId="3" fillId="0" borderId="0"/>
    <xf numFmtId="0" fontId="3" fillId="0" borderId="0"/>
    <xf numFmtId="0" fontId="3" fillId="0" borderId="0"/>
    <xf numFmtId="0" fontId="6" fillId="0" borderId="0"/>
    <xf numFmtId="0" fontId="7" fillId="0" borderId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0" fontId="8" fillId="0" borderId="0" applyNumberFormat="0" applyFill="0" applyBorder="0" applyProtection="0">
      <alignment vertical="center"/>
    </xf>
    <xf numFmtId="166" fontId="3" fillId="0" borderId="0" applyFont="0" applyFill="0" applyBorder="0" applyAlignment="0" applyProtection="0"/>
    <xf numFmtId="44" fontId="1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0" fontId="7" fillId="0" borderId="0"/>
    <xf numFmtId="0" fontId="3" fillId="0" borderId="0"/>
    <xf numFmtId="0" fontId="6" fillId="0" borderId="0"/>
    <xf numFmtId="0" fontId="3" fillId="0" borderId="0"/>
    <xf numFmtId="0" fontId="6" fillId="0" borderId="0"/>
    <xf numFmtId="0" fontId="1" fillId="0" borderId="0"/>
    <xf numFmtId="0" fontId="3" fillId="0" borderId="0"/>
    <xf numFmtId="0" fontId="7" fillId="0" borderId="0"/>
    <xf numFmtId="0" fontId="3" fillId="0" borderId="0"/>
    <xf numFmtId="0" fontId="5" fillId="0" borderId="0"/>
    <xf numFmtId="0" fontId="7" fillId="33" borderId="18" applyNumberFormat="0" applyFont="0" applyAlignment="0" applyProtection="0"/>
    <xf numFmtId="0" fontId="1" fillId="8" borderId="16" applyNumberFormat="0" applyFont="0" applyAlignment="0" applyProtection="0"/>
    <xf numFmtId="9" fontId="1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7" fillId="0" borderId="0" applyFont="0" applyFill="0" applyBorder="0" applyAlignment="0" applyProtection="0"/>
    <xf numFmtId="0" fontId="1" fillId="0" borderId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3" fillId="0" borderId="0"/>
    <xf numFmtId="0" fontId="8" fillId="0" borderId="0" applyNumberFormat="0" applyFill="0" applyBorder="0" applyProtection="0">
      <alignment vertical="center"/>
    </xf>
    <xf numFmtId="9" fontId="1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0" fontId="8" fillId="0" borderId="0" applyNumberFormat="0" applyFill="0" applyBorder="0" applyProtection="0">
      <alignment vertical="center"/>
    </xf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0" fontId="8" fillId="0" borderId="0" applyNumberFormat="0" applyFill="0" applyBorder="0" applyProtection="0">
      <alignment vertical="center"/>
    </xf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0" fontId="7" fillId="0" borderId="0"/>
    <xf numFmtId="0" fontId="3" fillId="0" borderId="0"/>
    <xf numFmtId="0" fontId="6" fillId="0" borderId="0"/>
    <xf numFmtId="0" fontId="3" fillId="0" borderId="0"/>
    <xf numFmtId="0" fontId="6" fillId="0" borderId="0"/>
    <xf numFmtId="0" fontId="1" fillId="0" borderId="0"/>
    <xf numFmtId="0" fontId="3" fillId="0" borderId="0"/>
    <xf numFmtId="165" fontId="3" fillId="0" borderId="0" applyFont="0" applyFill="0" applyBorder="0" applyAlignment="0" applyProtection="0"/>
    <xf numFmtId="0" fontId="3" fillId="0" borderId="0"/>
    <xf numFmtId="165" fontId="3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5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0" fontId="8" fillId="0" borderId="0" applyNumberFormat="0" applyFill="0" applyBorder="0" applyProtection="0">
      <alignment vertical="center"/>
    </xf>
    <xf numFmtId="166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0" fontId="8" fillId="0" borderId="0" applyNumberFormat="0" applyFill="0" applyBorder="0" applyProtection="0">
      <alignment vertical="center"/>
    </xf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0" fontId="7" fillId="0" borderId="0"/>
    <xf numFmtId="0" fontId="3" fillId="0" borderId="0"/>
    <xf numFmtId="0" fontId="6" fillId="0" borderId="0"/>
    <xf numFmtId="0" fontId="3" fillId="0" borderId="0"/>
    <xf numFmtId="0" fontId="6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1" fillId="0" borderId="0"/>
    <xf numFmtId="43" fontId="3" fillId="0" borderId="0" applyFont="0" applyFill="0" applyBorder="0" applyAlignment="0" applyProtection="0"/>
    <xf numFmtId="0" fontId="3" fillId="0" borderId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166" fontId="3" fillId="0" borderId="0" applyFont="0" applyFill="0" applyBorder="0" applyAlignment="0" applyProtection="0"/>
    <xf numFmtId="0" fontId="3" fillId="0" borderId="0"/>
    <xf numFmtId="166" fontId="3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5" fillId="0" borderId="0" applyFont="0" applyFill="0" applyBorder="0" applyAlignment="0" applyProtection="0"/>
    <xf numFmtId="44" fontId="3" fillId="0" borderId="0" applyFont="0" applyFill="0" applyBorder="0" applyAlignment="0" applyProtection="0"/>
    <xf numFmtId="0" fontId="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3" fillId="0" borderId="0"/>
    <xf numFmtId="44" fontId="3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5" fillId="0" borderId="0" applyFont="0" applyFill="0" applyBorder="0" applyAlignment="0" applyProtection="0"/>
    <xf numFmtId="44" fontId="3" fillId="0" borderId="0" applyFont="0" applyFill="0" applyBorder="0" applyAlignment="0" applyProtection="0"/>
    <xf numFmtId="0" fontId="7" fillId="0" borderId="0"/>
    <xf numFmtId="0" fontId="3" fillId="0" borderId="0"/>
    <xf numFmtId="0" fontId="6" fillId="0" borderId="0"/>
    <xf numFmtId="0" fontId="3" fillId="0" borderId="0"/>
    <xf numFmtId="0" fontId="6" fillId="0" borderId="0"/>
    <xf numFmtId="0" fontId="1" fillId="0" borderId="0"/>
    <xf numFmtId="0" fontId="3" fillId="0" borderId="0"/>
    <xf numFmtId="0" fontId="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9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4" fontId="3" fillId="0" borderId="0" applyFont="0" applyFill="0" applyBorder="0" applyAlignment="0" applyProtection="0"/>
    <xf numFmtId="0" fontId="7" fillId="0" borderId="0"/>
    <xf numFmtId="0" fontId="3" fillId="0" borderId="0"/>
    <xf numFmtId="0" fontId="6" fillId="0" borderId="0"/>
    <xf numFmtId="0" fontId="3" fillId="0" borderId="0"/>
    <xf numFmtId="0" fontId="6" fillId="0" borderId="0"/>
    <xf numFmtId="0" fontId="1" fillId="0" borderId="0"/>
    <xf numFmtId="0" fontId="3" fillId="0" borderId="0"/>
    <xf numFmtId="0" fontId="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4" fontId="2" fillId="0" borderId="0" applyFont="0" applyFill="0" applyBorder="0" applyAlignment="0" applyProtection="0"/>
    <xf numFmtId="0" fontId="2" fillId="0" borderId="0"/>
    <xf numFmtId="165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2" fillId="0" borderId="0"/>
    <xf numFmtId="44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5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2" fillId="0" borderId="0"/>
    <xf numFmtId="165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165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0" fontId="2" fillId="0" borderId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0" fontId="2" fillId="0" borderId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2" fillId="0" borderId="0"/>
    <xf numFmtId="0" fontId="2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5" fontId="2" fillId="0" borderId="0" applyFont="0" applyFill="0" applyBorder="0" applyAlignment="0" applyProtection="0"/>
    <xf numFmtId="0" fontId="2" fillId="0" borderId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0" fontId="2" fillId="0" borderId="0"/>
    <xf numFmtId="0" fontId="2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166" fontId="2" fillId="0" borderId="0" applyFont="0" applyFill="0" applyBorder="0" applyAlignment="0" applyProtection="0"/>
    <xf numFmtId="0" fontId="2" fillId="0" borderId="0"/>
    <xf numFmtId="166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0" fontId="2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2" fillId="0" borderId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4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2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2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5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5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5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</cellStyleXfs>
  <cellXfs count="486">
    <xf numFmtId="0" fontId="0" fillId="0" borderId="0" xfId="0"/>
    <xf numFmtId="0" fontId="24" fillId="0" borderId="0" xfId="0" applyFont="1"/>
    <xf numFmtId="0" fontId="24" fillId="0" borderId="0" xfId="0" applyFont="1" applyAlignment="1">
      <alignment horizontal="center"/>
    </xf>
    <xf numFmtId="0" fontId="24" fillId="0" borderId="0" xfId="0" applyFont="1" applyBorder="1"/>
    <xf numFmtId="0" fontId="26" fillId="0" borderId="0" xfId="0" applyFont="1" applyFill="1" applyBorder="1"/>
    <xf numFmtId="0" fontId="24" fillId="34" borderId="0" xfId="0" applyFont="1" applyFill="1"/>
    <xf numFmtId="49" fontId="24" fillId="0" borderId="0" xfId="0" applyNumberFormat="1" applyFont="1" applyAlignment="1">
      <alignment horizontal="center"/>
    </xf>
    <xf numFmtId="44" fontId="24" fillId="0" borderId="0" xfId="0" applyNumberFormat="1" applyFont="1" applyAlignment="1">
      <alignment horizontal="center"/>
    </xf>
    <xf numFmtId="0" fontId="25" fillId="0" borderId="0" xfId="2" applyFont="1" applyFill="1" applyBorder="1" applyAlignment="1">
      <alignment horizontal="center" vertical="center"/>
    </xf>
    <xf numFmtId="0" fontId="24" fillId="0" borderId="0" xfId="0" applyFont="1" applyAlignment="1">
      <alignment horizontal="center" vertical="center" wrapText="1"/>
    </xf>
    <xf numFmtId="4" fontId="24" fillId="0" borderId="0" xfId="0" applyNumberFormat="1" applyFont="1" applyAlignment="1">
      <alignment vertical="center" wrapText="1"/>
    </xf>
    <xf numFmtId="44" fontId="24" fillId="0" borderId="0" xfId="1" applyFont="1" applyAlignment="1">
      <alignment horizontal="center" vertical="center" wrapText="1"/>
    </xf>
    <xf numFmtId="4" fontId="24" fillId="0" borderId="0" xfId="0" applyNumberFormat="1" applyFont="1" applyAlignment="1">
      <alignment vertical="justify"/>
    </xf>
    <xf numFmtId="0" fontId="22" fillId="0" borderId="0" xfId="0" applyFont="1"/>
    <xf numFmtId="4" fontId="24" fillId="0" borderId="0" xfId="0" applyNumberFormat="1" applyFont="1" applyAlignment="1">
      <alignment horizontal="left" vertical="justify"/>
    </xf>
    <xf numFmtId="0" fontId="29" fillId="0" borderId="0" xfId="0" applyFont="1" applyAlignment="1">
      <alignment horizontal="left" vertical="center"/>
    </xf>
    <xf numFmtId="4" fontId="23" fillId="0" borderId="0" xfId="0" applyNumberFormat="1" applyFont="1" applyAlignment="1">
      <alignment vertical="justify"/>
    </xf>
    <xf numFmtId="0" fontId="26" fillId="0" borderId="0" xfId="0" applyFont="1" applyAlignment="1">
      <alignment horizontal="center"/>
    </xf>
    <xf numFmtId="0" fontId="30" fillId="0" borderId="0" xfId="0" applyFont="1"/>
    <xf numFmtId="4" fontId="24" fillId="0" borderId="0" xfId="0" applyNumberFormat="1" applyFont="1" applyAlignment="1">
      <alignment horizontal="center" vertical="center" wrapText="1"/>
    </xf>
    <xf numFmtId="0" fontId="28" fillId="0" borderId="0" xfId="0" applyFont="1" applyAlignment="1">
      <alignment horizontal="center" vertical="center"/>
    </xf>
    <xf numFmtId="0" fontId="32" fillId="0" borderId="0" xfId="0" applyFont="1"/>
    <xf numFmtId="168" fontId="31" fillId="0" borderId="0" xfId="0" applyNumberFormat="1" applyFont="1" applyFill="1" applyBorder="1" applyAlignment="1">
      <alignment horizontal="right"/>
    </xf>
    <xf numFmtId="166" fontId="31" fillId="0" borderId="0" xfId="0" applyNumberFormat="1" applyFont="1" applyFill="1" applyBorder="1" applyAlignment="1">
      <alignment horizontal="center"/>
    </xf>
    <xf numFmtId="4" fontId="24" fillId="0" borderId="0" xfId="0" applyNumberFormat="1" applyFont="1" applyAlignment="1">
      <alignment horizontal="center" vertical="center" wrapText="1"/>
    </xf>
    <xf numFmtId="166" fontId="32" fillId="0" borderId="0" xfId="0" applyNumberFormat="1" applyFont="1"/>
    <xf numFmtId="9" fontId="32" fillId="0" borderId="0" xfId="0" applyNumberFormat="1" applyFont="1"/>
    <xf numFmtId="0" fontId="33" fillId="36" borderId="34" xfId="5" applyFont="1" applyFill="1" applyBorder="1" applyAlignment="1">
      <alignment horizontal="center" vertical="center"/>
    </xf>
    <xf numFmtId="0" fontId="35" fillId="0" borderId="0" xfId="0" applyFont="1"/>
    <xf numFmtId="4" fontId="36" fillId="0" borderId="0" xfId="0" applyNumberFormat="1" applyFont="1" applyAlignment="1">
      <alignment vertical="justify"/>
    </xf>
    <xf numFmtId="4" fontId="24" fillId="0" borderId="0" xfId="0" applyNumberFormat="1" applyFont="1" applyAlignment="1">
      <alignment horizontal="center" vertical="center" wrapText="1"/>
    </xf>
    <xf numFmtId="0" fontId="26" fillId="0" borderId="0" xfId="2" applyFont="1" applyBorder="1" applyAlignment="1">
      <alignment horizontal="center"/>
    </xf>
    <xf numFmtId="49" fontId="26" fillId="0" borderId="0" xfId="2" applyNumberFormat="1" applyFont="1" applyBorder="1" applyAlignment="1">
      <alignment horizontal="center"/>
    </xf>
    <xf numFmtId="0" fontId="26" fillId="0" borderId="0" xfId="2" applyFont="1" applyBorder="1" applyAlignment="1"/>
    <xf numFmtId="0" fontId="26" fillId="3" borderId="1" xfId="2" applyNumberFormat="1" applyFont="1" applyFill="1" applyBorder="1" applyAlignment="1">
      <alignment horizontal="justify" vertical="center"/>
    </xf>
    <xf numFmtId="0" fontId="26" fillId="3" borderId="3" xfId="2" applyNumberFormat="1" applyFont="1" applyFill="1" applyBorder="1" applyAlignment="1">
      <alignment horizontal="center" vertical="center"/>
    </xf>
    <xf numFmtId="0" fontId="26" fillId="2" borderId="1" xfId="2" applyFont="1" applyFill="1" applyBorder="1" applyAlignment="1">
      <alignment horizontal="center" vertical="center"/>
    </xf>
    <xf numFmtId="0" fontId="26" fillId="0" borderId="0" xfId="2" applyNumberFormat="1" applyFont="1" applyFill="1" applyBorder="1" applyAlignment="1">
      <alignment horizontal="center" vertical="center"/>
    </xf>
    <xf numFmtId="49" fontId="26" fillId="0" borderId="0" xfId="2" applyNumberFormat="1" applyFont="1" applyFill="1" applyBorder="1" applyAlignment="1">
      <alignment horizontal="center" vertical="center"/>
    </xf>
    <xf numFmtId="0" fontId="26" fillId="0" borderId="0" xfId="2" applyFont="1" applyFill="1" applyBorder="1" applyAlignment="1">
      <alignment horizontal="center" vertical="center"/>
    </xf>
    <xf numFmtId="4" fontId="24" fillId="34" borderId="0" xfId="0" applyNumberFormat="1" applyFont="1" applyFill="1" applyAlignment="1">
      <alignment horizontal="center" vertical="center" wrapText="1"/>
    </xf>
    <xf numFmtId="44" fontId="24" fillId="34" borderId="0" xfId="1" applyFont="1" applyFill="1" applyBorder="1" applyAlignment="1">
      <alignment horizontal="center" vertical="center" wrapText="1"/>
    </xf>
    <xf numFmtId="9" fontId="24" fillId="0" borderId="0" xfId="325" applyFont="1" applyBorder="1"/>
    <xf numFmtId="44" fontId="24" fillId="0" borderId="0" xfId="1" applyFont="1" applyFill="1" applyBorder="1" applyAlignment="1">
      <alignment horizontal="center" vertical="center" wrapText="1"/>
    </xf>
    <xf numFmtId="0" fontId="26" fillId="0" borderId="0" xfId="2" applyFont="1" applyFill="1" applyBorder="1" applyAlignment="1">
      <alignment vertical="center"/>
    </xf>
    <xf numFmtId="0" fontId="24" fillId="0" borderId="0" xfId="2" applyFont="1" applyFill="1" applyBorder="1" applyAlignment="1">
      <alignment horizontal="center" vertical="center"/>
    </xf>
    <xf numFmtId="49" fontId="24" fillId="0" borderId="0" xfId="2" applyNumberFormat="1" applyFont="1" applyFill="1" applyBorder="1" applyAlignment="1">
      <alignment horizontal="center" vertical="center"/>
    </xf>
    <xf numFmtId="0" fontId="24" fillId="0" borderId="0" xfId="2" applyFont="1" applyFill="1" applyBorder="1" applyAlignment="1">
      <alignment vertical="center"/>
    </xf>
    <xf numFmtId="0" fontId="23" fillId="0" borderId="0" xfId="2" applyFont="1" applyAlignment="1">
      <alignment horizontal="center" vertical="center"/>
    </xf>
    <xf numFmtId="0" fontId="22" fillId="0" borderId="0" xfId="2" applyFont="1" applyAlignment="1">
      <alignment horizontal="center" vertical="center"/>
    </xf>
    <xf numFmtId="0" fontId="22" fillId="0" borderId="0" xfId="0" applyFont="1" applyAlignment="1">
      <alignment vertical="center"/>
    </xf>
    <xf numFmtId="0" fontId="24" fillId="0" borderId="0" xfId="0" applyFont="1" applyAlignment="1">
      <alignment horizontal="left" vertical="center"/>
    </xf>
    <xf numFmtId="0" fontId="22" fillId="0" borderId="0" xfId="0" applyFont="1" applyAlignment="1">
      <alignment horizontal="center" vertical="center"/>
    </xf>
    <xf numFmtId="0" fontId="24" fillId="34" borderId="19" xfId="0" applyFont="1" applyFill="1" applyBorder="1" applyAlignment="1">
      <alignment horizontal="center" vertical="center" wrapText="1"/>
    </xf>
    <xf numFmtId="0" fontId="39" fillId="0" borderId="0" xfId="0" applyFont="1" applyBorder="1"/>
    <xf numFmtId="0" fontId="26" fillId="2" borderId="2" xfId="2" applyFont="1" applyFill="1" applyBorder="1" applyAlignment="1">
      <alignment horizontal="center" vertical="center"/>
    </xf>
    <xf numFmtId="0" fontId="26" fillId="3" borderId="2" xfId="2" applyNumberFormat="1" applyFont="1" applyFill="1" applyBorder="1" applyAlignment="1">
      <alignment horizontal="center" vertical="center"/>
    </xf>
    <xf numFmtId="0" fontId="24" fillId="0" borderId="5" xfId="0" applyFont="1" applyBorder="1" applyAlignment="1">
      <alignment vertical="center"/>
    </xf>
    <xf numFmtId="44" fontId="26" fillId="0" borderId="0" xfId="1" applyFont="1" applyFill="1" applyBorder="1" applyAlignment="1">
      <alignment vertical="center"/>
    </xf>
    <xf numFmtId="44" fontId="24" fillId="0" borderId="0" xfId="0" applyNumberFormat="1" applyFont="1" applyBorder="1"/>
    <xf numFmtId="0" fontId="26" fillId="2" borderId="2" xfId="2" applyFont="1" applyFill="1" applyBorder="1" applyAlignment="1">
      <alignment horizontal="center" vertical="center"/>
    </xf>
    <xf numFmtId="166" fontId="40" fillId="36" borderId="1" xfId="326" applyNumberFormat="1" applyFont="1" applyFill="1" applyBorder="1" applyAlignment="1">
      <alignment horizontal="center"/>
    </xf>
    <xf numFmtId="0" fontId="26" fillId="2" borderId="0" xfId="2" applyFont="1" applyFill="1" applyBorder="1" applyAlignment="1">
      <alignment horizontal="center" vertical="center"/>
    </xf>
    <xf numFmtId="2" fontId="24" fillId="34" borderId="23" xfId="0" applyNumberFormat="1" applyFont="1" applyFill="1" applyBorder="1" applyAlignment="1">
      <alignment horizontal="center" vertical="center"/>
    </xf>
    <xf numFmtId="44" fontId="24" fillId="34" borderId="23" xfId="1" applyFont="1" applyFill="1" applyBorder="1" applyAlignment="1">
      <alignment horizontal="center" vertical="center"/>
    </xf>
    <xf numFmtId="44" fontId="24" fillId="34" borderId="23" xfId="1" applyFont="1" applyFill="1" applyBorder="1" applyAlignment="1">
      <alignment horizontal="center" vertical="center" wrapText="1"/>
    </xf>
    <xf numFmtId="44" fontId="24" fillId="34" borderId="24" xfId="1" applyFont="1" applyFill="1" applyBorder="1" applyAlignment="1">
      <alignment horizontal="center" vertical="center" wrapText="1"/>
    </xf>
    <xf numFmtId="0" fontId="24" fillId="34" borderId="36" xfId="0" applyFont="1" applyFill="1" applyBorder="1" applyAlignment="1">
      <alignment horizontal="justify" vertical="center"/>
    </xf>
    <xf numFmtId="2" fontId="24" fillId="34" borderId="36" xfId="0" applyNumberFormat="1" applyFont="1" applyFill="1" applyBorder="1" applyAlignment="1">
      <alignment horizontal="center" vertical="center"/>
    </xf>
    <xf numFmtId="0" fontId="24" fillId="0" borderId="0" xfId="0" applyFont="1" applyAlignment="1">
      <alignment horizontal="center"/>
    </xf>
    <xf numFmtId="0" fontId="24" fillId="34" borderId="45" xfId="2" applyFont="1" applyFill="1" applyBorder="1" applyAlignment="1">
      <alignment horizontal="center" vertical="center"/>
    </xf>
    <xf numFmtId="44" fontId="26" fillId="34" borderId="47" xfId="1" applyFont="1" applyFill="1" applyBorder="1" applyAlignment="1">
      <alignment horizontal="center" vertical="center" wrapText="1"/>
    </xf>
    <xf numFmtId="0" fontId="24" fillId="34" borderId="5" xfId="0" applyNumberFormat="1" applyFont="1" applyFill="1" applyBorder="1" applyAlignment="1">
      <alignment horizontal="center" vertical="center" wrapText="1"/>
    </xf>
    <xf numFmtId="0" fontId="24" fillId="34" borderId="23" xfId="0" applyNumberFormat="1" applyFont="1" applyFill="1" applyBorder="1" applyAlignment="1">
      <alignment horizontal="center" vertical="center" wrapText="1"/>
    </xf>
    <xf numFmtId="44" fontId="26" fillId="34" borderId="42" xfId="1" applyFont="1" applyFill="1" applyBorder="1" applyAlignment="1">
      <alignment horizontal="center" vertical="center" wrapText="1"/>
    </xf>
    <xf numFmtId="0" fontId="24" fillId="0" borderId="0" xfId="0" applyFont="1" applyBorder="1"/>
    <xf numFmtId="49" fontId="24" fillId="34" borderId="5" xfId="2" applyNumberFormat="1" applyFont="1" applyFill="1" applyBorder="1" applyAlignment="1">
      <alignment horizontal="center" vertical="center"/>
    </xf>
    <xf numFmtId="2" fontId="24" fillId="34" borderId="5" xfId="0" applyNumberFormat="1" applyFont="1" applyFill="1" applyBorder="1" applyAlignment="1">
      <alignment horizontal="center" vertical="center"/>
    </xf>
    <xf numFmtId="0" fontId="26" fillId="2" borderId="2" xfId="2" applyFont="1" applyFill="1" applyBorder="1" applyAlignment="1">
      <alignment horizontal="center" vertical="center"/>
    </xf>
    <xf numFmtId="44" fontId="26" fillId="34" borderId="0" xfId="1" applyFont="1" applyFill="1" applyAlignment="1">
      <alignment horizontal="center" vertical="center" wrapText="1"/>
    </xf>
    <xf numFmtId="44" fontId="26" fillId="34" borderId="8" xfId="1" applyFont="1" applyFill="1" applyBorder="1" applyAlignment="1">
      <alignment horizontal="center" vertical="center" wrapText="1"/>
    </xf>
    <xf numFmtId="44" fontId="26" fillId="34" borderId="0" xfId="1" applyFont="1" applyFill="1" applyBorder="1" applyAlignment="1">
      <alignment horizontal="center" vertical="center" wrapText="1"/>
    </xf>
    <xf numFmtId="4" fontId="41" fillId="0" borderId="0" xfId="0" applyNumberFormat="1" applyFont="1" applyAlignment="1">
      <alignment horizontal="center" vertical="center" wrapText="1"/>
    </xf>
    <xf numFmtId="0" fontId="24" fillId="34" borderId="8" xfId="2" applyFont="1" applyFill="1" applyBorder="1" applyAlignment="1">
      <alignment horizontal="center" vertical="center"/>
    </xf>
    <xf numFmtId="44" fontId="26" fillId="34" borderId="6" xfId="1" applyFont="1" applyFill="1" applyBorder="1" applyAlignment="1">
      <alignment horizontal="center" vertical="center" wrapText="1"/>
    </xf>
    <xf numFmtId="0" fontId="24" fillId="0" borderId="0" xfId="0" applyFont="1"/>
    <xf numFmtId="0" fontId="24" fillId="0" borderId="0" xfId="0" applyFont="1" applyBorder="1"/>
    <xf numFmtId="4" fontId="24" fillId="0" borderId="0" xfId="0" applyNumberFormat="1" applyFont="1" applyAlignment="1">
      <alignment horizontal="center" vertical="center" wrapText="1"/>
    </xf>
    <xf numFmtId="4" fontId="24" fillId="34" borderId="0" xfId="0" applyNumberFormat="1" applyFont="1" applyFill="1" applyAlignment="1">
      <alignment horizontal="center" vertical="center" wrapText="1"/>
    </xf>
    <xf numFmtId="0" fontId="24" fillId="0" borderId="5" xfId="2" applyFont="1" applyFill="1" applyBorder="1" applyAlignment="1">
      <alignment horizontal="center" vertical="center"/>
    </xf>
    <xf numFmtId="0" fontId="26" fillId="2" borderId="2" xfId="2" applyFont="1" applyFill="1" applyBorder="1" applyAlignment="1">
      <alignment horizontal="center" vertical="center"/>
    </xf>
    <xf numFmtId="0" fontId="22" fillId="0" borderId="0" xfId="0" applyFont="1" applyAlignment="1">
      <alignment horizontal="center" vertical="center"/>
    </xf>
    <xf numFmtId="0" fontId="24" fillId="34" borderId="5" xfId="0" applyFont="1" applyFill="1" applyBorder="1" applyAlignment="1">
      <alignment horizontal="justify" vertical="center"/>
    </xf>
    <xf numFmtId="0" fontId="24" fillId="0" borderId="23" xfId="2" applyFont="1" applyFill="1" applyBorder="1" applyAlignment="1">
      <alignment horizontal="center" vertical="center"/>
    </xf>
    <xf numFmtId="0" fontId="24" fillId="34" borderId="23" xfId="0" applyFont="1" applyFill="1" applyBorder="1" applyAlignment="1">
      <alignment horizontal="justify" vertical="center"/>
    </xf>
    <xf numFmtId="0" fontId="24" fillId="34" borderId="23" xfId="0" applyFont="1" applyFill="1" applyBorder="1" applyAlignment="1">
      <alignment horizontal="center" vertical="center" wrapText="1"/>
    </xf>
    <xf numFmtId="0" fontId="24" fillId="34" borderId="48" xfId="2" applyFont="1" applyFill="1" applyBorder="1" applyAlignment="1">
      <alignment horizontal="center" vertical="center"/>
    </xf>
    <xf numFmtId="49" fontId="25" fillId="0" borderId="23" xfId="2" applyNumberFormat="1" applyFont="1" applyFill="1" applyBorder="1" applyAlignment="1">
      <alignment horizontal="center" vertical="center"/>
    </xf>
    <xf numFmtId="49" fontId="25" fillId="34" borderId="23" xfId="2" applyNumberFormat="1" applyFont="1" applyFill="1" applyBorder="1" applyAlignment="1">
      <alignment horizontal="center" vertical="center"/>
    </xf>
    <xf numFmtId="0" fontId="25" fillId="34" borderId="23" xfId="2" applyFont="1" applyFill="1" applyBorder="1" applyAlignment="1">
      <alignment horizontal="center" vertical="center"/>
    </xf>
    <xf numFmtId="0" fontId="25" fillId="34" borderId="23" xfId="0" applyFont="1" applyFill="1" applyBorder="1" applyAlignment="1">
      <alignment horizontal="justify" vertical="center"/>
    </xf>
    <xf numFmtId="0" fontId="25" fillId="34" borderId="5" xfId="0" applyFont="1" applyFill="1" applyBorder="1" applyAlignment="1">
      <alignment horizontal="justify" vertical="center"/>
    </xf>
    <xf numFmtId="0" fontId="26" fillId="2" borderId="28" xfId="2" applyFont="1" applyFill="1" applyBorder="1" applyAlignment="1">
      <alignment horizontal="center" vertical="center"/>
    </xf>
    <xf numFmtId="4" fontId="23" fillId="0" borderId="0" xfId="0" applyNumberFormat="1" applyFont="1" applyAlignment="1">
      <alignment horizontal="center" vertical="justify"/>
    </xf>
    <xf numFmtId="0" fontId="24" fillId="0" borderId="5" xfId="0" applyFont="1" applyBorder="1" applyAlignment="1">
      <alignment horizontal="center" vertical="center"/>
    </xf>
    <xf numFmtId="0" fontId="24" fillId="34" borderId="5" xfId="2" applyFont="1" applyFill="1" applyBorder="1" applyAlignment="1">
      <alignment horizontal="left" vertical="center" wrapText="1"/>
    </xf>
    <xf numFmtId="49" fontId="25" fillId="0" borderId="5" xfId="2" applyNumberFormat="1" applyFont="1" applyFill="1" applyBorder="1" applyAlignment="1">
      <alignment horizontal="center" vertical="center"/>
    </xf>
    <xf numFmtId="0" fontId="24" fillId="34" borderId="5" xfId="0" applyNumberFormat="1" applyFont="1" applyFill="1" applyBorder="1" applyAlignment="1">
      <alignment horizontal="center" vertical="center"/>
    </xf>
    <xf numFmtId="0" fontId="24" fillId="34" borderId="23" xfId="0" applyNumberFormat="1" applyFont="1" applyFill="1" applyBorder="1" applyAlignment="1">
      <alignment horizontal="center" vertical="center"/>
    </xf>
    <xf numFmtId="0" fontId="24" fillId="34" borderId="37" xfId="2" applyFont="1" applyFill="1" applyBorder="1" applyAlignment="1">
      <alignment horizontal="center" vertical="center"/>
    </xf>
    <xf numFmtId="0" fontId="24" fillId="34" borderId="35" xfId="2" applyFont="1" applyFill="1" applyBorder="1" applyAlignment="1">
      <alignment horizontal="center" vertical="center"/>
    </xf>
    <xf numFmtId="0" fontId="24" fillId="0" borderId="36" xfId="0" applyFont="1" applyBorder="1" applyAlignment="1">
      <alignment horizontal="center" vertical="center"/>
    </xf>
    <xf numFmtId="0" fontId="25" fillId="34" borderId="36" xfId="2" applyFont="1" applyFill="1" applyBorder="1" applyAlignment="1">
      <alignment horizontal="center" vertical="center"/>
    </xf>
    <xf numFmtId="0" fontId="24" fillId="34" borderId="36" xfId="2" applyFont="1" applyFill="1" applyBorder="1" applyAlignment="1">
      <alignment horizontal="left" vertical="center" wrapText="1"/>
    </xf>
    <xf numFmtId="0" fontId="24" fillId="34" borderId="36" xfId="0" applyFont="1" applyFill="1" applyBorder="1" applyAlignment="1">
      <alignment horizontal="center" vertical="center" wrapText="1"/>
    </xf>
    <xf numFmtId="0" fontId="24" fillId="0" borderId="22" xfId="2" applyFont="1" applyFill="1" applyBorder="1" applyAlignment="1">
      <alignment horizontal="center" vertical="center"/>
    </xf>
    <xf numFmtId="0" fontId="24" fillId="0" borderId="25" xfId="2" applyFont="1" applyFill="1" applyBorder="1" applyAlignment="1">
      <alignment horizontal="center" vertical="center"/>
    </xf>
    <xf numFmtId="0" fontId="25" fillId="34" borderId="5" xfId="0" applyNumberFormat="1" applyFont="1" applyFill="1" applyBorder="1" applyAlignment="1">
      <alignment horizontal="center" vertical="center"/>
    </xf>
    <xf numFmtId="0" fontId="25" fillId="34" borderId="5" xfId="2" applyFont="1" applyFill="1" applyBorder="1" applyAlignment="1">
      <alignment horizontal="center" vertical="center"/>
    </xf>
    <xf numFmtId="49" fontId="25" fillId="34" borderId="5" xfId="2" applyNumberFormat="1" applyFont="1" applyFill="1" applyBorder="1" applyAlignment="1">
      <alignment horizontal="center" vertical="center"/>
    </xf>
    <xf numFmtId="0" fontId="24" fillId="34" borderId="5" xfId="2" applyFont="1" applyFill="1" applyBorder="1" applyAlignment="1">
      <alignment horizontal="center" vertical="center"/>
    </xf>
    <xf numFmtId="0" fontId="24" fillId="34" borderId="5" xfId="0" applyFont="1" applyFill="1" applyBorder="1" applyAlignment="1">
      <alignment horizontal="center" vertical="center" wrapText="1"/>
    </xf>
    <xf numFmtId="0" fontId="24" fillId="0" borderId="35" xfId="2" applyFont="1" applyFill="1" applyBorder="1" applyAlignment="1">
      <alignment horizontal="center" vertical="center"/>
    </xf>
    <xf numFmtId="0" fontId="24" fillId="0" borderId="36" xfId="2" applyFont="1" applyFill="1" applyBorder="1" applyAlignment="1">
      <alignment horizontal="center" vertical="center"/>
    </xf>
    <xf numFmtId="0" fontId="24" fillId="0" borderId="8" xfId="0" applyFont="1" applyBorder="1" applyAlignment="1">
      <alignment horizontal="center"/>
    </xf>
    <xf numFmtId="0" fontId="26" fillId="2" borderId="28" xfId="2" applyFont="1" applyFill="1" applyBorder="1" applyAlignment="1">
      <alignment horizontal="left" vertical="center"/>
    </xf>
    <xf numFmtId="0" fontId="26" fillId="2" borderId="42" xfId="2" applyFont="1" applyFill="1" applyBorder="1" applyAlignment="1">
      <alignment horizontal="left" vertical="center"/>
    </xf>
    <xf numFmtId="0" fontId="26" fillId="2" borderId="43" xfId="2" applyFont="1" applyFill="1" applyBorder="1" applyAlignment="1">
      <alignment horizontal="left" vertical="center"/>
    </xf>
    <xf numFmtId="0" fontId="26" fillId="2" borderId="2" xfId="2" applyFont="1" applyFill="1" applyBorder="1" applyAlignment="1">
      <alignment horizontal="left" vertical="center"/>
    </xf>
    <xf numFmtId="0" fontId="26" fillId="2" borderId="3" xfId="2" applyFont="1" applyFill="1" applyBorder="1" applyAlignment="1">
      <alignment horizontal="left" vertical="center"/>
    </xf>
    <xf numFmtId="0" fontId="26" fillId="2" borderId="4" xfId="2" applyFont="1" applyFill="1" applyBorder="1" applyAlignment="1">
      <alignment horizontal="left" vertical="center"/>
    </xf>
    <xf numFmtId="0" fontId="32" fillId="37" borderId="37" xfId="0" applyFont="1" applyFill="1" applyBorder="1" applyAlignment="1">
      <alignment horizontal="center"/>
    </xf>
    <xf numFmtId="0" fontId="33" fillId="36" borderId="22" xfId="0" applyFont="1" applyFill="1" applyBorder="1" applyAlignment="1">
      <alignment horizontal="center" vertical="center" wrapText="1"/>
    </xf>
    <xf numFmtId="0" fontId="24" fillId="0" borderId="19" xfId="0" applyFont="1" applyFill="1" applyBorder="1" applyAlignment="1">
      <alignment horizontal="justify" vertical="center"/>
    </xf>
    <xf numFmtId="0" fontId="24" fillId="0" borderId="19" xfId="0" applyFont="1" applyFill="1" applyBorder="1" applyAlignment="1">
      <alignment horizontal="center" vertical="center"/>
    </xf>
    <xf numFmtId="0" fontId="24" fillId="0" borderId="5" xfId="0" applyFont="1" applyFill="1" applyBorder="1" applyAlignment="1">
      <alignment horizontal="center" vertical="center"/>
    </xf>
    <xf numFmtId="49" fontId="24" fillId="34" borderId="23" xfId="2" applyNumberFormat="1" applyFont="1" applyFill="1" applyBorder="1" applyAlignment="1">
      <alignment horizontal="center" vertical="center"/>
    </xf>
    <xf numFmtId="49" fontId="24" fillId="0" borderId="5" xfId="0" applyNumberFormat="1" applyFont="1" applyBorder="1" applyAlignment="1">
      <alignment horizontal="center" vertical="center"/>
    </xf>
    <xf numFmtId="49" fontId="24" fillId="34" borderId="5" xfId="0" applyNumberFormat="1" applyFont="1" applyFill="1" applyBorder="1" applyAlignment="1">
      <alignment horizontal="center" vertical="center"/>
    </xf>
    <xf numFmtId="44" fontId="24" fillId="34" borderId="3" xfId="1" applyFont="1" applyFill="1" applyBorder="1" applyAlignment="1">
      <alignment horizontal="center" vertical="center" wrapText="1"/>
    </xf>
    <xf numFmtId="44" fontId="24" fillId="34" borderId="47" xfId="1" applyFont="1" applyFill="1" applyBorder="1" applyAlignment="1">
      <alignment horizontal="center" vertical="center" wrapText="1"/>
    </xf>
    <xf numFmtId="0" fontId="24" fillId="34" borderId="22" xfId="2" applyFont="1" applyFill="1" applyBorder="1" applyAlignment="1">
      <alignment horizontal="center" vertical="center"/>
    </xf>
    <xf numFmtId="0" fontId="24" fillId="34" borderId="25" xfId="2" applyFont="1" applyFill="1" applyBorder="1" applyAlignment="1">
      <alignment horizontal="center" vertical="center"/>
    </xf>
    <xf numFmtId="49" fontId="25" fillId="34" borderId="36" xfId="2" applyNumberFormat="1" applyFont="1" applyFill="1" applyBorder="1" applyAlignment="1">
      <alignment horizontal="center" vertical="center"/>
    </xf>
    <xf numFmtId="0" fontId="25" fillId="34" borderId="36" xfId="0" applyFont="1" applyFill="1" applyBorder="1" applyAlignment="1">
      <alignment horizontal="justify" vertical="center" wrapText="1"/>
    </xf>
    <xf numFmtId="0" fontId="24" fillId="34" borderId="36" xfId="0" applyNumberFormat="1" applyFont="1" applyFill="1" applyBorder="1" applyAlignment="1">
      <alignment horizontal="center" vertical="center"/>
    </xf>
    <xf numFmtId="0" fontId="24" fillId="34" borderId="52" xfId="2" applyFont="1" applyFill="1" applyBorder="1" applyAlignment="1">
      <alignment horizontal="center" vertical="center"/>
    </xf>
    <xf numFmtId="44" fontId="26" fillId="34" borderId="0" xfId="1" applyFont="1" applyFill="1" applyBorder="1" applyAlignment="1">
      <alignment horizontal="left" vertical="center" wrapText="1"/>
    </xf>
    <xf numFmtId="0" fontId="42" fillId="2" borderId="2" xfId="2" applyFont="1" applyFill="1" applyBorder="1" applyAlignment="1">
      <alignment horizontal="center" vertical="center"/>
    </xf>
    <xf numFmtId="0" fontId="25" fillId="34" borderId="54" xfId="2" applyFont="1" applyFill="1" applyBorder="1" applyAlignment="1">
      <alignment horizontal="center" vertical="center"/>
    </xf>
    <xf numFmtId="49" fontId="25" fillId="34" borderId="55" xfId="2" applyNumberFormat="1" applyFont="1" applyFill="1" applyBorder="1" applyAlignment="1">
      <alignment horizontal="center" vertical="center"/>
    </xf>
    <xf numFmtId="0" fontId="25" fillId="34" borderId="55" xfId="2" applyFont="1" applyFill="1" applyBorder="1" applyAlignment="1">
      <alignment horizontal="center" vertical="center"/>
    </xf>
    <xf numFmtId="0" fontId="25" fillId="34" borderId="55" xfId="0" applyFont="1" applyFill="1" applyBorder="1" applyAlignment="1">
      <alignment horizontal="justify" vertical="center"/>
    </xf>
    <xf numFmtId="0" fontId="25" fillId="34" borderId="55" xfId="0" applyFont="1" applyFill="1" applyBorder="1" applyAlignment="1">
      <alignment horizontal="center" vertical="center" wrapText="1"/>
    </xf>
    <xf numFmtId="2" fontId="25" fillId="34" borderId="55" xfId="0" applyNumberFormat="1" applyFont="1" applyFill="1" applyBorder="1" applyAlignment="1">
      <alignment horizontal="center" vertical="center"/>
    </xf>
    <xf numFmtId="0" fontId="25" fillId="0" borderId="23" xfId="2" applyFont="1" applyBorder="1" applyAlignment="1">
      <alignment horizontal="center" vertical="center" wrapText="1"/>
    </xf>
    <xf numFmtId="0" fontId="24" fillId="0" borderId="23" xfId="2" applyFont="1" applyBorder="1" applyAlignment="1">
      <alignment horizontal="left" vertical="center" wrapText="1"/>
    </xf>
    <xf numFmtId="0" fontId="24" fillId="0" borderId="23" xfId="2" applyFont="1" applyBorder="1" applyAlignment="1">
      <alignment horizontal="center" vertical="center" wrapText="1"/>
    </xf>
    <xf numFmtId="0" fontId="24" fillId="0" borderId="23" xfId="2" applyNumberFormat="1" applyFont="1" applyBorder="1" applyAlignment="1">
      <alignment horizontal="center" vertical="center" wrapText="1"/>
    </xf>
    <xf numFmtId="0" fontId="25" fillId="0" borderId="5" xfId="2" applyFont="1" applyBorder="1" applyAlignment="1">
      <alignment horizontal="center" vertical="center" wrapText="1"/>
    </xf>
    <xf numFmtId="0" fontId="25" fillId="0" borderId="5" xfId="2" applyFont="1" applyBorder="1" applyAlignment="1">
      <alignment horizontal="left" vertical="center" wrapText="1"/>
    </xf>
    <xf numFmtId="44" fontId="26" fillId="34" borderId="9" xfId="1" applyFont="1" applyFill="1" applyBorder="1" applyAlignment="1">
      <alignment horizontal="left" vertical="center" wrapText="1"/>
    </xf>
    <xf numFmtId="44" fontId="26" fillId="34" borderId="3" xfId="1" applyFont="1" applyFill="1" applyBorder="1" applyAlignment="1">
      <alignment horizontal="center" vertical="center" wrapText="1"/>
    </xf>
    <xf numFmtId="44" fontId="26" fillId="34" borderId="47" xfId="1" applyFont="1" applyFill="1" applyBorder="1" applyAlignment="1">
      <alignment horizontal="left" vertical="center" wrapText="1"/>
    </xf>
    <xf numFmtId="44" fontId="25" fillId="34" borderId="8" xfId="1" applyFont="1" applyFill="1" applyBorder="1" applyAlignment="1">
      <alignment horizontal="center" vertical="center" wrapText="1"/>
    </xf>
    <xf numFmtId="4" fontId="25" fillId="34" borderId="0" xfId="0" applyNumberFormat="1" applyFont="1" applyFill="1" applyAlignment="1">
      <alignment horizontal="center" vertical="center" wrapText="1"/>
    </xf>
    <xf numFmtId="44" fontId="25" fillId="34" borderId="47" xfId="1" applyFont="1" applyFill="1" applyBorder="1" applyAlignment="1">
      <alignment horizontal="center" vertical="center" wrapText="1"/>
    </xf>
    <xf numFmtId="0" fontId="24" fillId="34" borderId="23" xfId="2" applyFont="1" applyFill="1" applyBorder="1" applyAlignment="1">
      <alignment horizontal="center" vertical="center"/>
    </xf>
    <xf numFmtId="0" fontId="24" fillId="34" borderId="36" xfId="2" applyFont="1" applyFill="1" applyBorder="1" applyAlignment="1">
      <alignment horizontal="center" vertical="center"/>
    </xf>
    <xf numFmtId="49" fontId="24" fillId="0" borderId="23" xfId="2" applyNumberFormat="1" applyFont="1" applyFill="1" applyBorder="1" applyAlignment="1">
      <alignment horizontal="center" vertical="center"/>
    </xf>
    <xf numFmtId="0" fontId="24" fillId="0" borderId="23" xfId="0" applyFont="1" applyFill="1" applyBorder="1" applyAlignment="1">
      <alignment horizontal="justify" vertical="center"/>
    </xf>
    <xf numFmtId="0" fontId="24" fillId="0" borderId="23" xfId="0" applyFont="1" applyFill="1" applyBorder="1" applyAlignment="1">
      <alignment horizontal="center" vertical="center"/>
    </xf>
    <xf numFmtId="2" fontId="24" fillId="0" borderId="23" xfId="0" applyNumberFormat="1" applyFont="1" applyFill="1" applyBorder="1" applyAlignment="1">
      <alignment horizontal="center" vertical="center"/>
    </xf>
    <xf numFmtId="0" fontId="24" fillId="0" borderId="52" xfId="2" applyFont="1" applyFill="1" applyBorder="1" applyAlignment="1">
      <alignment horizontal="center" vertical="center"/>
    </xf>
    <xf numFmtId="0" fontId="24" fillId="0" borderId="36" xfId="0" applyFont="1" applyFill="1" applyBorder="1" applyAlignment="1">
      <alignment horizontal="center" vertical="center"/>
    </xf>
    <xf numFmtId="0" fontId="24" fillId="0" borderId="53" xfId="0" applyFont="1" applyFill="1" applyBorder="1" applyAlignment="1">
      <alignment horizontal="justify" vertical="center"/>
    </xf>
    <xf numFmtId="0" fontId="24" fillId="0" borderId="53" xfId="0" applyFont="1" applyFill="1" applyBorder="1" applyAlignment="1">
      <alignment horizontal="center" vertical="center"/>
    </xf>
    <xf numFmtId="2" fontId="24" fillId="0" borderId="53" xfId="0" applyNumberFormat="1" applyFont="1" applyFill="1" applyBorder="1" applyAlignment="1">
      <alignment horizontal="center" vertical="center"/>
    </xf>
    <xf numFmtId="49" fontId="24" fillId="34" borderId="58" xfId="0" applyNumberFormat="1" applyFont="1" applyFill="1" applyBorder="1" applyAlignment="1">
      <alignment horizontal="center" vertical="center"/>
    </xf>
    <xf numFmtId="0" fontId="24" fillId="34" borderId="0" xfId="0" applyFont="1" applyFill="1" applyBorder="1" applyAlignment="1">
      <alignment horizontal="center"/>
    </xf>
    <xf numFmtId="49" fontId="24" fillId="34" borderId="36" xfId="2" applyNumberFormat="1" applyFont="1" applyFill="1" applyBorder="1" applyAlignment="1">
      <alignment horizontal="center" vertical="center"/>
    </xf>
    <xf numFmtId="49" fontId="24" fillId="0" borderId="23" xfId="0" applyNumberFormat="1" applyFont="1" applyFill="1" applyBorder="1" applyAlignment="1">
      <alignment horizontal="center" vertical="center"/>
    </xf>
    <xf numFmtId="0" fontId="26" fillId="38" borderId="36" xfId="2" applyNumberFormat="1" applyFont="1" applyFill="1" applyBorder="1" applyAlignment="1">
      <alignment horizontal="center" vertical="center"/>
    </xf>
    <xf numFmtId="0" fontId="24" fillId="0" borderId="23" xfId="0" applyFont="1" applyBorder="1" applyAlignment="1">
      <alignment horizontal="center" vertical="center"/>
    </xf>
    <xf numFmtId="0" fontId="24" fillId="0" borderId="38" xfId="0" applyFont="1" applyFill="1" applyBorder="1" applyAlignment="1">
      <alignment horizontal="center" vertical="center"/>
    </xf>
    <xf numFmtId="0" fontId="24" fillId="34" borderId="54" xfId="2" applyFont="1" applyFill="1" applyBorder="1" applyAlignment="1">
      <alignment horizontal="center" vertical="center"/>
    </xf>
    <xf numFmtId="0" fontId="24" fillId="34" borderId="55" xfId="2" applyFont="1" applyFill="1" applyBorder="1" applyAlignment="1">
      <alignment horizontal="center" vertical="center"/>
    </xf>
    <xf numFmtId="0" fontId="24" fillId="34" borderId="55" xfId="0" applyFont="1" applyFill="1" applyBorder="1" applyAlignment="1">
      <alignment horizontal="justify" vertical="center"/>
    </xf>
    <xf numFmtId="0" fontId="24" fillId="34" borderId="55" xfId="0" applyFont="1" applyFill="1" applyBorder="1" applyAlignment="1">
      <alignment horizontal="center" vertical="center" wrapText="1"/>
    </xf>
    <xf numFmtId="2" fontId="24" fillId="34" borderId="55" xfId="0" applyNumberFormat="1" applyFont="1" applyFill="1" applyBorder="1" applyAlignment="1">
      <alignment horizontal="center" vertical="center"/>
    </xf>
    <xf numFmtId="4" fontId="26" fillId="34" borderId="0" xfId="0" applyNumberFormat="1" applyFont="1" applyFill="1" applyAlignment="1">
      <alignment horizontal="center" vertical="center" wrapText="1"/>
    </xf>
    <xf numFmtId="0" fontId="24" fillId="0" borderId="23" xfId="0" applyFont="1" applyBorder="1" applyAlignment="1">
      <alignment horizontal="center"/>
    </xf>
    <xf numFmtId="0" fontId="32" fillId="37" borderId="38" xfId="0" applyFont="1" applyFill="1" applyBorder="1" applyAlignment="1"/>
    <xf numFmtId="0" fontId="33" fillId="36" borderId="35" xfId="0" applyFont="1" applyFill="1" applyBorder="1" applyAlignment="1">
      <alignment vertical="center" wrapText="1"/>
    </xf>
    <xf numFmtId="0" fontId="33" fillId="36" borderId="36" xfId="0" applyFont="1" applyFill="1" applyBorder="1" applyAlignment="1">
      <alignment vertical="center" wrapText="1"/>
    </xf>
    <xf numFmtId="0" fontId="25" fillId="0" borderId="5" xfId="0" applyFont="1" applyBorder="1" applyAlignment="1">
      <alignment horizontal="center" vertical="center"/>
    </xf>
    <xf numFmtId="0" fontId="25" fillId="0" borderId="23" xfId="0" applyFont="1" applyFill="1" applyBorder="1" applyAlignment="1">
      <alignment horizontal="justify" vertical="center"/>
    </xf>
    <xf numFmtId="0" fontId="25" fillId="0" borderId="19" xfId="0" applyFont="1" applyFill="1" applyBorder="1" applyAlignment="1">
      <alignment horizontal="justify" vertical="center"/>
    </xf>
    <xf numFmtId="0" fontId="25" fillId="0" borderId="53" xfId="0" applyFont="1" applyFill="1" applyBorder="1" applyAlignment="1">
      <alignment horizontal="justify" vertical="center"/>
    </xf>
    <xf numFmtId="0" fontId="25" fillId="0" borderId="23" xfId="2" applyFont="1" applyBorder="1" applyAlignment="1">
      <alignment horizontal="left" vertical="center" wrapText="1"/>
    </xf>
    <xf numFmtId="44" fontId="24" fillId="0" borderId="0" xfId="1" applyFont="1" applyFill="1" applyBorder="1" applyAlignment="1">
      <alignment horizontal="center" vertical="center" wrapText="1"/>
    </xf>
    <xf numFmtId="0" fontId="24" fillId="0" borderId="42" xfId="0" applyFont="1" applyBorder="1" applyAlignment="1">
      <alignment horizontal="center"/>
    </xf>
    <xf numFmtId="169" fontId="24" fillId="34" borderId="23" xfId="1" applyNumberFormat="1" applyFont="1" applyFill="1" applyBorder="1" applyAlignment="1">
      <alignment horizontal="center" vertical="center" wrapText="1"/>
    </xf>
    <xf numFmtId="169" fontId="24" fillId="34" borderId="24" xfId="1" applyNumberFormat="1" applyFont="1" applyFill="1" applyBorder="1" applyAlignment="1">
      <alignment horizontal="center" vertical="center" wrapText="1"/>
    </xf>
    <xf numFmtId="169" fontId="24" fillId="34" borderId="5" xfId="1" applyNumberFormat="1" applyFont="1" applyFill="1" applyBorder="1" applyAlignment="1">
      <alignment horizontal="center" vertical="center"/>
    </xf>
    <xf numFmtId="169" fontId="24" fillId="34" borderId="19" xfId="1" applyNumberFormat="1" applyFont="1" applyFill="1" applyBorder="1" applyAlignment="1">
      <alignment horizontal="center" vertical="center" wrapText="1"/>
    </xf>
    <xf numFmtId="169" fontId="24" fillId="34" borderId="49" xfId="1" applyNumberFormat="1" applyFont="1" applyFill="1" applyBorder="1" applyAlignment="1">
      <alignment horizontal="center" vertical="center" wrapText="1"/>
    </xf>
    <xf numFmtId="169" fontId="24" fillId="34" borderId="5" xfId="1" applyNumberFormat="1" applyFont="1" applyFill="1" applyBorder="1" applyAlignment="1">
      <alignment horizontal="center" vertical="center" wrapText="1"/>
    </xf>
    <xf numFmtId="169" fontId="24" fillId="34" borderId="5" xfId="1" applyNumberFormat="1" applyFont="1" applyFill="1" applyBorder="1" applyAlignment="1">
      <alignment horizontal="left" vertical="center"/>
    </xf>
    <xf numFmtId="169" fontId="24" fillId="34" borderId="53" xfId="1" applyNumberFormat="1" applyFont="1" applyFill="1" applyBorder="1" applyAlignment="1">
      <alignment horizontal="center" vertical="center" wrapText="1"/>
    </xf>
    <xf numFmtId="169" fontId="24" fillId="34" borderId="50" xfId="1" applyNumberFormat="1" applyFont="1" applyFill="1" applyBorder="1" applyAlignment="1">
      <alignment horizontal="center" vertical="center" wrapText="1"/>
    </xf>
    <xf numFmtId="169" fontId="26" fillId="34" borderId="6" xfId="1" applyNumberFormat="1" applyFont="1" applyFill="1" applyBorder="1" applyAlignment="1">
      <alignment horizontal="center" vertical="center" wrapText="1"/>
    </xf>
    <xf numFmtId="169" fontId="26" fillId="34" borderId="0" xfId="0" applyNumberFormat="1" applyFont="1" applyFill="1" applyAlignment="1">
      <alignment horizontal="center" vertical="center" wrapText="1"/>
    </xf>
    <xf numFmtId="169" fontId="24" fillId="34" borderId="36" xfId="1" applyNumberFormat="1" applyFont="1" applyFill="1" applyBorder="1" applyAlignment="1">
      <alignment horizontal="center" vertical="center" wrapText="1"/>
    </xf>
    <xf numFmtId="169" fontId="26" fillId="34" borderId="1" xfId="1" applyNumberFormat="1" applyFont="1" applyFill="1" applyBorder="1" applyAlignment="1">
      <alignment horizontal="center" vertical="center" wrapText="1"/>
    </xf>
    <xf numFmtId="169" fontId="24" fillId="34" borderId="51" xfId="1" applyNumberFormat="1" applyFont="1" applyFill="1" applyBorder="1" applyAlignment="1">
      <alignment horizontal="center" vertical="center" wrapText="1"/>
    </xf>
    <xf numFmtId="169" fontId="24" fillId="34" borderId="38" xfId="1" applyNumberFormat="1" applyFont="1" applyFill="1" applyBorder="1" applyAlignment="1">
      <alignment horizontal="center" vertical="center" wrapText="1"/>
    </xf>
    <xf numFmtId="169" fontId="24" fillId="34" borderId="26" xfId="1" applyNumberFormat="1" applyFont="1" applyFill="1" applyBorder="1" applyAlignment="1">
      <alignment horizontal="center" vertical="center" wrapText="1"/>
    </xf>
    <xf numFmtId="169" fontId="24" fillId="34" borderId="46" xfId="1" applyNumberFormat="1" applyFont="1" applyFill="1" applyBorder="1" applyAlignment="1">
      <alignment horizontal="center" vertical="center" wrapText="1"/>
    </xf>
    <xf numFmtId="169" fontId="24" fillId="34" borderId="53" xfId="1" applyNumberFormat="1" applyFont="1" applyFill="1" applyBorder="1" applyAlignment="1">
      <alignment horizontal="center" vertical="center"/>
    </xf>
    <xf numFmtId="169" fontId="24" fillId="34" borderId="38" xfId="1" applyNumberFormat="1" applyFont="1" applyFill="1" applyBorder="1" applyAlignment="1">
      <alignment horizontal="left" vertical="center"/>
    </xf>
    <xf numFmtId="169" fontId="24" fillId="34" borderId="57" xfId="1" applyNumberFormat="1" applyFont="1" applyFill="1" applyBorder="1" applyAlignment="1">
      <alignment horizontal="center" vertical="center"/>
    </xf>
    <xf numFmtId="169" fontId="24" fillId="0" borderId="5" xfId="1" applyNumberFormat="1" applyFont="1" applyFill="1" applyBorder="1" applyAlignment="1">
      <alignment horizontal="center" vertical="center" wrapText="1"/>
    </xf>
    <xf numFmtId="169" fontId="24" fillId="34" borderId="46" xfId="1" applyNumberFormat="1" applyFont="1" applyFill="1" applyBorder="1" applyAlignment="1">
      <alignment horizontal="left" vertical="center"/>
    </xf>
    <xf numFmtId="169" fontId="24" fillId="0" borderId="50" xfId="1" applyNumberFormat="1" applyFont="1" applyFill="1" applyBorder="1" applyAlignment="1">
      <alignment horizontal="center" vertical="center" wrapText="1"/>
    </xf>
    <xf numFmtId="169" fontId="26" fillId="0" borderId="1" xfId="1" applyNumberFormat="1" applyFont="1" applyFill="1" applyBorder="1" applyAlignment="1">
      <alignment horizontal="center" vertical="center" wrapText="1"/>
    </xf>
    <xf numFmtId="169" fontId="24" fillId="34" borderId="0" xfId="0" applyNumberFormat="1" applyFont="1" applyFill="1" applyAlignment="1">
      <alignment horizontal="center" vertical="center" wrapText="1"/>
    </xf>
    <xf numFmtId="0" fontId="24" fillId="0" borderId="28" xfId="0" applyFont="1" applyBorder="1" applyAlignment="1">
      <alignment horizontal="center"/>
    </xf>
    <xf numFmtId="0" fontId="24" fillId="0" borderId="25" xfId="0" applyFont="1" applyBorder="1" applyAlignment="1">
      <alignment horizontal="center" vertical="center"/>
    </xf>
    <xf numFmtId="0" fontId="24" fillId="0" borderId="35" xfId="0" applyFont="1" applyBorder="1" applyAlignment="1">
      <alignment horizontal="center"/>
    </xf>
    <xf numFmtId="0" fontId="24" fillId="0" borderId="36" xfId="0" applyFont="1" applyBorder="1" applyAlignment="1">
      <alignment horizontal="center"/>
    </xf>
    <xf numFmtId="169" fontId="24" fillId="0" borderId="38" xfId="0" applyNumberFormat="1" applyFont="1" applyFill="1" applyBorder="1" applyAlignment="1">
      <alignment horizontal="center" vertical="center"/>
    </xf>
    <xf numFmtId="169" fontId="24" fillId="0" borderId="57" xfId="1" applyNumberFormat="1" applyFont="1" applyFill="1" applyBorder="1" applyAlignment="1">
      <alignment horizontal="center" vertical="center" wrapText="1"/>
    </xf>
    <xf numFmtId="169" fontId="24" fillId="0" borderId="5" xfId="0" applyNumberFormat="1" applyFont="1" applyFill="1" applyBorder="1" applyAlignment="1">
      <alignment horizontal="center" vertical="center"/>
    </xf>
    <xf numFmtId="169" fontId="24" fillId="0" borderId="46" xfId="0" applyNumberFormat="1" applyFont="1" applyFill="1" applyBorder="1" applyAlignment="1">
      <alignment horizontal="center" vertical="center"/>
    </xf>
    <xf numFmtId="169" fontId="24" fillId="0" borderId="59" xfId="1" applyNumberFormat="1" applyFont="1" applyFill="1" applyBorder="1" applyAlignment="1">
      <alignment horizontal="center" vertical="center" wrapText="1"/>
    </xf>
    <xf numFmtId="169" fontId="24" fillId="34" borderId="23" xfId="1" applyNumberFormat="1" applyFont="1" applyFill="1" applyBorder="1" applyAlignment="1">
      <alignment horizontal="left" vertical="center"/>
    </xf>
    <xf numFmtId="169" fontId="24" fillId="34" borderId="23" xfId="1" applyNumberFormat="1" applyFont="1" applyFill="1" applyBorder="1" applyAlignment="1">
      <alignment horizontal="left" vertical="center" wrapText="1"/>
    </xf>
    <xf numFmtId="169" fontId="24" fillId="34" borderId="24" xfId="1" applyNumberFormat="1" applyFont="1" applyFill="1" applyBorder="1" applyAlignment="1">
      <alignment horizontal="left" vertical="center" wrapText="1"/>
    </xf>
    <xf numFmtId="169" fontId="24" fillId="34" borderId="5" xfId="1" applyNumberFormat="1" applyFont="1" applyFill="1" applyBorder="1" applyAlignment="1">
      <alignment horizontal="left" vertical="center" wrapText="1"/>
    </xf>
    <xf numFmtId="169" fontId="24" fillId="34" borderId="26" xfId="1" applyNumberFormat="1" applyFont="1" applyFill="1" applyBorder="1" applyAlignment="1">
      <alignment horizontal="left" vertical="center" wrapText="1"/>
    </xf>
    <xf numFmtId="169" fontId="24" fillId="34" borderId="36" xfId="1" applyNumberFormat="1" applyFont="1" applyFill="1" applyBorder="1" applyAlignment="1">
      <alignment horizontal="left" vertical="center"/>
    </xf>
    <xf numFmtId="169" fontId="24" fillId="34" borderId="36" xfId="1" applyNumberFormat="1" applyFont="1" applyFill="1" applyBorder="1" applyAlignment="1">
      <alignment horizontal="left" vertical="center" wrapText="1"/>
    </xf>
    <xf numFmtId="169" fontId="24" fillId="34" borderId="51" xfId="1" applyNumberFormat="1" applyFont="1" applyFill="1" applyBorder="1" applyAlignment="1">
      <alignment horizontal="left" vertical="center" wrapText="1"/>
    </xf>
    <xf numFmtId="169" fontId="26" fillId="34" borderId="0" xfId="1" applyNumberFormat="1" applyFont="1" applyFill="1" applyAlignment="1">
      <alignment horizontal="center" vertical="center" wrapText="1"/>
    </xf>
    <xf numFmtId="169" fontId="25" fillId="0" borderId="5" xfId="1" applyNumberFormat="1" applyFont="1" applyBorder="1" applyAlignment="1">
      <alignment horizontal="left" vertical="center" wrapText="1"/>
    </xf>
    <xf numFmtId="169" fontId="25" fillId="0" borderId="23" xfId="1" applyNumberFormat="1" applyFont="1" applyBorder="1" applyAlignment="1">
      <alignment horizontal="left" vertical="center" wrapText="1"/>
    </xf>
    <xf numFmtId="0" fontId="25" fillId="0" borderId="36" xfId="2" applyFont="1" applyFill="1" applyBorder="1" applyAlignment="1">
      <alignment horizontal="center" vertical="center" wrapText="1"/>
    </xf>
    <xf numFmtId="0" fontId="24" fillId="0" borderId="36" xfId="2" applyFont="1" applyFill="1" applyBorder="1" applyAlignment="1">
      <alignment horizontal="left" vertical="center" wrapText="1"/>
    </xf>
    <xf numFmtId="0" fontId="24" fillId="0" borderId="36" xfId="2" applyFont="1" applyFill="1" applyBorder="1" applyAlignment="1">
      <alignment horizontal="center" vertical="center" wrapText="1"/>
    </xf>
    <xf numFmtId="0" fontId="24" fillId="0" borderId="36" xfId="0" applyNumberFormat="1" applyFont="1" applyFill="1" applyBorder="1" applyAlignment="1">
      <alignment horizontal="center" vertical="center"/>
    </xf>
    <xf numFmtId="169" fontId="25" fillId="0" borderId="36" xfId="1" applyNumberFormat="1" applyFont="1" applyFill="1" applyBorder="1" applyAlignment="1">
      <alignment horizontal="left" vertical="center" wrapText="1"/>
    </xf>
    <xf numFmtId="169" fontId="24" fillId="0" borderId="36" xfId="1" applyNumberFormat="1" applyFont="1" applyFill="1" applyBorder="1" applyAlignment="1">
      <alignment horizontal="left" vertical="center" wrapText="1"/>
    </xf>
    <xf numFmtId="169" fontId="24" fillId="0" borderId="51" xfId="1" applyNumberFormat="1" applyFont="1" applyFill="1" applyBorder="1" applyAlignment="1">
      <alignment horizontal="left" vertical="center" wrapText="1"/>
    </xf>
    <xf numFmtId="169" fontId="25" fillId="34" borderId="55" xfId="1" applyNumberFormat="1" applyFont="1" applyFill="1" applyBorder="1" applyAlignment="1">
      <alignment horizontal="center" vertical="center" wrapText="1"/>
    </xf>
    <xf numFmtId="169" fontId="25" fillId="34" borderId="56" xfId="1" applyNumberFormat="1" applyFont="1" applyFill="1" applyBorder="1" applyAlignment="1">
      <alignment horizontal="center" vertical="center" wrapText="1"/>
    </xf>
    <xf numFmtId="169" fontId="42" fillId="34" borderId="6" xfId="1" applyNumberFormat="1" applyFont="1" applyFill="1" applyBorder="1" applyAlignment="1">
      <alignment horizontal="center" vertical="center" wrapText="1"/>
    </xf>
    <xf numFmtId="169" fontId="42" fillId="34" borderId="0" xfId="0" applyNumberFormat="1" applyFont="1" applyFill="1" applyAlignment="1">
      <alignment horizontal="center" vertical="center" wrapText="1"/>
    </xf>
    <xf numFmtId="169" fontId="25" fillId="0" borderId="38" xfId="1" applyNumberFormat="1" applyFont="1" applyBorder="1" applyAlignment="1">
      <alignment horizontal="left" vertical="center" wrapText="1"/>
    </xf>
    <xf numFmtId="169" fontId="24" fillId="34" borderId="38" xfId="1" applyNumberFormat="1" applyFont="1" applyFill="1" applyBorder="1" applyAlignment="1">
      <alignment horizontal="left" vertical="center" wrapText="1"/>
    </xf>
    <xf numFmtId="169" fontId="24" fillId="34" borderId="57" xfId="1" applyNumberFormat="1" applyFont="1" applyFill="1" applyBorder="1" applyAlignment="1">
      <alignment horizontal="left" vertical="center" wrapText="1"/>
    </xf>
    <xf numFmtId="169" fontId="42" fillId="34" borderId="1" xfId="1" applyNumberFormat="1" applyFont="1" applyFill="1" applyBorder="1" applyAlignment="1">
      <alignment horizontal="center" vertical="center" wrapText="1"/>
    </xf>
    <xf numFmtId="0" fontId="25" fillId="0" borderId="36" xfId="2" applyFont="1" applyBorder="1" applyAlignment="1">
      <alignment horizontal="center" vertical="center" wrapText="1"/>
    </xf>
    <xf numFmtId="0" fontId="25" fillId="0" borderId="36" xfId="2" applyFont="1" applyBorder="1" applyAlignment="1">
      <alignment horizontal="left" vertical="center" wrapText="1"/>
    </xf>
    <xf numFmtId="169" fontId="25" fillId="0" borderId="36" xfId="1" applyNumberFormat="1" applyFont="1" applyBorder="1" applyAlignment="1">
      <alignment horizontal="left" vertical="center" wrapText="1"/>
    </xf>
    <xf numFmtId="0" fontId="24" fillId="0" borderId="36" xfId="2" applyFont="1" applyBorder="1" applyAlignment="1">
      <alignment horizontal="center" vertical="center" wrapText="1"/>
    </xf>
    <xf numFmtId="169" fontId="24" fillId="34" borderId="55" xfId="1" applyNumberFormat="1" applyFont="1" applyFill="1" applyBorder="1" applyAlignment="1">
      <alignment horizontal="center" vertical="center" wrapText="1"/>
    </xf>
    <xf numFmtId="169" fontId="24" fillId="34" borderId="56" xfId="1" applyNumberFormat="1" applyFont="1" applyFill="1" applyBorder="1" applyAlignment="1">
      <alignment horizontal="center" vertical="center" wrapText="1"/>
    </xf>
    <xf numFmtId="169" fontId="24" fillId="34" borderId="6" xfId="1" applyNumberFormat="1" applyFont="1" applyFill="1" applyBorder="1" applyAlignment="1">
      <alignment horizontal="center" vertical="center" wrapText="1"/>
    </xf>
    <xf numFmtId="169" fontId="24" fillId="0" borderId="0" xfId="0" applyNumberFormat="1" applyFont="1"/>
    <xf numFmtId="170" fontId="26" fillId="2" borderId="1" xfId="326" applyNumberFormat="1" applyFont="1" applyFill="1" applyBorder="1" applyAlignment="1">
      <alignment vertical="center"/>
    </xf>
    <xf numFmtId="169" fontId="26" fillId="2" borderId="1" xfId="1" applyNumberFormat="1" applyFont="1" applyFill="1" applyBorder="1" applyAlignment="1">
      <alignment vertical="center"/>
    </xf>
    <xf numFmtId="171" fontId="27" fillId="0" borderId="2" xfId="0" applyNumberFormat="1" applyFont="1" applyBorder="1" applyAlignment="1"/>
    <xf numFmtId="171" fontId="27" fillId="0" borderId="1" xfId="0" applyNumberFormat="1" applyFont="1" applyBorder="1" applyAlignment="1"/>
    <xf numFmtId="171" fontId="27" fillId="0" borderId="4" xfId="0" applyNumberFormat="1" applyFont="1" applyBorder="1" applyAlignment="1"/>
    <xf numFmtId="171" fontId="27" fillId="0" borderId="0" xfId="0" applyNumberFormat="1" applyFont="1" applyFill="1" applyBorder="1" applyAlignment="1">
      <alignment horizontal="center"/>
    </xf>
    <xf numFmtId="171" fontId="27" fillId="0" borderId="0" xfId="325" applyNumberFormat="1" applyFont="1" applyFill="1" applyBorder="1" applyAlignment="1">
      <alignment horizontal="center"/>
    </xf>
    <xf numFmtId="171" fontId="31" fillId="0" borderId="0" xfId="0" applyNumberFormat="1" applyFont="1" applyFill="1" applyBorder="1"/>
    <xf numFmtId="171" fontId="31" fillId="0" borderId="1" xfId="0" applyNumberFormat="1" applyFont="1" applyBorder="1" applyAlignment="1">
      <alignment vertical="center"/>
    </xf>
    <xf numFmtId="171" fontId="31" fillId="0" borderId="30" xfId="0" applyNumberFormat="1" applyFont="1" applyBorder="1" applyAlignment="1">
      <alignment vertical="center"/>
    </xf>
    <xf numFmtId="171" fontId="31" fillId="0" borderId="27" xfId="0" applyNumberFormat="1" applyFont="1" applyBorder="1" applyAlignment="1">
      <alignment vertical="center"/>
    </xf>
    <xf numFmtId="171" fontId="31" fillId="0" borderId="9" xfId="0" applyNumberFormat="1" applyFont="1" applyBorder="1" applyAlignment="1">
      <alignment vertical="center"/>
    </xf>
    <xf numFmtId="171" fontId="31" fillId="36" borderId="1" xfId="0" applyNumberFormat="1" applyFont="1" applyFill="1" applyBorder="1" applyAlignment="1">
      <alignment horizontal="center"/>
    </xf>
    <xf numFmtId="0" fontId="24" fillId="34" borderId="60" xfId="2" applyFont="1" applyFill="1" applyBorder="1" applyAlignment="1">
      <alignment horizontal="center" vertical="center"/>
    </xf>
    <xf numFmtId="0" fontId="25" fillId="0" borderId="61" xfId="2" applyFont="1" applyBorder="1" applyAlignment="1">
      <alignment horizontal="center" vertical="center" wrapText="1"/>
    </xf>
    <xf numFmtId="0" fontId="26" fillId="2" borderId="43" xfId="2" applyFont="1" applyFill="1" applyBorder="1" applyAlignment="1">
      <alignment horizontal="left" vertical="center"/>
    </xf>
    <xf numFmtId="169" fontId="24" fillId="39" borderId="23" xfId="1" applyNumberFormat="1" applyFont="1" applyFill="1" applyBorder="1" applyAlignment="1">
      <alignment horizontal="center" vertical="center"/>
    </xf>
    <xf numFmtId="169" fontId="24" fillId="39" borderId="5" xfId="1" applyNumberFormat="1" applyFont="1" applyFill="1" applyBorder="1" applyAlignment="1">
      <alignment horizontal="center" vertical="center"/>
    </xf>
    <xf numFmtId="169" fontId="24" fillId="39" borderId="5" xfId="1" applyNumberFormat="1" applyFont="1" applyFill="1" applyBorder="1" applyAlignment="1">
      <alignment horizontal="left" vertical="center"/>
    </xf>
    <xf numFmtId="169" fontId="24" fillId="39" borderId="36" xfId="1" applyNumberFormat="1" applyFont="1" applyFill="1" applyBorder="1" applyAlignment="1">
      <alignment horizontal="center" vertical="center"/>
    </xf>
    <xf numFmtId="44" fontId="24" fillId="39" borderId="23" xfId="1" applyFont="1" applyFill="1" applyBorder="1" applyAlignment="1">
      <alignment horizontal="center" vertical="center"/>
    </xf>
    <xf numFmtId="169" fontId="44" fillId="34" borderId="5" xfId="1" applyNumberFormat="1" applyFont="1" applyFill="1" applyBorder="1" applyAlignment="1">
      <alignment horizontal="center" vertical="center"/>
    </xf>
    <xf numFmtId="169" fontId="44" fillId="34" borderId="5" xfId="1" applyNumberFormat="1" applyFont="1" applyFill="1" applyBorder="1" applyAlignment="1">
      <alignment horizontal="center" vertical="center" wrapText="1"/>
    </xf>
    <xf numFmtId="169" fontId="44" fillId="34" borderId="5" xfId="1" applyNumberFormat="1" applyFont="1" applyFill="1" applyBorder="1" applyAlignment="1">
      <alignment horizontal="left" vertical="center"/>
    </xf>
    <xf numFmtId="169" fontId="44" fillId="34" borderId="19" xfId="1" applyNumberFormat="1" applyFont="1" applyFill="1" applyBorder="1" applyAlignment="1">
      <alignment horizontal="center" vertical="center" wrapText="1"/>
    </xf>
    <xf numFmtId="169" fontId="24" fillId="39" borderId="53" xfId="1" applyNumberFormat="1" applyFont="1" applyFill="1" applyBorder="1" applyAlignment="1">
      <alignment horizontal="center" vertical="center"/>
    </xf>
    <xf numFmtId="169" fontId="44" fillId="34" borderId="23" xfId="1" applyNumberFormat="1" applyFont="1" applyFill="1" applyBorder="1" applyAlignment="1">
      <alignment horizontal="center" vertical="center"/>
    </xf>
    <xf numFmtId="169" fontId="44" fillId="34" borderId="36" xfId="1" applyNumberFormat="1" applyFont="1" applyFill="1" applyBorder="1" applyAlignment="1">
      <alignment horizontal="center" vertical="center"/>
    </xf>
    <xf numFmtId="169" fontId="24" fillId="39" borderId="38" xfId="1" applyNumberFormat="1" applyFont="1" applyFill="1" applyBorder="1" applyAlignment="1">
      <alignment horizontal="center" vertical="center"/>
    </xf>
    <xf numFmtId="0" fontId="26" fillId="2" borderId="2" xfId="2" applyFont="1" applyFill="1" applyBorder="1" applyAlignment="1">
      <alignment horizontal="left" vertical="center"/>
    </xf>
    <xf numFmtId="0" fontId="26" fillId="2" borderId="3" xfId="2" applyFont="1" applyFill="1" applyBorder="1" applyAlignment="1">
      <alignment horizontal="left" vertical="center"/>
    </xf>
    <xf numFmtId="0" fontId="26" fillId="2" borderId="4" xfId="2" applyFont="1" applyFill="1" applyBorder="1" applyAlignment="1">
      <alignment horizontal="left" vertical="center"/>
    </xf>
    <xf numFmtId="0" fontId="26" fillId="2" borderId="2" xfId="2" applyFont="1" applyFill="1" applyBorder="1" applyAlignment="1">
      <alignment horizontal="center" vertical="center"/>
    </xf>
    <xf numFmtId="0" fontId="26" fillId="2" borderId="4" xfId="2" applyFont="1" applyFill="1" applyBorder="1" applyAlignment="1">
      <alignment horizontal="center" vertical="center"/>
    </xf>
    <xf numFmtId="0" fontId="24" fillId="0" borderId="0" xfId="0" applyFont="1" applyBorder="1" applyAlignment="1">
      <alignment horizontal="center"/>
    </xf>
    <xf numFmtId="0" fontId="24" fillId="0" borderId="8" xfId="0" applyFont="1" applyBorder="1" applyAlignment="1">
      <alignment horizontal="center"/>
    </xf>
    <xf numFmtId="0" fontId="26" fillId="3" borderId="2" xfId="2" applyNumberFormat="1" applyFont="1" applyFill="1" applyBorder="1" applyAlignment="1">
      <alignment horizontal="center" vertical="center"/>
    </xf>
    <xf numFmtId="0" fontId="26" fillId="3" borderId="4" xfId="2" applyNumberFormat="1" applyFont="1" applyFill="1" applyBorder="1" applyAlignment="1">
      <alignment horizontal="center" vertical="center"/>
    </xf>
    <xf numFmtId="0" fontId="26" fillId="35" borderId="2" xfId="2" applyNumberFormat="1" applyFont="1" applyFill="1" applyBorder="1" applyAlignment="1">
      <alignment horizontal="center" vertical="center"/>
    </xf>
    <xf numFmtId="0" fontId="26" fillId="35" borderId="3" xfId="2" applyNumberFormat="1" applyFont="1" applyFill="1" applyBorder="1" applyAlignment="1">
      <alignment horizontal="center" vertical="center"/>
    </xf>
    <xf numFmtId="0" fontId="26" fillId="35" borderId="4" xfId="2" applyNumberFormat="1" applyFont="1" applyFill="1" applyBorder="1" applyAlignment="1">
      <alignment horizontal="center" vertical="center"/>
    </xf>
    <xf numFmtId="0" fontId="26" fillId="2" borderId="28" xfId="2" applyFont="1" applyFill="1" applyBorder="1" applyAlignment="1">
      <alignment horizontal="left" vertical="center"/>
    </xf>
    <xf numFmtId="0" fontId="26" fillId="2" borderId="42" xfId="2" applyFont="1" applyFill="1" applyBorder="1" applyAlignment="1">
      <alignment horizontal="left" vertical="center"/>
    </xf>
    <xf numFmtId="0" fontId="26" fillId="2" borderId="43" xfId="2" applyFont="1" applyFill="1" applyBorder="1" applyAlignment="1">
      <alignment horizontal="left" vertical="center"/>
    </xf>
    <xf numFmtId="0" fontId="24" fillId="0" borderId="42" xfId="0" applyFont="1" applyBorder="1" applyAlignment="1">
      <alignment horizontal="center"/>
    </xf>
    <xf numFmtId="44" fontId="26" fillId="34" borderId="8" xfId="1" applyFont="1" applyFill="1" applyBorder="1" applyAlignment="1">
      <alignment horizontal="center" vertical="center" wrapText="1"/>
    </xf>
    <xf numFmtId="44" fontId="26" fillId="34" borderId="47" xfId="1" applyFont="1" applyFill="1" applyBorder="1" applyAlignment="1">
      <alignment horizontal="center" vertical="center" wrapText="1"/>
    </xf>
    <xf numFmtId="0" fontId="42" fillId="2" borderId="2" xfId="2" applyFont="1" applyFill="1" applyBorder="1" applyAlignment="1">
      <alignment horizontal="left" vertical="center"/>
    </xf>
    <xf numFmtId="0" fontId="42" fillId="2" borderId="3" xfId="2" applyFont="1" applyFill="1" applyBorder="1" applyAlignment="1">
      <alignment horizontal="left" vertical="center"/>
    </xf>
    <xf numFmtId="0" fontId="42" fillId="2" borderId="4" xfId="2" applyFont="1" applyFill="1" applyBorder="1" applyAlignment="1">
      <alignment horizontal="left" vertical="center"/>
    </xf>
    <xf numFmtId="0" fontId="26" fillId="2" borderId="3" xfId="2" applyFont="1" applyFill="1" applyBorder="1" applyAlignment="1">
      <alignment horizontal="center" vertical="center"/>
    </xf>
    <xf numFmtId="44" fontId="24" fillId="0" borderId="0" xfId="1" applyFont="1" applyFill="1" applyBorder="1" applyAlignment="1">
      <alignment horizontal="center" vertical="center" wrapText="1"/>
    </xf>
    <xf numFmtId="44" fontId="24" fillId="0" borderId="9" xfId="1" applyFont="1" applyFill="1" applyBorder="1" applyAlignment="1">
      <alignment horizontal="center" vertical="center" wrapText="1"/>
    </xf>
    <xf numFmtId="0" fontId="26" fillId="2" borderId="28" xfId="2" applyFont="1" applyFill="1" applyBorder="1" applyAlignment="1">
      <alignment horizontal="center" vertical="center"/>
    </xf>
    <xf numFmtId="0" fontId="26" fillId="2" borderId="43" xfId="2" applyFont="1" applyFill="1" applyBorder="1" applyAlignment="1">
      <alignment horizontal="center" vertical="center"/>
    </xf>
    <xf numFmtId="4" fontId="24" fillId="0" borderId="0" xfId="0" applyNumberFormat="1" applyFont="1" applyAlignment="1">
      <alignment horizontal="center" vertical="justify"/>
    </xf>
    <xf numFmtId="0" fontId="26" fillId="2" borderId="0" xfId="2" applyFont="1" applyFill="1" applyBorder="1" applyAlignment="1">
      <alignment horizontal="center" vertical="center"/>
    </xf>
    <xf numFmtId="0" fontId="38" fillId="0" borderId="2" xfId="2" applyFont="1" applyBorder="1" applyAlignment="1">
      <alignment horizontal="center"/>
    </xf>
    <xf numFmtId="0" fontId="38" fillId="0" borderId="3" xfId="2" applyFont="1" applyBorder="1" applyAlignment="1">
      <alignment horizontal="center"/>
    </xf>
    <xf numFmtId="0" fontId="38" fillId="0" borderId="4" xfId="2" applyFont="1" applyBorder="1" applyAlignment="1">
      <alignment horizontal="center"/>
    </xf>
    <xf numFmtId="0" fontId="30" fillId="0" borderId="2" xfId="2" applyFont="1" applyBorder="1" applyAlignment="1">
      <alignment horizontal="left"/>
    </xf>
    <xf numFmtId="0" fontId="30" fillId="0" borderId="3" xfId="2" applyFont="1" applyBorder="1" applyAlignment="1">
      <alignment horizontal="left"/>
    </xf>
    <xf numFmtId="0" fontId="30" fillId="0" borderId="4" xfId="2" applyFont="1" applyBorder="1" applyAlignment="1">
      <alignment horizontal="left"/>
    </xf>
    <xf numFmtId="4" fontId="23" fillId="0" borderId="0" xfId="0" applyNumberFormat="1" applyFont="1" applyAlignment="1">
      <alignment horizontal="center" vertical="center"/>
    </xf>
    <xf numFmtId="0" fontId="22" fillId="0" borderId="0" xfId="0" applyFont="1" applyAlignment="1">
      <alignment horizontal="center" vertical="center"/>
    </xf>
    <xf numFmtId="168" fontId="31" fillId="36" borderId="25" xfId="0" applyNumberFormat="1" applyFont="1" applyFill="1" applyBorder="1" applyAlignment="1">
      <alignment horizontal="right"/>
    </xf>
    <xf numFmtId="168" fontId="31" fillId="36" borderId="5" xfId="0" applyNumberFormat="1" applyFont="1" applyFill="1" applyBorder="1" applyAlignment="1">
      <alignment horizontal="right"/>
    </xf>
    <xf numFmtId="168" fontId="31" fillId="36" borderId="21" xfId="0" applyNumberFormat="1" applyFont="1" applyFill="1" applyBorder="1" applyAlignment="1">
      <alignment horizontal="right"/>
    </xf>
    <xf numFmtId="168" fontId="32" fillId="0" borderId="32" xfId="0" applyNumberFormat="1" applyFont="1" applyBorder="1" applyAlignment="1">
      <alignment horizontal="center" vertical="center"/>
    </xf>
    <xf numFmtId="168" fontId="32" fillId="0" borderId="29" xfId="0" applyNumberFormat="1" applyFont="1" applyBorder="1" applyAlignment="1">
      <alignment horizontal="center" vertical="center"/>
    </xf>
    <xf numFmtId="0" fontId="32" fillId="0" borderId="39" xfId="0" applyFont="1" applyBorder="1" applyAlignment="1">
      <alignment horizontal="left" vertical="center"/>
    </xf>
    <xf numFmtId="0" fontId="32" fillId="0" borderId="40" xfId="0" applyFont="1" applyBorder="1" applyAlignment="1">
      <alignment horizontal="left" vertical="center"/>
    </xf>
    <xf numFmtId="0" fontId="33" fillId="36" borderId="28" xfId="0" applyFont="1" applyFill="1" applyBorder="1" applyAlignment="1">
      <alignment horizontal="center" vertical="center"/>
    </xf>
    <xf numFmtId="0" fontId="33" fillId="36" borderId="20" xfId="0" applyFont="1" applyFill="1" applyBorder="1" applyAlignment="1">
      <alignment horizontal="center" vertical="center"/>
    </xf>
    <xf numFmtId="0" fontId="33" fillId="36" borderId="27" xfId="0" applyFont="1" applyFill="1" applyBorder="1" applyAlignment="1">
      <alignment horizontal="center" vertical="center"/>
    </xf>
    <xf numFmtId="0" fontId="33" fillId="36" borderId="6" xfId="0" applyFont="1" applyFill="1" applyBorder="1" applyAlignment="1">
      <alignment horizontal="center" vertical="center"/>
    </xf>
    <xf numFmtId="168" fontId="32" fillId="0" borderId="31" xfId="0" applyNumberFormat="1" applyFont="1" applyBorder="1" applyAlignment="1">
      <alignment horizontal="center" vertical="center"/>
    </xf>
    <xf numFmtId="0" fontId="32" fillId="0" borderId="41" xfId="0" applyFont="1" applyBorder="1" applyAlignment="1">
      <alignment horizontal="left" vertical="center"/>
    </xf>
    <xf numFmtId="0" fontId="34" fillId="36" borderId="2" xfId="5" applyFont="1" applyFill="1" applyBorder="1" applyAlignment="1">
      <alignment horizontal="left"/>
    </xf>
    <xf numFmtId="0" fontId="34" fillId="36" borderId="3" xfId="5" applyFont="1" applyFill="1" applyBorder="1" applyAlignment="1">
      <alignment horizontal="left"/>
    </xf>
    <xf numFmtId="168" fontId="31" fillId="36" borderId="2" xfId="0" applyNumberFormat="1" applyFont="1" applyFill="1" applyBorder="1" applyAlignment="1">
      <alignment horizontal="right"/>
    </xf>
    <xf numFmtId="168" fontId="31" fillId="36" borderId="4" xfId="0" applyNumberFormat="1" applyFont="1" applyFill="1" applyBorder="1" applyAlignment="1">
      <alignment horizontal="right"/>
    </xf>
    <xf numFmtId="168" fontId="40" fillId="36" borderId="2" xfId="0" applyNumberFormat="1" applyFont="1" applyFill="1" applyBorder="1" applyAlignment="1">
      <alignment horizontal="right"/>
    </xf>
    <xf numFmtId="168" fontId="40" fillId="36" borderId="4" xfId="0" applyNumberFormat="1" applyFont="1" applyFill="1" applyBorder="1" applyAlignment="1">
      <alignment horizontal="right"/>
    </xf>
    <xf numFmtId="168" fontId="31" fillId="36" borderId="22" xfId="0" applyNumberFormat="1" applyFont="1" applyFill="1" applyBorder="1" applyAlignment="1">
      <alignment horizontal="right"/>
    </xf>
    <xf numFmtId="168" fontId="31" fillId="36" borderId="23" xfId="0" applyNumberFormat="1" applyFont="1" applyFill="1" applyBorder="1" applyAlignment="1">
      <alignment horizontal="right"/>
    </xf>
    <xf numFmtId="168" fontId="31" fillId="36" borderId="33" xfId="0" applyNumberFormat="1" applyFont="1" applyFill="1" applyBorder="1" applyAlignment="1">
      <alignment horizontal="right"/>
    </xf>
    <xf numFmtId="171" fontId="27" fillId="0" borderId="2" xfId="0" applyNumberFormat="1" applyFont="1" applyBorder="1" applyAlignment="1">
      <alignment horizontal="center"/>
    </xf>
    <xf numFmtId="171" fontId="27" fillId="0" borderId="3" xfId="0" applyNumberFormat="1" applyFont="1" applyBorder="1" applyAlignment="1">
      <alignment horizontal="center"/>
    </xf>
    <xf numFmtId="171" fontId="27" fillId="0" borderId="4" xfId="0" applyNumberFormat="1" applyFont="1" applyBorder="1" applyAlignment="1">
      <alignment horizontal="center"/>
    </xf>
    <xf numFmtId="171" fontId="27" fillId="0" borderId="27" xfId="0" applyNumberFormat="1" applyFont="1" applyFill="1" applyBorder="1" applyAlignment="1">
      <alignment horizontal="center" vertical="center"/>
    </xf>
    <xf numFmtId="171" fontId="27" fillId="0" borderId="44" xfId="0" applyNumberFormat="1" applyFont="1" applyFill="1" applyBorder="1" applyAlignment="1">
      <alignment horizontal="center" vertical="center"/>
    </xf>
    <xf numFmtId="168" fontId="32" fillId="0" borderId="27" xfId="0" applyNumberFormat="1" applyFont="1" applyBorder="1" applyAlignment="1">
      <alignment horizontal="center" vertical="center"/>
    </xf>
    <xf numFmtId="168" fontId="32" fillId="0" borderId="6" xfId="0" applyNumberFormat="1" applyFont="1" applyBorder="1" applyAlignment="1">
      <alignment horizontal="center" vertical="center"/>
    </xf>
    <xf numFmtId="0" fontId="32" fillId="0" borderId="43" xfId="0" applyFont="1" applyBorder="1" applyAlignment="1">
      <alignment horizontal="left" vertical="center"/>
    </xf>
    <xf numFmtId="0" fontId="32" fillId="0" borderId="47" xfId="0" applyFont="1" applyBorder="1" applyAlignment="1">
      <alignment horizontal="left" vertical="center"/>
    </xf>
    <xf numFmtId="0" fontId="32" fillId="0" borderId="9" xfId="0" applyFont="1" applyBorder="1" applyAlignment="1">
      <alignment horizontal="left" vertical="center"/>
    </xf>
    <xf numFmtId="0" fontId="45" fillId="0" borderId="0" xfId="2" applyFont="1" applyBorder="1" applyAlignment="1">
      <alignment horizontal="center"/>
    </xf>
    <xf numFmtId="0" fontId="45" fillId="0" borderId="0" xfId="2" applyFont="1" applyBorder="1" applyAlignment="1">
      <alignment horizontal="center" vertical="center"/>
    </xf>
    <xf numFmtId="0" fontId="46" fillId="0" borderId="0" xfId="2" applyFont="1" applyAlignment="1">
      <alignment horizontal="center"/>
    </xf>
    <xf numFmtId="0" fontId="46" fillId="0" borderId="0" xfId="0" applyFont="1" applyAlignment="1">
      <alignment horizontal="center"/>
    </xf>
    <xf numFmtId="0" fontId="46" fillId="0" borderId="0" xfId="2" applyFont="1" applyBorder="1" applyAlignment="1">
      <alignment horizontal="center" wrapText="1"/>
    </xf>
    <xf numFmtId="169" fontId="24" fillId="39" borderId="38" xfId="1" applyNumberFormat="1" applyFont="1" applyFill="1" applyBorder="1" applyAlignment="1">
      <alignment horizontal="left" vertical="center"/>
    </xf>
    <xf numFmtId="169" fontId="44" fillId="34" borderId="38" xfId="1" applyNumberFormat="1" applyFont="1" applyFill="1" applyBorder="1" applyAlignment="1">
      <alignment horizontal="left" vertical="center"/>
    </xf>
    <xf numFmtId="169" fontId="24" fillId="39" borderId="38" xfId="0" applyNumberFormat="1" applyFont="1" applyFill="1" applyBorder="1" applyAlignment="1">
      <alignment horizontal="center" vertical="center"/>
    </xf>
    <xf numFmtId="169" fontId="24" fillId="39" borderId="5" xfId="0" applyNumberFormat="1" applyFont="1" applyFill="1" applyBorder="1" applyAlignment="1">
      <alignment horizontal="center" vertical="center"/>
    </xf>
    <xf numFmtId="169" fontId="24" fillId="39" borderId="53" xfId="0" applyNumberFormat="1" applyFont="1" applyFill="1" applyBorder="1" applyAlignment="1">
      <alignment horizontal="center" vertical="center"/>
    </xf>
    <xf numFmtId="169" fontId="44" fillId="0" borderId="5" xfId="0" applyNumberFormat="1" applyFont="1" applyFill="1" applyBorder="1" applyAlignment="1">
      <alignment horizontal="center" vertical="center"/>
    </xf>
    <xf numFmtId="169" fontId="24" fillId="39" borderId="23" xfId="1" applyNumberFormat="1" applyFont="1" applyFill="1" applyBorder="1" applyAlignment="1">
      <alignment horizontal="left" vertical="center"/>
    </xf>
    <xf numFmtId="169" fontId="24" fillId="39" borderId="36" xfId="1" applyNumberFormat="1" applyFont="1" applyFill="1" applyBorder="1" applyAlignment="1">
      <alignment horizontal="left" vertical="center"/>
    </xf>
    <xf numFmtId="169" fontId="25" fillId="39" borderId="55" xfId="1" applyNumberFormat="1" applyFont="1" applyFill="1" applyBorder="1" applyAlignment="1">
      <alignment horizontal="center" vertical="center"/>
    </xf>
    <xf numFmtId="169" fontId="25" fillId="39" borderId="23" xfId="1" applyNumberFormat="1" applyFont="1" applyFill="1" applyBorder="1" applyAlignment="1">
      <alignment horizontal="left" vertical="center" wrapText="1"/>
    </xf>
    <xf numFmtId="169" fontId="25" fillId="39" borderId="38" xfId="1" applyNumberFormat="1" applyFont="1" applyFill="1" applyBorder="1" applyAlignment="1">
      <alignment horizontal="left" vertical="center" wrapText="1"/>
    </xf>
    <xf numFmtId="169" fontId="44" fillId="34" borderId="23" xfId="1" applyNumberFormat="1" applyFont="1" applyFill="1" applyBorder="1" applyAlignment="1">
      <alignment horizontal="left" vertical="center"/>
    </xf>
    <xf numFmtId="169" fontId="44" fillId="34" borderId="36" xfId="1" applyNumberFormat="1" applyFont="1" applyFill="1" applyBorder="1" applyAlignment="1">
      <alignment horizontal="left" vertical="center"/>
    </xf>
    <xf numFmtId="169" fontId="44" fillId="34" borderId="55" xfId="1" applyNumberFormat="1" applyFont="1" applyFill="1" applyBorder="1" applyAlignment="1">
      <alignment horizontal="center" vertical="center"/>
    </xf>
    <xf numFmtId="169" fontId="24" fillId="39" borderId="55" xfId="1" applyNumberFormat="1" applyFont="1" applyFill="1" applyBorder="1" applyAlignment="1">
      <alignment horizontal="center" vertical="center"/>
    </xf>
    <xf numFmtId="0" fontId="24" fillId="0" borderId="42" xfId="0" applyFont="1" applyBorder="1" applyAlignment="1">
      <alignment horizontal="left"/>
    </xf>
    <xf numFmtId="0" fontId="25" fillId="0" borderId="0" xfId="0" applyFont="1" applyAlignment="1"/>
    <xf numFmtId="0" fontId="47" fillId="0" borderId="27" xfId="2" applyFont="1" applyBorder="1" applyAlignment="1">
      <alignment horizontal="center" vertical="center" wrapText="1"/>
    </xf>
    <xf numFmtId="0" fontId="47" fillId="0" borderId="44" xfId="2" applyFont="1" applyBorder="1" applyAlignment="1">
      <alignment horizontal="center" vertical="center" wrapText="1"/>
    </xf>
    <xf numFmtId="0" fontId="47" fillId="0" borderId="6" xfId="2" applyFont="1" applyBorder="1" applyAlignment="1">
      <alignment horizontal="center" vertical="center" wrapText="1"/>
    </xf>
    <xf numFmtId="169" fontId="26" fillId="42" borderId="6" xfId="1" applyNumberFormat="1" applyFont="1" applyFill="1" applyBorder="1" applyAlignment="1">
      <alignment horizontal="center" vertical="center" wrapText="1"/>
    </xf>
    <xf numFmtId="169" fontId="26" fillId="40" borderId="6" xfId="1" applyNumberFormat="1" applyFont="1" applyFill="1" applyBorder="1" applyAlignment="1">
      <alignment horizontal="center" vertical="center" wrapText="1"/>
    </xf>
    <xf numFmtId="169" fontId="24" fillId="34" borderId="59" xfId="1" applyNumberFormat="1" applyFont="1" applyFill="1" applyBorder="1" applyAlignment="1">
      <alignment horizontal="center" vertical="center" wrapText="1"/>
    </xf>
    <xf numFmtId="169" fontId="26" fillId="43" borderId="1" xfId="1" applyNumberFormat="1" applyFont="1" applyFill="1" applyBorder="1" applyAlignment="1">
      <alignment horizontal="center" vertical="center" wrapText="1"/>
    </xf>
    <xf numFmtId="169" fontId="26" fillId="44" borderId="1" xfId="1" applyNumberFormat="1" applyFont="1" applyFill="1" applyBorder="1" applyAlignment="1">
      <alignment horizontal="center" vertical="center" wrapText="1"/>
    </xf>
    <xf numFmtId="169" fontId="26" fillId="45" borderId="1" xfId="1" applyNumberFormat="1" applyFont="1" applyFill="1" applyBorder="1" applyAlignment="1">
      <alignment horizontal="center" vertical="center" wrapText="1"/>
    </xf>
    <xf numFmtId="169" fontId="26" fillId="47" borderId="6" xfId="1" applyNumberFormat="1" applyFont="1" applyFill="1" applyBorder="1" applyAlignment="1">
      <alignment horizontal="center" vertical="center" wrapText="1"/>
    </xf>
    <xf numFmtId="169" fontId="26" fillId="49" borderId="6" xfId="1" applyNumberFormat="1" applyFont="1" applyFill="1" applyBorder="1" applyAlignment="1">
      <alignment horizontal="center" vertical="center" wrapText="1"/>
    </xf>
    <xf numFmtId="169" fontId="26" fillId="51" borderId="6" xfId="1" applyNumberFormat="1" applyFont="1" applyFill="1" applyBorder="1" applyAlignment="1">
      <alignment horizontal="center" vertical="center" wrapText="1"/>
    </xf>
    <xf numFmtId="169" fontId="26" fillId="52" borderId="6" xfId="1" applyNumberFormat="1" applyFont="1" applyFill="1" applyBorder="1" applyAlignment="1">
      <alignment horizontal="center" vertical="center" wrapText="1"/>
    </xf>
    <xf numFmtId="169" fontId="26" fillId="55" borderId="1" xfId="1" applyNumberFormat="1" applyFont="1" applyFill="1" applyBorder="1" applyAlignment="1">
      <alignment horizontal="center" vertical="center" wrapText="1"/>
    </xf>
    <xf numFmtId="169" fontId="26" fillId="54" borderId="6" xfId="1" applyNumberFormat="1" applyFont="1" applyFill="1" applyBorder="1" applyAlignment="1">
      <alignment horizontal="left" vertical="center" wrapText="1"/>
    </xf>
    <xf numFmtId="169" fontId="42" fillId="48" borderId="6" xfId="1" applyNumberFormat="1" applyFont="1" applyFill="1" applyBorder="1" applyAlignment="1">
      <alignment horizontal="center" vertical="center" wrapText="1"/>
    </xf>
    <xf numFmtId="169" fontId="26" fillId="46" borderId="6" xfId="1" applyNumberFormat="1" applyFont="1" applyFill="1" applyBorder="1" applyAlignment="1">
      <alignment horizontal="left" vertical="center" wrapText="1"/>
    </xf>
    <xf numFmtId="169" fontId="26" fillId="50" borderId="6" xfId="1" applyNumberFormat="1" applyFont="1" applyFill="1" applyBorder="1" applyAlignment="1">
      <alignment horizontal="left" vertical="center" wrapText="1"/>
    </xf>
    <xf numFmtId="169" fontId="42" fillId="53" borderId="1" xfId="1" applyNumberFormat="1" applyFont="1" applyFill="1" applyBorder="1" applyAlignment="1">
      <alignment horizontal="center" vertical="center" wrapText="1"/>
    </xf>
    <xf numFmtId="169" fontId="26" fillId="56" borderId="6" xfId="1" applyNumberFormat="1" applyFont="1" applyFill="1" applyBorder="1" applyAlignment="1">
      <alignment horizontal="left" vertical="center" wrapText="1"/>
    </xf>
    <xf numFmtId="169" fontId="26" fillId="41" borderId="6" xfId="1" applyNumberFormat="1" applyFont="1" applyFill="1" applyBorder="1" applyAlignment="1">
      <alignment horizontal="center" vertical="center" wrapText="1"/>
    </xf>
    <xf numFmtId="44" fontId="24" fillId="0" borderId="8" xfId="1" applyFont="1" applyFill="1" applyBorder="1" applyAlignment="1">
      <alignment horizontal="center" vertical="center" wrapText="1"/>
    </xf>
    <xf numFmtId="171" fontId="27" fillId="40" borderId="27" xfId="0" applyNumberFormat="1" applyFont="1" applyFill="1" applyBorder="1" applyAlignment="1">
      <alignment horizontal="center" vertical="center"/>
    </xf>
    <xf numFmtId="171" fontId="27" fillId="40" borderId="44" xfId="0" applyNumberFormat="1" applyFont="1" applyFill="1" applyBorder="1" applyAlignment="1">
      <alignment horizontal="center" vertical="center"/>
    </xf>
    <xf numFmtId="171" fontId="27" fillId="42" borderId="28" xfId="0" applyNumberFormat="1" applyFont="1" applyFill="1" applyBorder="1" applyAlignment="1">
      <alignment horizontal="center" vertical="center"/>
    </xf>
    <xf numFmtId="171" fontId="27" fillId="42" borderId="27" xfId="0" applyNumberFormat="1" applyFont="1" applyFill="1" applyBorder="1" applyAlignment="1">
      <alignment horizontal="center" vertical="center"/>
    </xf>
    <xf numFmtId="171" fontId="27" fillId="42" borderId="30" xfId="0" applyNumberFormat="1" applyFont="1" applyFill="1" applyBorder="1" applyAlignment="1">
      <alignment horizontal="center" vertical="center"/>
    </xf>
    <xf numFmtId="171" fontId="27" fillId="42" borderId="44" xfId="0" applyNumberFormat="1" applyFont="1" applyFill="1" applyBorder="1" applyAlignment="1">
      <alignment horizontal="center" vertical="center"/>
    </xf>
    <xf numFmtId="171" fontId="27" fillId="43" borderId="27" xfId="0" applyNumberFormat="1" applyFont="1" applyFill="1" applyBorder="1" applyAlignment="1">
      <alignment horizontal="center" vertical="center"/>
    </xf>
    <xf numFmtId="171" fontId="27" fillId="43" borderId="44" xfId="0" applyNumberFormat="1" applyFont="1" applyFill="1" applyBorder="1" applyAlignment="1">
      <alignment horizontal="center" vertical="center"/>
    </xf>
    <xf numFmtId="171" fontId="27" fillId="43" borderId="6" xfId="0" applyNumberFormat="1" applyFont="1" applyFill="1" applyBorder="1" applyAlignment="1">
      <alignment horizontal="center" vertical="center"/>
    </xf>
    <xf numFmtId="171" fontId="27" fillId="44" borderId="27" xfId="0" applyNumberFormat="1" applyFont="1" applyFill="1" applyBorder="1" applyAlignment="1">
      <alignment horizontal="center" vertical="center"/>
    </xf>
    <xf numFmtId="171" fontId="27" fillId="44" borderId="6" xfId="0" applyNumberFormat="1" applyFont="1" applyFill="1" applyBorder="1" applyAlignment="1">
      <alignment horizontal="center" vertical="center"/>
    </xf>
    <xf numFmtId="171" fontId="27" fillId="44" borderId="44" xfId="0" applyNumberFormat="1" applyFont="1" applyFill="1" applyBorder="1" applyAlignment="1">
      <alignment horizontal="center" vertical="center"/>
    </xf>
    <xf numFmtId="171" fontId="27" fillId="45" borderId="27" xfId="0" applyNumberFormat="1" applyFont="1" applyFill="1" applyBorder="1" applyAlignment="1">
      <alignment horizontal="center" vertical="center"/>
    </xf>
    <xf numFmtId="171" fontId="27" fillId="45" borderId="6" xfId="0" applyNumberFormat="1" applyFont="1" applyFill="1" applyBorder="1" applyAlignment="1">
      <alignment horizontal="center" vertical="center"/>
    </xf>
    <xf numFmtId="171" fontId="27" fillId="45" borderId="44" xfId="0" applyNumberFormat="1" applyFont="1" applyFill="1" applyBorder="1" applyAlignment="1">
      <alignment horizontal="center" vertical="center"/>
    </xf>
    <xf numFmtId="171" fontId="27" fillId="47" borderId="27" xfId="0" applyNumberFormat="1" applyFont="1" applyFill="1" applyBorder="1" applyAlignment="1">
      <alignment horizontal="center" vertical="center"/>
    </xf>
    <xf numFmtId="171" fontId="27" fillId="47" borderId="6" xfId="0" applyNumberFormat="1" applyFont="1" applyFill="1" applyBorder="1" applyAlignment="1">
      <alignment horizontal="center" vertical="center"/>
    </xf>
    <xf numFmtId="171" fontId="27" fillId="47" borderId="44" xfId="0" applyNumberFormat="1" applyFont="1" applyFill="1" applyBorder="1" applyAlignment="1">
      <alignment horizontal="center" vertical="center"/>
    </xf>
    <xf numFmtId="171" fontId="27" fillId="51" borderId="44" xfId="0" applyNumberFormat="1" applyFont="1" applyFill="1" applyBorder="1" applyAlignment="1">
      <alignment horizontal="center" vertical="center"/>
    </xf>
    <xf numFmtId="171" fontId="27" fillId="51" borderId="27" xfId="0" applyNumberFormat="1" applyFont="1" applyFill="1" applyBorder="1" applyAlignment="1">
      <alignment horizontal="center" vertical="center"/>
    </xf>
    <xf numFmtId="171" fontId="27" fillId="52" borderId="27" xfId="0" applyNumberFormat="1" applyFont="1" applyFill="1" applyBorder="1" applyAlignment="1">
      <alignment horizontal="center" vertical="center"/>
    </xf>
    <xf numFmtId="171" fontId="27" fillId="52" borderId="6" xfId="0" applyNumberFormat="1" applyFont="1" applyFill="1" applyBorder="1" applyAlignment="1">
      <alignment horizontal="center" vertical="center"/>
    </xf>
    <xf numFmtId="171" fontId="27" fillId="52" borderId="44" xfId="0" applyNumberFormat="1" applyFont="1" applyFill="1" applyBorder="1" applyAlignment="1">
      <alignment horizontal="center" vertical="center"/>
    </xf>
    <xf numFmtId="171" fontId="27" fillId="55" borderId="27" xfId="0" applyNumberFormat="1" applyFont="1" applyFill="1" applyBorder="1" applyAlignment="1">
      <alignment horizontal="center" vertical="center"/>
    </xf>
    <xf numFmtId="171" fontId="27" fillId="55" borderId="6" xfId="0" applyNumberFormat="1" applyFont="1" applyFill="1" applyBorder="1" applyAlignment="1">
      <alignment horizontal="center" vertical="center"/>
    </xf>
    <xf numFmtId="171" fontId="27" fillId="55" borderId="44" xfId="0" applyNumberFormat="1" applyFont="1" applyFill="1" applyBorder="1" applyAlignment="1">
      <alignment horizontal="center" vertical="center"/>
    </xf>
    <xf numFmtId="171" fontId="27" fillId="40" borderId="6" xfId="0" applyNumberFormat="1" applyFont="1" applyFill="1" applyBorder="1" applyAlignment="1">
      <alignment horizontal="center" vertical="center"/>
    </xf>
    <xf numFmtId="171" fontId="27" fillId="54" borderId="44" xfId="0" applyNumberFormat="1" applyFont="1" applyFill="1" applyBorder="1" applyAlignment="1">
      <alignment horizontal="center" vertical="center"/>
    </xf>
    <xf numFmtId="171" fontId="27" fillId="54" borderId="27" xfId="0" applyNumberFormat="1" applyFont="1" applyFill="1" applyBorder="1" applyAlignment="1">
      <alignment horizontal="center" vertical="center"/>
    </xf>
    <xf numFmtId="171" fontId="27" fillId="48" borderId="27" xfId="0" applyNumberFormat="1" applyFont="1" applyFill="1" applyBorder="1" applyAlignment="1">
      <alignment horizontal="center" vertical="center"/>
    </xf>
    <xf numFmtId="171" fontId="27" fillId="48" borderId="6" xfId="0" applyNumberFormat="1" applyFont="1" applyFill="1" applyBorder="1" applyAlignment="1">
      <alignment horizontal="center" vertical="center"/>
    </xf>
    <xf numFmtId="171" fontId="27" fillId="48" borderId="44" xfId="0" applyNumberFormat="1" applyFont="1" applyFill="1" applyBorder="1" applyAlignment="1">
      <alignment horizontal="center" vertical="center"/>
    </xf>
    <xf numFmtId="171" fontId="27" fillId="46" borderId="27" xfId="0" applyNumberFormat="1" applyFont="1" applyFill="1" applyBorder="1" applyAlignment="1">
      <alignment horizontal="center" vertical="center"/>
    </xf>
    <xf numFmtId="171" fontId="27" fillId="46" borderId="6" xfId="0" applyNumberFormat="1" applyFont="1" applyFill="1" applyBorder="1" applyAlignment="1">
      <alignment horizontal="center" vertical="center"/>
    </xf>
    <xf numFmtId="171" fontId="27" fillId="46" borderId="44" xfId="0" applyNumberFormat="1" applyFont="1" applyFill="1" applyBorder="1" applyAlignment="1">
      <alignment horizontal="center" vertical="center"/>
    </xf>
    <xf numFmtId="171" fontId="27" fillId="49" borderId="27" xfId="0" applyNumberFormat="1" applyFont="1" applyFill="1" applyBorder="1" applyAlignment="1">
      <alignment horizontal="center" vertical="center"/>
    </xf>
    <xf numFmtId="171" fontId="27" fillId="49" borderId="6" xfId="0" applyNumberFormat="1" applyFont="1" applyFill="1" applyBorder="1" applyAlignment="1">
      <alignment horizontal="center" vertical="center"/>
    </xf>
    <xf numFmtId="171" fontId="27" fillId="49" borderId="44" xfId="0" applyNumberFormat="1" applyFont="1" applyFill="1" applyBorder="1" applyAlignment="1">
      <alignment horizontal="center" vertical="center"/>
    </xf>
    <xf numFmtId="171" fontId="27" fillId="50" borderId="28" xfId="0" applyNumberFormat="1" applyFont="1" applyFill="1" applyBorder="1" applyAlignment="1">
      <alignment horizontal="center" vertical="center"/>
    </xf>
    <xf numFmtId="171" fontId="27" fillId="50" borderId="30" xfId="0" applyNumberFormat="1" applyFont="1" applyFill="1" applyBorder="1" applyAlignment="1">
      <alignment horizontal="center" vertical="center"/>
    </xf>
    <xf numFmtId="171" fontId="27" fillId="50" borderId="27" xfId="0" applyNumberFormat="1" applyFont="1" applyFill="1" applyBorder="1" applyAlignment="1">
      <alignment horizontal="center" vertical="center"/>
    </xf>
    <xf numFmtId="171" fontId="27" fillId="50" borderId="44" xfId="0" applyNumberFormat="1" applyFont="1" applyFill="1" applyBorder="1" applyAlignment="1">
      <alignment horizontal="center" vertical="center"/>
    </xf>
    <xf numFmtId="171" fontId="27" fillId="53" borderId="27" xfId="0" applyNumberFormat="1" applyFont="1" applyFill="1" applyBorder="1" applyAlignment="1">
      <alignment horizontal="center" vertical="center"/>
    </xf>
    <xf numFmtId="171" fontId="27" fillId="53" borderId="6" xfId="0" applyNumberFormat="1" applyFont="1" applyFill="1" applyBorder="1" applyAlignment="1">
      <alignment horizontal="center" vertical="center"/>
    </xf>
    <xf numFmtId="171" fontId="27" fillId="53" borderId="44" xfId="0" applyNumberFormat="1" applyFont="1" applyFill="1" applyBorder="1" applyAlignment="1">
      <alignment horizontal="center" vertical="center"/>
    </xf>
    <xf numFmtId="171" fontId="27" fillId="56" borderId="27" xfId="0" applyNumberFormat="1" applyFont="1" applyFill="1" applyBorder="1" applyAlignment="1">
      <alignment horizontal="center" vertical="center"/>
    </xf>
    <xf numFmtId="171" fontId="27" fillId="56" borderId="6" xfId="0" applyNumberFormat="1" applyFont="1" applyFill="1" applyBorder="1" applyAlignment="1">
      <alignment horizontal="center" vertical="center"/>
    </xf>
    <xf numFmtId="171" fontId="27" fillId="56" borderId="44" xfId="0" applyNumberFormat="1" applyFont="1" applyFill="1" applyBorder="1" applyAlignment="1">
      <alignment horizontal="center" vertical="center"/>
    </xf>
    <xf numFmtId="171" fontId="27" fillId="41" borderId="28" xfId="0" applyNumberFormat="1" applyFont="1" applyFill="1" applyBorder="1" applyAlignment="1">
      <alignment horizontal="center" vertical="center"/>
    </xf>
    <xf numFmtId="171" fontId="27" fillId="41" borderId="30" xfId="0" applyNumberFormat="1" applyFont="1" applyFill="1" applyBorder="1" applyAlignment="1">
      <alignment horizontal="center" vertical="center"/>
    </xf>
    <xf numFmtId="171" fontId="27" fillId="41" borderId="27" xfId="0" applyNumberFormat="1" applyFont="1" applyFill="1" applyBorder="1" applyAlignment="1">
      <alignment horizontal="center" vertical="center"/>
    </xf>
    <xf numFmtId="171" fontId="27" fillId="41" borderId="44" xfId="0" applyNumberFormat="1" applyFont="1" applyFill="1" applyBorder="1" applyAlignment="1">
      <alignment horizontal="center" vertical="center"/>
    </xf>
    <xf numFmtId="4" fontId="43" fillId="0" borderId="2" xfId="0" applyNumberFormat="1" applyFont="1" applyBorder="1" applyAlignment="1">
      <alignment horizontal="center" vertical="center" wrapText="1"/>
    </xf>
    <xf numFmtId="4" fontId="43" fillId="0" borderId="3" xfId="0" applyNumberFormat="1" applyFont="1" applyBorder="1" applyAlignment="1">
      <alignment horizontal="center" vertical="center" wrapText="1"/>
    </xf>
    <xf numFmtId="4" fontId="43" fillId="0" borderId="4" xfId="0" applyNumberFormat="1" applyFont="1" applyBorder="1" applyAlignment="1">
      <alignment horizontal="center" vertical="center" wrapText="1"/>
    </xf>
    <xf numFmtId="168" fontId="31" fillId="34" borderId="0" xfId="0" applyNumberFormat="1" applyFont="1" applyFill="1" applyBorder="1" applyAlignment="1"/>
    <xf numFmtId="168" fontId="31" fillId="34" borderId="62" xfId="0" applyNumberFormat="1" applyFont="1" applyFill="1" applyBorder="1" applyAlignment="1">
      <alignment horizontal="center" vertical="center"/>
    </xf>
    <xf numFmtId="168" fontId="31" fillId="34" borderId="19" xfId="0" applyNumberFormat="1" applyFont="1" applyFill="1" applyBorder="1" applyAlignment="1">
      <alignment horizontal="center" vertical="center"/>
    </xf>
    <xf numFmtId="168" fontId="31" fillId="34" borderId="0" xfId="0" applyNumberFormat="1" applyFont="1" applyFill="1" applyBorder="1" applyAlignment="1">
      <alignment wrapText="1"/>
    </xf>
    <xf numFmtId="4" fontId="23" fillId="0" borderId="0" xfId="0" applyNumberFormat="1" applyFont="1" applyAlignment="1">
      <alignment vertical="justify" wrapText="1"/>
    </xf>
    <xf numFmtId="0" fontId="24" fillId="0" borderId="0" xfId="0" applyFont="1" applyAlignment="1">
      <alignment vertical="center" wrapText="1"/>
    </xf>
    <xf numFmtId="168" fontId="48" fillId="34" borderId="28" xfId="0" applyNumberFormat="1" applyFont="1" applyFill="1" applyBorder="1" applyAlignment="1">
      <alignment horizontal="center" vertical="center" wrapText="1"/>
    </xf>
    <xf numFmtId="168" fontId="48" fillId="34" borderId="42" xfId="0" applyNumberFormat="1" applyFont="1" applyFill="1" applyBorder="1" applyAlignment="1">
      <alignment horizontal="center" vertical="center" wrapText="1"/>
    </xf>
    <xf numFmtId="168" fontId="48" fillId="34" borderId="43" xfId="0" applyNumberFormat="1" applyFont="1" applyFill="1" applyBorder="1" applyAlignment="1">
      <alignment horizontal="center" vertical="center" wrapText="1"/>
    </xf>
    <xf numFmtId="168" fontId="48" fillId="34" borderId="30" xfId="0" applyNumberFormat="1" applyFont="1" applyFill="1" applyBorder="1" applyAlignment="1">
      <alignment horizontal="center" vertical="center" wrapText="1"/>
    </xf>
    <xf numFmtId="168" fontId="48" fillId="34" borderId="0" xfId="0" applyNumberFormat="1" applyFont="1" applyFill="1" applyBorder="1" applyAlignment="1">
      <alignment horizontal="center" vertical="center" wrapText="1"/>
    </xf>
    <xf numFmtId="168" fontId="48" fillId="34" borderId="9" xfId="0" applyNumberFormat="1" applyFont="1" applyFill="1" applyBorder="1" applyAlignment="1">
      <alignment horizontal="center" vertical="center" wrapText="1"/>
    </xf>
    <xf numFmtId="168" fontId="48" fillId="34" borderId="20" xfId="0" applyNumberFormat="1" applyFont="1" applyFill="1" applyBorder="1" applyAlignment="1">
      <alignment horizontal="center" vertical="center" wrapText="1"/>
    </xf>
    <xf numFmtId="168" fontId="48" fillId="34" borderId="8" xfId="0" applyNumberFormat="1" applyFont="1" applyFill="1" applyBorder="1" applyAlignment="1">
      <alignment horizontal="center" vertical="center" wrapText="1"/>
    </xf>
    <xf numFmtId="168" fontId="48" fillId="34" borderId="47" xfId="0" applyNumberFormat="1" applyFont="1" applyFill="1" applyBorder="1" applyAlignment="1">
      <alignment horizontal="center" vertical="center" wrapText="1"/>
    </xf>
    <xf numFmtId="0" fontId="49" fillId="0" borderId="0" xfId="0" applyFont="1" applyAlignment="1">
      <alignment horizontal="center"/>
    </xf>
    <xf numFmtId="0" fontId="45" fillId="0" borderId="0" xfId="0" applyFont="1" applyAlignment="1">
      <alignment horizontal="center"/>
    </xf>
    <xf numFmtId="171" fontId="31" fillId="41" borderId="54" xfId="0" applyNumberFormat="1" applyFont="1" applyFill="1" applyBorder="1" applyAlignment="1">
      <alignment horizontal="center" vertical="center"/>
    </xf>
    <xf numFmtId="171" fontId="31" fillId="41" borderId="55" xfId="0" applyNumberFormat="1" applyFont="1" applyFill="1" applyBorder="1" applyAlignment="1">
      <alignment horizontal="center" vertical="center"/>
    </xf>
    <xf numFmtId="171" fontId="31" fillId="41" borderId="56" xfId="0" applyNumberFormat="1" applyFont="1" applyFill="1" applyBorder="1" applyAlignment="1">
      <alignment horizontal="center" vertical="center"/>
    </xf>
  </cellXfs>
  <cellStyles count="768">
    <cellStyle name="20% - Ênfase1 2" xfId="71"/>
    <cellStyle name="20% - Ênfase2 2" xfId="72"/>
    <cellStyle name="20% - Ênfase3 2" xfId="73"/>
    <cellStyle name="20% - Ênfase4 2" xfId="74"/>
    <cellStyle name="20% - Ênfase5" xfId="52" builtinId="46" customBuiltin="1"/>
    <cellStyle name="20% - Ênfase6" xfId="56" builtinId="50" customBuiltin="1"/>
    <cellStyle name="40% - Ênfase1" xfId="43" builtinId="31" customBuiltin="1"/>
    <cellStyle name="40% - Ênfase2" xfId="46" builtinId="35" customBuiltin="1"/>
    <cellStyle name="40% - Ênfase3 2" xfId="79"/>
    <cellStyle name="40% - Ênfase4" xfId="50" builtinId="43" customBuiltin="1"/>
    <cellStyle name="40% - Ênfase5" xfId="53" builtinId="47" customBuiltin="1"/>
    <cellStyle name="40% - Ênfase6" xfId="57" builtinId="51" customBuiltin="1"/>
    <cellStyle name="60% - Ênfase1" xfId="44" builtinId="32" customBuiltin="1"/>
    <cellStyle name="60% - Ênfase2" xfId="47" builtinId="36" customBuiltin="1"/>
    <cellStyle name="60% - Ênfase3 2" xfId="85"/>
    <cellStyle name="60% - Ênfase4 2" xfId="86"/>
    <cellStyle name="60% - Ênfase5" xfId="54" builtinId="48" customBuiltin="1"/>
    <cellStyle name="60% - Ênfase6 2" xfId="88"/>
    <cellStyle name="Bom" xfId="34" builtinId="26" customBuiltin="1"/>
    <cellStyle name="Cálculo" xfId="5" builtinId="22" customBuiltin="1"/>
    <cellStyle name="Célula de Verificação" xfId="38" builtinId="23" customBuiltin="1"/>
    <cellStyle name="Célula Vinculada" xfId="37" builtinId="24" customBuiltin="1"/>
    <cellStyle name="Ênfase1" xfId="42" builtinId="29" customBuiltin="1"/>
    <cellStyle name="Ênfase2" xfId="45" builtinId="33" customBuiltin="1"/>
    <cellStyle name="Ênfase3" xfId="48" builtinId="37" customBuiltin="1"/>
    <cellStyle name="Ênfase4" xfId="49" builtinId="41" customBuiltin="1"/>
    <cellStyle name="Ênfase5" xfId="51" builtinId="45" customBuiltin="1"/>
    <cellStyle name="Ênfase6" xfId="55" builtinId="49" customBuiltin="1"/>
    <cellStyle name="Entrada" xfId="35" builtinId="20" customBuiltin="1"/>
    <cellStyle name="Excel Built-in Normal" xfId="100"/>
    <cellStyle name="Moeda" xfId="1" builtinId="4"/>
    <cellStyle name="Moeda 2" xfId="3"/>
    <cellStyle name="Moeda 2 10" xfId="154"/>
    <cellStyle name="Moeda 2 10 2" xfId="402"/>
    <cellStyle name="Moeda 2 2" xfId="10"/>
    <cellStyle name="Moeda 2 2 10" xfId="312"/>
    <cellStyle name="Moeda 2 2 2" xfId="23"/>
    <cellStyle name="Moeda 2 2 2 10" xfId="319"/>
    <cellStyle name="Moeda 2 2 2 2" xfId="103"/>
    <cellStyle name="Moeda 2 2 2 3" xfId="157"/>
    <cellStyle name="Moeda 2 2 2 4" xfId="80"/>
    <cellStyle name="Moeda 2 2 2 5" xfId="177"/>
    <cellStyle name="Moeda 2 2 2 6" xfId="160"/>
    <cellStyle name="Moeda 2 2 2 7" xfId="181"/>
    <cellStyle name="Moeda 2 2 2 8" xfId="131"/>
    <cellStyle name="Moeda 2 2 2 9" xfId="67"/>
    <cellStyle name="Moeda 2 2 2 9 2" xfId="350"/>
    <cellStyle name="Moeda 2 2 3" xfId="102"/>
    <cellStyle name="Moeda 2 2 3 2" xfId="368"/>
    <cellStyle name="Moeda 2 2 4" xfId="156"/>
    <cellStyle name="Moeda 2 2 4 2" xfId="404"/>
    <cellStyle name="Moeda 2 2 5" xfId="78"/>
    <cellStyle name="Moeda 2 2 5 2" xfId="357"/>
    <cellStyle name="Moeda 2 2 6" xfId="176"/>
    <cellStyle name="Moeda 2 2 6 2" xfId="416"/>
    <cellStyle name="Moeda 2 2 7" xfId="170"/>
    <cellStyle name="Moeda 2 2 7 2" xfId="412"/>
    <cellStyle name="Moeda 2 2 8" xfId="180"/>
    <cellStyle name="Moeda 2 2 8 2" xfId="419"/>
    <cellStyle name="Moeda 2 2 9" xfId="153"/>
    <cellStyle name="Moeda 2 2 9 2" xfId="401"/>
    <cellStyle name="Moeda 2 3" xfId="24"/>
    <cellStyle name="Moeda 2 3 10" xfId="338"/>
    <cellStyle name="Moeda 2 3 2" xfId="104"/>
    <cellStyle name="Moeda 2 3 2 2" xfId="369"/>
    <cellStyle name="Moeda 2 3 3" xfId="158"/>
    <cellStyle name="Moeda 2 3 3 2" xfId="405"/>
    <cellStyle name="Moeda 2 3 4" xfId="81"/>
    <cellStyle name="Moeda 2 3 4 2" xfId="358"/>
    <cellStyle name="Moeda 2 3 5" xfId="178"/>
    <cellStyle name="Moeda 2 3 5 2" xfId="417"/>
    <cellStyle name="Moeda 2 3 6" xfId="159"/>
    <cellStyle name="Moeda 2 3 6 2" xfId="406"/>
    <cellStyle name="Moeda 2 3 7" xfId="205"/>
    <cellStyle name="Moeda 2 3 7 2" xfId="439"/>
    <cellStyle name="Moeda 2 3 8" xfId="207"/>
    <cellStyle name="Moeda 2 3 8 2" xfId="441"/>
    <cellStyle name="Moeda 2 3 9" xfId="62"/>
    <cellStyle name="Moeda 2 3 9 2" xfId="345"/>
    <cellStyle name="Moeda 2 4" xfId="101"/>
    <cellStyle name="Moeda 2 4 2" xfId="367"/>
    <cellStyle name="Moeda 2 5" xfId="155"/>
    <cellStyle name="Moeda 2 5 2" xfId="403"/>
    <cellStyle name="Moeda 2 6" xfId="77"/>
    <cellStyle name="Moeda 2 6 2" xfId="356"/>
    <cellStyle name="Moeda 2 7" xfId="175"/>
    <cellStyle name="Moeda 2 7 2" xfId="415"/>
    <cellStyle name="Moeda 2 8" xfId="172"/>
    <cellStyle name="Moeda 2 8 2" xfId="414"/>
    <cellStyle name="Moeda 2 9" xfId="179"/>
    <cellStyle name="Moeda 2 9 2" xfId="418"/>
    <cellStyle name="Moeda 3" xfId="28"/>
    <cellStyle name="Moeda 3 2" xfId="106"/>
    <cellStyle name="Moeda 3 3" xfId="107"/>
    <cellStyle name="Moeda 3 4" xfId="105"/>
    <cellStyle name="Moeda 3 4 2" xfId="370"/>
    <cellStyle name="Moeda 3 4 3" xfId="564"/>
    <cellStyle name="Moeda 3 5" xfId="341"/>
    <cellStyle name="Moeda 3 6" xfId="553"/>
    <cellStyle name="Moeda 4" xfId="327"/>
    <cellStyle name="Moeda 5" xfId="544"/>
    <cellStyle name="Moeda 6" xfId="6"/>
    <cellStyle name="Moeda 6 10" xfId="210"/>
    <cellStyle name="Moeda 6 10 2" xfId="442"/>
    <cellStyle name="Moeda 6 10 2 2" xfId="724"/>
    <cellStyle name="Moeda 6 10 3" xfId="607"/>
    <cellStyle name="Moeda 6 11" xfId="310"/>
    <cellStyle name="Moeda 6 11 2" xfId="528"/>
    <cellStyle name="Moeda 6 11 3" xfId="681"/>
    <cellStyle name="Moeda 6 12" xfId="328"/>
    <cellStyle name="Moeda 6 13" xfId="545"/>
    <cellStyle name="Moeda 6 2" xfId="12"/>
    <cellStyle name="Moeda 6 2 10" xfId="314"/>
    <cellStyle name="Moeda 6 2 10 2" xfId="530"/>
    <cellStyle name="Moeda 6 2 10 3" xfId="683"/>
    <cellStyle name="Moeda 6 2 11" xfId="332"/>
    <cellStyle name="Moeda 6 2 12" xfId="549"/>
    <cellStyle name="Moeda 6 2 2" xfId="69"/>
    <cellStyle name="Moeda 6 2 2 2" xfId="321"/>
    <cellStyle name="Moeda 6 2 2 2 2" xfId="535"/>
    <cellStyle name="Moeda 6 2 2 2 3" xfId="688"/>
    <cellStyle name="Moeda 6 2 2 3" xfId="352"/>
    <cellStyle name="Moeda 6 2 2 4" xfId="559"/>
    <cellStyle name="Moeda 6 2 3" xfId="109"/>
    <cellStyle name="Moeda 6 2 3 2" xfId="372"/>
    <cellStyle name="Moeda 6 2 3 2 2" xfId="701"/>
    <cellStyle name="Moeda 6 2 3 3" xfId="566"/>
    <cellStyle name="Moeda 6 2 4" xfId="162"/>
    <cellStyle name="Moeda 6 2 4 2" xfId="408"/>
    <cellStyle name="Moeda 6 2 4 2 2" xfId="713"/>
    <cellStyle name="Moeda 6 2 4 3" xfId="590"/>
    <cellStyle name="Moeda 6 2 5" xfId="89"/>
    <cellStyle name="Moeda 6 2 5 2" xfId="361"/>
    <cellStyle name="Moeda 6 2 5 2 2" xfId="699"/>
    <cellStyle name="Moeda 6 2 5 3" xfId="563"/>
    <cellStyle name="Moeda 6 2 6" xfId="183"/>
    <cellStyle name="Moeda 6 2 6 2" xfId="421"/>
    <cellStyle name="Moeda 6 2 6 2 2" xfId="715"/>
    <cellStyle name="Moeda 6 2 6 3" xfId="592"/>
    <cellStyle name="Moeda 6 2 7" xfId="76"/>
    <cellStyle name="Moeda 6 2 7 2" xfId="355"/>
    <cellStyle name="Moeda 6 2 7 2 2" xfId="697"/>
    <cellStyle name="Moeda 6 2 7 3" xfId="561"/>
    <cellStyle name="Moeda 6 2 8" xfId="230"/>
    <cellStyle name="Moeda 6 2 8 2" xfId="460"/>
    <cellStyle name="Moeda 6 2 8 2 2" xfId="734"/>
    <cellStyle name="Moeda 6 2 8 3" xfId="623"/>
    <cellStyle name="Moeda 6 2 9" xfId="255"/>
    <cellStyle name="Moeda 6 2 9 2" xfId="479"/>
    <cellStyle name="Moeda 6 2 9 2 2" xfId="743"/>
    <cellStyle name="Moeda 6 2 9 3" xfId="638"/>
    <cellStyle name="Moeda 6 3" xfId="64"/>
    <cellStyle name="Moeda 6 3 2" xfId="317"/>
    <cellStyle name="Moeda 6 3 2 2" xfId="532"/>
    <cellStyle name="Moeda 6 3 2 3" xfId="685"/>
    <cellStyle name="Moeda 6 3 3" xfId="347"/>
    <cellStyle name="Moeda 6 3 4" xfId="556"/>
    <cellStyle name="Moeda 6 4" xfId="108"/>
    <cellStyle name="Moeda 6 4 2" xfId="371"/>
    <cellStyle name="Moeda 6 4 2 2" xfId="700"/>
    <cellStyle name="Moeda 6 4 3" xfId="565"/>
    <cellStyle name="Moeda 6 5" xfId="161"/>
    <cellStyle name="Moeda 6 5 2" xfId="407"/>
    <cellStyle name="Moeda 6 5 2 2" xfId="712"/>
    <cellStyle name="Moeda 6 5 3" xfId="589"/>
    <cellStyle name="Moeda 6 6" xfId="87"/>
    <cellStyle name="Moeda 6 6 2" xfId="360"/>
    <cellStyle name="Moeda 6 6 2 2" xfId="698"/>
    <cellStyle name="Moeda 6 6 3" xfId="562"/>
    <cellStyle name="Moeda 6 7" xfId="182"/>
    <cellStyle name="Moeda 6 7 2" xfId="420"/>
    <cellStyle name="Moeda 6 7 2 2" xfId="714"/>
    <cellStyle name="Moeda 6 7 3" xfId="591"/>
    <cellStyle name="Moeda 6 8" xfId="75"/>
    <cellStyle name="Moeda 6 8 2" xfId="354"/>
    <cellStyle name="Moeda 6 8 2 2" xfId="696"/>
    <cellStyle name="Moeda 6 8 3" xfId="560"/>
    <cellStyle name="Moeda 6 9" xfId="227"/>
    <cellStyle name="Moeda 6 9 2" xfId="459"/>
    <cellStyle name="Moeda 6 9 2 2" xfId="733"/>
    <cellStyle name="Moeda 6 9 3" xfId="622"/>
    <cellStyle name="Normal" xfId="0" builtinId="0"/>
    <cellStyle name="Normal 10" xfId="280"/>
    <cellStyle name="Normal 10 2" xfId="498"/>
    <cellStyle name="Normal 11" xfId="295"/>
    <cellStyle name="Normal 11 2" xfId="513"/>
    <cellStyle name="Normal 2" xfId="2"/>
    <cellStyle name="Normal 2 10" xfId="231"/>
    <cellStyle name="Normal 2 11" xfId="256"/>
    <cellStyle name="Normal 2 2" xfId="9"/>
    <cellStyle name="Normal 2 2 10" xfId="311"/>
    <cellStyle name="Normal 2 2 2" xfId="16"/>
    <cellStyle name="Normal 2 2 2 10" xfId="316"/>
    <cellStyle name="Normal 2 2 2 2" xfId="112"/>
    <cellStyle name="Normal 2 2 2 3" xfId="165"/>
    <cellStyle name="Normal 2 2 2 4" xfId="92"/>
    <cellStyle name="Normal 2 2 2 5" xfId="186"/>
    <cellStyle name="Normal 2 2 2 6" xfId="84"/>
    <cellStyle name="Normal 2 2 2 7" xfId="233"/>
    <cellStyle name="Normal 2 2 2 8" xfId="258"/>
    <cellStyle name="Normal 2 2 2 9" xfId="66"/>
    <cellStyle name="Normal 2 2 2 9 2" xfId="349"/>
    <cellStyle name="Normal 2 2 3" xfId="111"/>
    <cellStyle name="Normal 2 2 3 2" xfId="373"/>
    <cellStyle name="Normal 2 2 4" xfId="164"/>
    <cellStyle name="Normal 2 2 4 2" xfId="409"/>
    <cellStyle name="Normal 2 2 5" xfId="91"/>
    <cellStyle name="Normal 2 2 5 2" xfId="362"/>
    <cellStyle name="Normal 2 2 6" xfId="185"/>
    <cellStyle name="Normal 2 2 6 2" xfId="422"/>
    <cellStyle name="Normal 2 2 7" xfId="83"/>
    <cellStyle name="Normal 2 2 7 2" xfId="359"/>
    <cellStyle name="Normal 2 2 8" xfId="232"/>
    <cellStyle name="Normal 2 2 8 2" xfId="461"/>
    <cellStyle name="Normal 2 2 9" xfId="257"/>
    <cellStyle name="Normal 2 2 9 2" xfId="480"/>
    <cellStyle name="Normal 2 3" xfId="13"/>
    <cellStyle name="Normal 2 3 2" xfId="113"/>
    <cellStyle name="Normal 2 3 2 2" xfId="114"/>
    <cellStyle name="Normal 2 3 2 3" xfId="167"/>
    <cellStyle name="Normal 2 3 2 4" xfId="94"/>
    <cellStyle name="Normal 2 3 2 5" xfId="188"/>
    <cellStyle name="Normal 2 3 2 6" xfId="99"/>
    <cellStyle name="Normal 2 3 2 7" xfId="235"/>
    <cellStyle name="Normal 2 3 2 8" xfId="260"/>
    <cellStyle name="Normal 2 3 2 9" xfId="374"/>
    <cellStyle name="Normal 2 3 3" xfId="166"/>
    <cellStyle name="Normal 2 3 3 2" xfId="410"/>
    <cellStyle name="Normal 2 3 4" xfId="93"/>
    <cellStyle name="Normal 2 3 4 2" xfId="363"/>
    <cellStyle name="Normal 2 3 5" xfId="187"/>
    <cellStyle name="Normal 2 3 5 2" xfId="423"/>
    <cellStyle name="Normal 2 3 6" xfId="97"/>
    <cellStyle name="Normal 2 3 6 2" xfId="365"/>
    <cellStyle name="Normal 2 3 7" xfId="234"/>
    <cellStyle name="Normal 2 3 7 2" xfId="462"/>
    <cellStyle name="Normal 2 3 8" xfId="259"/>
    <cellStyle name="Normal 2 3 8 2" xfId="481"/>
    <cellStyle name="Normal 2 4" xfId="61"/>
    <cellStyle name="Normal 2 4 2" xfId="344"/>
    <cellStyle name="Normal 2 5" xfId="110"/>
    <cellStyle name="Normal 2 6" xfId="163"/>
    <cellStyle name="Normal 2 7" xfId="90"/>
    <cellStyle name="Normal 2 8" xfId="184"/>
    <cellStyle name="Normal 2 9" xfId="82"/>
    <cellStyle name="Normal 3" xfId="17"/>
    <cellStyle name="Normal 3 10" xfId="59"/>
    <cellStyle name="Normal 3 2" xfId="115"/>
    <cellStyle name="Normal 3 2 2" xfId="116"/>
    <cellStyle name="Normal 3 2 2 2" xfId="375"/>
    <cellStyle name="Normal 3 2 3" xfId="169"/>
    <cellStyle name="Normal 3 2 3 2" xfId="411"/>
    <cellStyle name="Normal 3 2 4" xfId="96"/>
    <cellStyle name="Normal 3 2 4 2" xfId="364"/>
    <cellStyle name="Normal 3 2 5" xfId="195"/>
    <cellStyle name="Normal 3 2 5 2" xfId="429"/>
    <cellStyle name="Normal 3 2 6" xfId="130"/>
    <cellStyle name="Normal 3 2 6 2" xfId="381"/>
    <cellStyle name="Normal 3 2 7" xfId="237"/>
    <cellStyle name="Normal 3 2 7 2" xfId="463"/>
    <cellStyle name="Normal 3 2 8" xfId="262"/>
    <cellStyle name="Normal 3 2 8 2" xfId="482"/>
    <cellStyle name="Normal 3 3" xfId="117"/>
    <cellStyle name="Normal 3 4" xfId="168"/>
    <cellStyle name="Normal 3 5" xfId="95"/>
    <cellStyle name="Normal 3 6" xfId="193"/>
    <cellStyle name="Normal 3 7" xfId="125"/>
    <cellStyle name="Normal 3 8" xfId="236"/>
    <cellStyle name="Normal 3 9" xfId="261"/>
    <cellStyle name="Normal 4" xfId="15"/>
    <cellStyle name="Normal 4 2" xfId="118"/>
    <cellStyle name="Normal 4 2 2" xfId="376"/>
    <cellStyle name="Normal 4 3" xfId="171"/>
    <cellStyle name="Normal 4 3 2" xfId="413"/>
    <cellStyle name="Normal 4 4" xfId="98"/>
    <cellStyle name="Normal 4 4 2" xfId="366"/>
    <cellStyle name="Normal 4 5" xfId="226"/>
    <cellStyle name="Normal 4 5 2" xfId="458"/>
    <cellStyle name="Normal 4 6" xfId="134"/>
    <cellStyle name="Normal 4 6 2" xfId="382"/>
    <cellStyle name="Normal 4 7" xfId="238"/>
    <cellStyle name="Normal 4 7 2" xfId="464"/>
    <cellStyle name="Normal 4 8" xfId="263"/>
    <cellStyle name="Normal 4 8 2" xfId="483"/>
    <cellStyle name="Normal 4 9" xfId="70"/>
    <cellStyle name="Normal 4 9 2" xfId="353"/>
    <cellStyle name="Normal 5" xfId="119"/>
    <cellStyle name="Normal 6" xfId="18"/>
    <cellStyle name="Normal 7" xfId="206"/>
    <cellStyle name="Normal 7 2" xfId="440"/>
    <cellStyle name="Normal 8" xfId="211"/>
    <cellStyle name="Normal 8 2" xfId="443"/>
    <cellStyle name="Nota 2" xfId="120"/>
    <cellStyle name="Nota 3" xfId="121"/>
    <cellStyle name="Porcentagem" xfId="325" builtinId="5"/>
    <cellStyle name="Porcentagem 2" xfId="19"/>
    <cellStyle name="Porcentagem 2 2" xfId="122"/>
    <cellStyle name="Porcentagem 2 2 2" xfId="123"/>
    <cellStyle name="Porcentagem 2 2 3" xfId="174"/>
    <cellStyle name="Porcentagem 2 2 4" xfId="133"/>
    <cellStyle name="Porcentagem 2 2 5" xfId="229"/>
    <cellStyle name="Porcentagem 2 2 6" xfId="209"/>
    <cellStyle name="Porcentagem 2 2 7" xfId="245"/>
    <cellStyle name="Porcentagem 2 2 8" xfId="279"/>
    <cellStyle name="Porcentagem 2 3" xfId="173"/>
    <cellStyle name="Porcentagem 2 4" xfId="132"/>
    <cellStyle name="Porcentagem 2 5" xfId="228"/>
    <cellStyle name="Porcentagem 2 6" xfId="208"/>
    <cellStyle name="Porcentagem 2 7" xfId="243"/>
    <cellStyle name="Porcentagem 2 8" xfId="269"/>
    <cellStyle name="Porcentagem 2 9" xfId="334"/>
    <cellStyle name="Porcentagem 3 2" xfId="124"/>
    <cellStyle name="Saída" xfId="36" builtinId="21" customBuiltin="1"/>
    <cellStyle name="Separador de milhares 2" xfId="20"/>
    <cellStyle name="Separador de milhares 2 2" xfId="127"/>
    <cellStyle name="Separador de milhares 2 2 2" xfId="378"/>
    <cellStyle name="Separador de milhares 2 2 3" xfId="568"/>
    <cellStyle name="Separador de milhares 2 3" xfId="128"/>
    <cellStyle name="Separador de milhares 2 3 2" xfId="129"/>
    <cellStyle name="Separador de milhares 2 3 2 2" xfId="380"/>
    <cellStyle name="Separador de milhares 2 3 2 3" xfId="570"/>
    <cellStyle name="Separador de milhares 2 3 3" xfId="379"/>
    <cellStyle name="Separador de milhares 2 3 4" xfId="569"/>
    <cellStyle name="Separador de milhares 2 4" xfId="126"/>
    <cellStyle name="Separador de milhares 2 4 2" xfId="377"/>
    <cellStyle name="Separador de milhares 2 4 3" xfId="567"/>
    <cellStyle name="Separador de milhares 2 5" xfId="335"/>
    <cellStyle name="Separador de milhares 2 5 2" xfId="539"/>
    <cellStyle name="Separador de milhares 3" xfId="21"/>
    <cellStyle name="Separador de milhares 3 2" xfId="336"/>
    <cellStyle name="Separador de milhares 3 2 2" xfId="540"/>
    <cellStyle name="Separador de milhares 4" xfId="22"/>
    <cellStyle name="Separador de milhares 4 2" xfId="337"/>
    <cellStyle name="Separador de milhares 4 2 2" xfId="692"/>
    <cellStyle name="Separador de milhares 4 3" xfId="551"/>
    <cellStyle name="Texto de Aviso" xfId="39" builtinId="11" customBuiltin="1"/>
    <cellStyle name="Texto Explicativo" xfId="40" builtinId="53" customBuiltin="1"/>
    <cellStyle name="Título" xfId="29" builtinId="15" customBuiltin="1"/>
    <cellStyle name="Título 1" xfId="30" builtinId="16" customBuiltin="1"/>
    <cellStyle name="Título 2" xfId="31" builtinId="17" customBuiltin="1"/>
    <cellStyle name="Título 3" xfId="32" builtinId="18" customBuiltin="1"/>
    <cellStyle name="Título 4" xfId="33" builtinId="19" customBuiltin="1"/>
    <cellStyle name="Total" xfId="41" builtinId="25" customBuiltin="1"/>
    <cellStyle name="Vírgula" xfId="326" builtinId="3"/>
    <cellStyle name="Vírgula 2" xfId="4"/>
    <cellStyle name="Vírgula 2 10" xfId="264"/>
    <cellStyle name="Vírgula 2 10 2" xfId="484"/>
    <cellStyle name="Vírgula 2 10 3" xfId="639"/>
    <cellStyle name="Vírgula 2 11" xfId="281"/>
    <cellStyle name="Vírgula 2 11 2" xfId="499"/>
    <cellStyle name="Vírgula 2 11 3" xfId="653"/>
    <cellStyle name="Vírgula 2 12" xfId="296"/>
    <cellStyle name="Vírgula 2 12 2" xfId="514"/>
    <cellStyle name="Vírgula 2 12 3" xfId="667"/>
    <cellStyle name="Vírgula 2 2" xfId="11"/>
    <cellStyle name="Vírgula 2 2 10" xfId="297"/>
    <cellStyle name="Vírgula 2 2 10 2" xfId="515"/>
    <cellStyle name="Vírgula 2 2 10 3" xfId="668"/>
    <cellStyle name="Vírgula 2 2 11" xfId="313"/>
    <cellStyle name="Vírgula 2 2 11 2" xfId="529"/>
    <cellStyle name="Vírgula 2 2 11 3" xfId="682"/>
    <cellStyle name="Vírgula 2 2 12" xfId="331"/>
    <cellStyle name="Vírgula 2 2 13" xfId="548"/>
    <cellStyle name="Vírgula 2 2 2" xfId="26"/>
    <cellStyle name="Vírgula 2 2 2 10" xfId="68"/>
    <cellStyle name="Vírgula 2 2 2 10 2" xfId="351"/>
    <cellStyle name="Vírgula 2 2 2 10 2 2" xfId="695"/>
    <cellStyle name="Vírgula 2 2 2 10 3" xfId="558"/>
    <cellStyle name="Vírgula 2 2 2 11" xfId="320"/>
    <cellStyle name="Vírgula 2 2 2 11 2" xfId="534"/>
    <cellStyle name="Vírgula 2 2 2 11 3" xfId="687"/>
    <cellStyle name="Vírgula 2 2 2 12" xfId="543"/>
    <cellStyle name="Vírgula 2 2 2 2" xfId="137"/>
    <cellStyle name="Vírgula 2 2 2 2 10" xfId="573"/>
    <cellStyle name="Vírgula 2 2 2 2 2" xfId="138"/>
    <cellStyle name="Vírgula 2 2 2 2 2 2" xfId="386"/>
    <cellStyle name="Vírgula 2 2 2 2 2 2 2" xfId="702"/>
    <cellStyle name="Vírgula 2 2 2 2 2 3" xfId="574"/>
    <cellStyle name="Vírgula 2 2 2 2 3" xfId="192"/>
    <cellStyle name="Vírgula 2 2 2 2 3 2" xfId="427"/>
    <cellStyle name="Vírgula 2 2 2 2 3 2 2" xfId="716"/>
    <cellStyle name="Vírgula 2 2 2 2 3 3" xfId="596"/>
    <cellStyle name="Vírgula 2 2 2 2 4" xfId="215"/>
    <cellStyle name="Vírgula 2 2 2 2 4 2" xfId="447"/>
    <cellStyle name="Vírgula 2 2 2 2 4 2 2" xfId="725"/>
    <cellStyle name="Vírgula 2 2 2 2 4 3" xfId="611"/>
    <cellStyle name="Vírgula 2 2 2 2 5" xfId="242"/>
    <cellStyle name="Vírgula 2 2 2 2 5 2" xfId="468"/>
    <cellStyle name="Vírgula 2 2 2 2 5 2 2" xfId="735"/>
    <cellStyle name="Vírgula 2 2 2 2 5 3" xfId="627"/>
    <cellStyle name="Vírgula 2 2 2 2 6" xfId="267"/>
    <cellStyle name="Vírgula 2 2 2 2 6 2" xfId="487"/>
    <cellStyle name="Vírgula 2 2 2 2 6 2 2" xfId="744"/>
    <cellStyle name="Vírgula 2 2 2 2 6 3" xfId="642"/>
    <cellStyle name="Vírgula 2 2 2 2 7" xfId="284"/>
    <cellStyle name="Vírgula 2 2 2 2 7 2" xfId="502"/>
    <cellStyle name="Vírgula 2 2 2 2 7 2 2" xfId="752"/>
    <cellStyle name="Vírgula 2 2 2 2 7 3" xfId="656"/>
    <cellStyle name="Vírgula 2 2 2 2 8" xfId="299"/>
    <cellStyle name="Vírgula 2 2 2 2 8 2" xfId="517"/>
    <cellStyle name="Vírgula 2 2 2 2 8 2 2" xfId="760"/>
    <cellStyle name="Vírgula 2 2 2 2 8 3" xfId="670"/>
    <cellStyle name="Vírgula 2 2 2 2 9" xfId="385"/>
    <cellStyle name="Vírgula 2 2 2 3" xfId="139"/>
    <cellStyle name="Vírgula 2 2 2 3 2" xfId="387"/>
    <cellStyle name="Vírgula 2 2 2 3 2 2" xfId="703"/>
    <cellStyle name="Vírgula 2 2 2 3 3" xfId="575"/>
    <cellStyle name="Vírgula 2 2 2 4" xfId="191"/>
    <cellStyle name="Vírgula 2 2 2 4 2" xfId="426"/>
    <cellStyle name="Vírgula 2 2 2 4 3" xfId="595"/>
    <cellStyle name="Vírgula 2 2 2 5" xfId="214"/>
    <cellStyle name="Vírgula 2 2 2 5 2" xfId="446"/>
    <cellStyle name="Vírgula 2 2 2 5 3" xfId="610"/>
    <cellStyle name="Vírgula 2 2 2 6" xfId="241"/>
    <cellStyle name="Vírgula 2 2 2 6 2" xfId="467"/>
    <cellStyle name="Vírgula 2 2 2 6 3" xfId="626"/>
    <cellStyle name="Vírgula 2 2 2 7" xfId="266"/>
    <cellStyle name="Vírgula 2 2 2 7 2" xfId="486"/>
    <cellStyle name="Vírgula 2 2 2 7 3" xfId="641"/>
    <cellStyle name="Vírgula 2 2 2 8" xfId="283"/>
    <cellStyle name="Vírgula 2 2 2 8 2" xfId="501"/>
    <cellStyle name="Vírgula 2 2 2 8 3" xfId="655"/>
    <cellStyle name="Vírgula 2 2 2 9" xfId="298"/>
    <cellStyle name="Vírgula 2 2 2 9 2" xfId="516"/>
    <cellStyle name="Vírgula 2 2 2 9 3" xfId="669"/>
    <cellStyle name="Vírgula 2 2 3" xfId="136"/>
    <cellStyle name="Vírgula 2 2 3 10" xfId="384"/>
    <cellStyle name="Vírgula 2 2 3 11" xfId="572"/>
    <cellStyle name="Vírgula 2 2 3 2" xfId="140"/>
    <cellStyle name="Vírgula 2 2 3 2 2" xfId="388"/>
    <cellStyle name="Vírgula 2 2 3 2 2 2" xfId="704"/>
    <cellStyle name="Vírgula 2 2 3 2 3" xfId="576"/>
    <cellStyle name="Vírgula 2 2 3 3" xfId="194"/>
    <cellStyle name="Vírgula 2 2 3 3 2" xfId="428"/>
    <cellStyle name="Vírgula 2 2 3 3 2 2" xfId="717"/>
    <cellStyle name="Vírgula 2 2 3 3 3" xfId="597"/>
    <cellStyle name="Vírgula 2 2 3 4" xfId="216"/>
    <cellStyle name="Vírgula 2 2 3 4 2" xfId="448"/>
    <cellStyle name="Vírgula 2 2 3 4 2 2" xfId="726"/>
    <cellStyle name="Vírgula 2 2 3 4 3" xfId="612"/>
    <cellStyle name="Vírgula 2 2 3 5" xfId="244"/>
    <cellStyle name="Vírgula 2 2 3 5 2" xfId="469"/>
    <cellStyle name="Vírgula 2 2 3 5 2 2" xfId="736"/>
    <cellStyle name="Vírgula 2 2 3 5 3" xfId="628"/>
    <cellStyle name="Vírgula 2 2 3 6" xfId="268"/>
    <cellStyle name="Vírgula 2 2 3 6 2" xfId="488"/>
    <cellStyle name="Vírgula 2 2 3 6 2 2" xfId="745"/>
    <cellStyle name="Vírgula 2 2 3 6 3" xfId="643"/>
    <cellStyle name="Vírgula 2 2 3 7" xfId="285"/>
    <cellStyle name="Vírgula 2 2 3 7 2" xfId="503"/>
    <cellStyle name="Vírgula 2 2 3 7 2 2" xfId="753"/>
    <cellStyle name="Vírgula 2 2 3 7 3" xfId="657"/>
    <cellStyle name="Vírgula 2 2 3 8" xfId="300"/>
    <cellStyle name="Vírgula 2 2 3 8 2" xfId="518"/>
    <cellStyle name="Vírgula 2 2 3 8 2 2" xfId="761"/>
    <cellStyle name="Vírgula 2 2 3 8 3" xfId="671"/>
    <cellStyle name="Vírgula 2 2 3 9" xfId="324"/>
    <cellStyle name="Vírgula 2 2 3 9 2" xfId="538"/>
    <cellStyle name="Vírgula 2 2 3 9 3" xfId="691"/>
    <cellStyle name="Vírgula 2 2 4" xfId="141"/>
    <cellStyle name="Vírgula 2 2 4 2" xfId="389"/>
    <cellStyle name="Vírgula 2 2 4 2 2" xfId="705"/>
    <cellStyle name="Vírgula 2 2 4 3" xfId="577"/>
    <cellStyle name="Vírgula 2 2 5" xfId="190"/>
    <cellStyle name="Vírgula 2 2 5 2" xfId="425"/>
    <cellStyle name="Vírgula 2 2 5 3" xfId="594"/>
    <cellStyle name="Vírgula 2 2 6" xfId="213"/>
    <cellStyle name="Vírgula 2 2 6 2" xfId="445"/>
    <cellStyle name="Vírgula 2 2 6 3" xfId="609"/>
    <cellStyle name="Vírgula 2 2 7" xfId="240"/>
    <cellStyle name="Vírgula 2 2 7 2" xfId="466"/>
    <cellStyle name="Vírgula 2 2 7 3" xfId="625"/>
    <cellStyle name="Vírgula 2 2 8" xfId="265"/>
    <cellStyle name="Vírgula 2 2 8 2" xfId="485"/>
    <cellStyle name="Vírgula 2 2 8 3" xfId="640"/>
    <cellStyle name="Vírgula 2 2 9" xfId="282"/>
    <cellStyle name="Vírgula 2 2 9 2" xfId="500"/>
    <cellStyle name="Vírgula 2 2 9 3" xfId="654"/>
    <cellStyle name="Vírgula 2 3" xfId="7"/>
    <cellStyle name="Vírgula 2 3 10" xfId="58"/>
    <cellStyle name="Vírgula 2 3 10 2" xfId="342"/>
    <cellStyle name="Vírgula 2 3 10 2 2" xfId="693"/>
    <cellStyle name="Vírgula 2 3 10 3" xfId="554"/>
    <cellStyle name="Vírgula 2 3 11" xfId="329"/>
    <cellStyle name="Vírgula 2 3 12" xfId="546"/>
    <cellStyle name="Vírgula 2 3 2" xfId="14"/>
    <cellStyle name="Vírgula 2 3 2 10" xfId="318"/>
    <cellStyle name="Vírgula 2 3 2 10 2" xfId="533"/>
    <cellStyle name="Vírgula 2 3 2 10 3" xfId="686"/>
    <cellStyle name="Vírgula 2 3 2 11" xfId="333"/>
    <cellStyle name="Vírgula 2 3 2 12" xfId="550"/>
    <cellStyle name="Vírgula 2 3 2 2" xfId="143"/>
    <cellStyle name="Vírgula 2 3 2 2 10" xfId="579"/>
    <cellStyle name="Vírgula 2 3 2 2 2" xfId="144"/>
    <cellStyle name="Vírgula 2 3 2 2 2 2" xfId="392"/>
    <cellStyle name="Vírgula 2 3 2 2 2 2 2" xfId="707"/>
    <cellStyle name="Vírgula 2 3 2 2 2 3" xfId="580"/>
    <cellStyle name="Vírgula 2 3 2 2 3" xfId="198"/>
    <cellStyle name="Vírgula 2 3 2 2 3 2" xfId="432"/>
    <cellStyle name="Vírgula 2 3 2 2 3 2 2" xfId="719"/>
    <cellStyle name="Vírgula 2 3 2 2 3 3" xfId="600"/>
    <cellStyle name="Vírgula 2 3 2 2 4" xfId="219"/>
    <cellStyle name="Vírgula 2 3 2 2 4 2" xfId="451"/>
    <cellStyle name="Vírgula 2 3 2 2 4 2 2" xfId="728"/>
    <cellStyle name="Vírgula 2 3 2 2 4 3" xfId="615"/>
    <cellStyle name="Vírgula 2 3 2 2 5" xfId="248"/>
    <cellStyle name="Vírgula 2 3 2 2 5 2" xfId="472"/>
    <cellStyle name="Vírgula 2 3 2 2 5 2 2" xfId="738"/>
    <cellStyle name="Vírgula 2 3 2 2 5 3" xfId="631"/>
    <cellStyle name="Vírgula 2 3 2 2 6" xfId="272"/>
    <cellStyle name="Vírgula 2 3 2 2 6 2" xfId="491"/>
    <cellStyle name="Vírgula 2 3 2 2 6 2 2" xfId="747"/>
    <cellStyle name="Vírgula 2 3 2 2 6 3" xfId="646"/>
    <cellStyle name="Vírgula 2 3 2 2 7" xfId="288"/>
    <cellStyle name="Vírgula 2 3 2 2 7 2" xfId="506"/>
    <cellStyle name="Vírgula 2 3 2 2 7 2 2" xfId="755"/>
    <cellStyle name="Vírgula 2 3 2 2 7 3" xfId="660"/>
    <cellStyle name="Vírgula 2 3 2 2 8" xfId="303"/>
    <cellStyle name="Vírgula 2 3 2 2 8 2" xfId="521"/>
    <cellStyle name="Vírgula 2 3 2 2 8 2 2" xfId="763"/>
    <cellStyle name="Vírgula 2 3 2 2 8 3" xfId="674"/>
    <cellStyle name="Vírgula 2 3 2 2 9" xfId="391"/>
    <cellStyle name="Vírgula 2 3 2 2 9 2" xfId="706"/>
    <cellStyle name="Vírgula 2 3 2 3" xfId="197"/>
    <cellStyle name="Vírgula 2 3 2 3 2" xfId="431"/>
    <cellStyle name="Vírgula 2 3 2 3 2 2" xfId="718"/>
    <cellStyle name="Vírgula 2 3 2 3 3" xfId="599"/>
    <cellStyle name="Vírgula 2 3 2 4" xfId="218"/>
    <cellStyle name="Vírgula 2 3 2 4 2" xfId="450"/>
    <cellStyle name="Vírgula 2 3 2 4 2 2" xfId="727"/>
    <cellStyle name="Vírgula 2 3 2 4 3" xfId="614"/>
    <cellStyle name="Vírgula 2 3 2 5" xfId="247"/>
    <cellStyle name="Vírgula 2 3 2 5 2" xfId="471"/>
    <cellStyle name="Vírgula 2 3 2 5 2 2" xfId="737"/>
    <cellStyle name="Vírgula 2 3 2 5 3" xfId="630"/>
    <cellStyle name="Vírgula 2 3 2 6" xfId="271"/>
    <cellStyle name="Vírgula 2 3 2 6 2" xfId="490"/>
    <cellStyle name="Vírgula 2 3 2 6 2 2" xfId="746"/>
    <cellStyle name="Vírgula 2 3 2 6 3" xfId="645"/>
    <cellStyle name="Vírgula 2 3 2 7" xfId="287"/>
    <cellStyle name="Vírgula 2 3 2 7 2" xfId="505"/>
    <cellStyle name="Vírgula 2 3 2 7 2 2" xfId="754"/>
    <cellStyle name="Vírgula 2 3 2 7 3" xfId="659"/>
    <cellStyle name="Vírgula 2 3 2 8" xfId="302"/>
    <cellStyle name="Vírgula 2 3 2 8 2" xfId="520"/>
    <cellStyle name="Vírgula 2 3 2 8 2 2" xfId="762"/>
    <cellStyle name="Vírgula 2 3 2 8 3" xfId="673"/>
    <cellStyle name="Vírgula 2 3 2 9" xfId="65"/>
    <cellStyle name="Vírgula 2 3 2 9 2" xfId="348"/>
    <cellStyle name="Vírgula 2 3 2 9 2 2" xfId="694"/>
    <cellStyle name="Vírgula 2 3 2 9 3" xfId="557"/>
    <cellStyle name="Vírgula 2 3 3" xfId="142"/>
    <cellStyle name="Vírgula 2 3 3 10" xfId="390"/>
    <cellStyle name="Vírgula 2 3 3 11" xfId="578"/>
    <cellStyle name="Vírgula 2 3 3 2" xfId="145"/>
    <cellStyle name="Vírgula 2 3 3 2 2" xfId="393"/>
    <cellStyle name="Vírgula 2 3 3 2 2 2" xfId="708"/>
    <cellStyle name="Vírgula 2 3 3 2 3" xfId="581"/>
    <cellStyle name="Vírgula 2 3 3 3" xfId="199"/>
    <cellStyle name="Vírgula 2 3 3 3 2" xfId="433"/>
    <cellStyle name="Vírgula 2 3 3 3 2 2" xfId="720"/>
    <cellStyle name="Vírgula 2 3 3 3 3" xfId="601"/>
    <cellStyle name="Vírgula 2 3 3 4" xfId="220"/>
    <cellStyle name="Vírgula 2 3 3 4 2" xfId="452"/>
    <cellStyle name="Vírgula 2 3 3 4 2 2" xfId="729"/>
    <cellStyle name="Vírgula 2 3 3 4 3" xfId="616"/>
    <cellStyle name="Vírgula 2 3 3 5" xfId="249"/>
    <cellStyle name="Vírgula 2 3 3 5 2" xfId="473"/>
    <cellStyle name="Vírgula 2 3 3 5 2 2" xfId="739"/>
    <cellStyle name="Vírgula 2 3 3 5 3" xfId="632"/>
    <cellStyle name="Vírgula 2 3 3 6" xfId="273"/>
    <cellStyle name="Vírgula 2 3 3 6 2" xfId="492"/>
    <cellStyle name="Vírgula 2 3 3 6 2 2" xfId="748"/>
    <cellStyle name="Vírgula 2 3 3 6 3" xfId="647"/>
    <cellStyle name="Vírgula 2 3 3 7" xfId="289"/>
    <cellStyle name="Vírgula 2 3 3 7 2" xfId="507"/>
    <cellStyle name="Vírgula 2 3 3 7 2 2" xfId="756"/>
    <cellStyle name="Vírgula 2 3 3 7 3" xfId="661"/>
    <cellStyle name="Vírgula 2 3 3 8" xfId="304"/>
    <cellStyle name="Vírgula 2 3 3 8 2" xfId="522"/>
    <cellStyle name="Vírgula 2 3 3 8 2 2" xfId="764"/>
    <cellStyle name="Vírgula 2 3 3 8 3" xfId="675"/>
    <cellStyle name="Vírgula 2 3 3 9" xfId="322"/>
    <cellStyle name="Vírgula 2 3 3 9 2" xfId="536"/>
    <cellStyle name="Vírgula 2 3 3 9 3" xfId="689"/>
    <cellStyle name="Vírgula 2 3 4" xfId="196"/>
    <cellStyle name="Vírgula 2 3 4 2" xfId="430"/>
    <cellStyle name="Vírgula 2 3 4 3" xfId="598"/>
    <cellStyle name="Vírgula 2 3 5" xfId="217"/>
    <cellStyle name="Vírgula 2 3 5 2" xfId="449"/>
    <cellStyle name="Vírgula 2 3 5 3" xfId="613"/>
    <cellStyle name="Vírgula 2 3 6" xfId="246"/>
    <cellStyle name="Vírgula 2 3 6 2" xfId="470"/>
    <cellStyle name="Vírgula 2 3 6 3" xfId="629"/>
    <cellStyle name="Vírgula 2 3 7" xfId="270"/>
    <cellStyle name="Vírgula 2 3 7 2" xfId="489"/>
    <cellStyle name="Vírgula 2 3 7 3" xfId="644"/>
    <cellStyle name="Vírgula 2 3 8" xfId="286"/>
    <cellStyle name="Vírgula 2 3 8 2" xfId="504"/>
    <cellStyle name="Vírgula 2 3 8 3" xfId="658"/>
    <cellStyle name="Vírgula 2 3 9" xfId="301"/>
    <cellStyle name="Vírgula 2 3 9 2" xfId="519"/>
    <cellStyle name="Vírgula 2 3 9 3" xfId="672"/>
    <cellStyle name="Vírgula 2 4" xfId="25"/>
    <cellStyle name="Vírgula 2 4 10" xfId="339"/>
    <cellStyle name="Vírgula 2 4 10 2" xfId="541"/>
    <cellStyle name="Vírgula 2 4 2" xfId="146"/>
    <cellStyle name="Vírgula 2 4 2 2" xfId="394"/>
    <cellStyle name="Vírgula 2 4 2 2 2" xfId="709"/>
    <cellStyle name="Vírgula 2 4 2 3" xfId="582"/>
    <cellStyle name="Vírgula 2 4 3" xfId="200"/>
    <cellStyle name="Vírgula 2 4 3 2" xfId="434"/>
    <cellStyle name="Vírgula 2 4 3 2 2" xfId="721"/>
    <cellStyle name="Vírgula 2 4 3 3" xfId="602"/>
    <cellStyle name="Vírgula 2 4 4" xfId="221"/>
    <cellStyle name="Vírgula 2 4 4 2" xfId="453"/>
    <cellStyle name="Vírgula 2 4 4 2 2" xfId="730"/>
    <cellStyle name="Vírgula 2 4 4 3" xfId="617"/>
    <cellStyle name="Vírgula 2 4 5" xfId="250"/>
    <cellStyle name="Vírgula 2 4 5 2" xfId="474"/>
    <cellStyle name="Vírgula 2 4 5 2 2" xfId="740"/>
    <cellStyle name="Vírgula 2 4 5 3" xfId="633"/>
    <cellStyle name="Vírgula 2 4 6" xfId="274"/>
    <cellStyle name="Vírgula 2 4 6 2" xfId="493"/>
    <cellStyle name="Vírgula 2 4 6 2 2" xfId="749"/>
    <cellStyle name="Vírgula 2 4 6 3" xfId="648"/>
    <cellStyle name="Vírgula 2 4 7" xfId="290"/>
    <cellStyle name="Vírgula 2 4 7 2" xfId="508"/>
    <cellStyle name="Vírgula 2 4 7 2 2" xfId="757"/>
    <cellStyle name="Vírgula 2 4 7 3" xfId="662"/>
    <cellStyle name="Vírgula 2 4 8" xfId="305"/>
    <cellStyle name="Vírgula 2 4 8 2" xfId="523"/>
    <cellStyle name="Vírgula 2 4 8 2 2" xfId="765"/>
    <cellStyle name="Vírgula 2 4 8 3" xfId="676"/>
    <cellStyle name="Vírgula 2 4 9" xfId="60"/>
    <cellStyle name="Vírgula 2 4 9 2" xfId="343"/>
    <cellStyle name="Vírgula 2 4 9 3" xfId="555"/>
    <cellStyle name="Vírgula 2 5" xfId="63"/>
    <cellStyle name="Vírgula 2 5 2" xfId="147"/>
    <cellStyle name="Vírgula 2 5 2 2" xfId="395"/>
    <cellStyle name="Vírgula 2 5 2 2 2" xfId="710"/>
    <cellStyle name="Vírgula 2 5 2 3" xfId="583"/>
    <cellStyle name="Vírgula 2 5 3" xfId="201"/>
    <cellStyle name="Vírgula 2 5 3 2" xfId="435"/>
    <cellStyle name="Vírgula 2 5 3 2 2" xfId="722"/>
    <cellStyle name="Vírgula 2 5 3 3" xfId="603"/>
    <cellStyle name="Vírgula 2 5 4" xfId="222"/>
    <cellStyle name="Vírgula 2 5 4 2" xfId="454"/>
    <cellStyle name="Vírgula 2 5 4 2 2" xfId="731"/>
    <cellStyle name="Vírgula 2 5 4 3" xfId="618"/>
    <cellStyle name="Vírgula 2 5 5" xfId="251"/>
    <cellStyle name="Vírgula 2 5 5 2" xfId="475"/>
    <cellStyle name="Vírgula 2 5 5 2 2" xfId="741"/>
    <cellStyle name="Vírgula 2 5 5 3" xfId="634"/>
    <cellStyle name="Vírgula 2 5 6" xfId="275"/>
    <cellStyle name="Vírgula 2 5 6 2" xfId="494"/>
    <cellStyle name="Vírgula 2 5 6 2 2" xfId="750"/>
    <cellStyle name="Vírgula 2 5 6 3" xfId="649"/>
    <cellStyle name="Vírgula 2 5 7" xfId="291"/>
    <cellStyle name="Vírgula 2 5 7 2" xfId="509"/>
    <cellStyle name="Vírgula 2 5 7 2 2" xfId="758"/>
    <cellStyle name="Vírgula 2 5 7 3" xfId="663"/>
    <cellStyle name="Vírgula 2 5 8" xfId="306"/>
    <cellStyle name="Vírgula 2 5 8 2" xfId="524"/>
    <cellStyle name="Vírgula 2 5 8 2 2" xfId="766"/>
    <cellStyle name="Vírgula 2 5 8 3" xfId="677"/>
    <cellStyle name="Vírgula 2 5 9" xfId="346"/>
    <cellStyle name="Vírgula 2 5 9 2" xfId="542"/>
    <cellStyle name="Vírgula 2 6" xfId="135"/>
    <cellStyle name="Vírgula 2 6 2" xfId="383"/>
    <cellStyle name="Vírgula 2 6 3" xfId="571"/>
    <cellStyle name="Vírgula 2 7" xfId="189"/>
    <cellStyle name="Vírgula 2 7 2" xfId="424"/>
    <cellStyle name="Vírgula 2 7 3" xfId="593"/>
    <cellStyle name="Vírgula 2 8" xfId="212"/>
    <cellStyle name="Vírgula 2 8 2" xfId="444"/>
    <cellStyle name="Vírgula 2 8 3" xfId="608"/>
    <cellStyle name="Vírgula 2 9" xfId="239"/>
    <cellStyle name="Vírgula 2 9 2" xfId="465"/>
    <cellStyle name="Vírgula 2 9 3" xfId="624"/>
    <cellStyle name="Vírgula 3" xfId="8"/>
    <cellStyle name="Vírgula 3 10" xfId="330"/>
    <cellStyle name="Vírgula 3 11" xfId="547"/>
    <cellStyle name="Vírgula 3 2" xfId="27"/>
    <cellStyle name="Vírgula 3 2 10" xfId="340"/>
    <cellStyle name="Vírgula 3 2 11" xfId="552"/>
    <cellStyle name="Vírgula 3 2 2" xfId="149"/>
    <cellStyle name="Vírgula 3 2 2 10" xfId="585"/>
    <cellStyle name="Vírgula 3 2 2 2" xfId="150"/>
    <cellStyle name="Vírgula 3 2 2 2 2" xfId="398"/>
    <cellStyle name="Vírgula 3 2 2 2 3" xfId="586"/>
    <cellStyle name="Vírgula 3 2 2 3" xfId="204"/>
    <cellStyle name="Vírgula 3 2 2 3 2" xfId="438"/>
    <cellStyle name="Vírgula 3 2 2 3 3" xfId="606"/>
    <cellStyle name="Vírgula 3 2 2 4" xfId="225"/>
    <cellStyle name="Vírgula 3 2 2 4 2" xfId="457"/>
    <cellStyle name="Vírgula 3 2 2 4 3" xfId="621"/>
    <cellStyle name="Vírgula 3 2 2 5" xfId="254"/>
    <cellStyle name="Vírgula 3 2 2 5 2" xfId="478"/>
    <cellStyle name="Vírgula 3 2 2 5 3" xfId="637"/>
    <cellStyle name="Vírgula 3 2 2 6" xfId="278"/>
    <cellStyle name="Vírgula 3 2 2 6 2" xfId="497"/>
    <cellStyle name="Vírgula 3 2 2 6 3" xfId="652"/>
    <cellStyle name="Vírgula 3 2 2 7" xfId="294"/>
    <cellStyle name="Vírgula 3 2 2 7 2" xfId="512"/>
    <cellStyle name="Vírgula 3 2 2 7 3" xfId="666"/>
    <cellStyle name="Vírgula 3 2 2 8" xfId="309"/>
    <cellStyle name="Vírgula 3 2 2 8 2" xfId="527"/>
    <cellStyle name="Vírgula 3 2 2 8 3" xfId="680"/>
    <cellStyle name="Vírgula 3 2 2 9" xfId="397"/>
    <cellStyle name="Vírgula 3 2 3" xfId="203"/>
    <cellStyle name="Vírgula 3 2 3 2" xfId="437"/>
    <cellStyle name="Vírgula 3 2 3 3" xfId="605"/>
    <cellStyle name="Vírgula 3 2 4" xfId="224"/>
    <cellStyle name="Vírgula 3 2 4 2" xfId="456"/>
    <cellStyle name="Vírgula 3 2 4 3" xfId="620"/>
    <cellStyle name="Vírgula 3 2 5" xfId="253"/>
    <cellStyle name="Vírgula 3 2 5 2" xfId="477"/>
    <cellStyle name="Vírgula 3 2 5 3" xfId="636"/>
    <cellStyle name="Vírgula 3 2 6" xfId="277"/>
    <cellStyle name="Vírgula 3 2 6 2" xfId="496"/>
    <cellStyle name="Vírgula 3 2 6 3" xfId="651"/>
    <cellStyle name="Vírgula 3 2 7" xfId="293"/>
    <cellStyle name="Vírgula 3 2 7 2" xfId="511"/>
    <cellStyle name="Vírgula 3 2 7 3" xfId="665"/>
    <cellStyle name="Vírgula 3 2 8" xfId="308"/>
    <cellStyle name="Vírgula 3 2 8 2" xfId="526"/>
    <cellStyle name="Vírgula 3 2 8 3" xfId="679"/>
    <cellStyle name="Vírgula 3 2 9" xfId="148"/>
    <cellStyle name="Vírgula 3 2 9 2" xfId="396"/>
    <cellStyle name="Vírgula 3 2 9 2 2" xfId="711"/>
    <cellStyle name="Vírgula 3 2 9 3" xfId="584"/>
    <cellStyle name="Vírgula 3 3" xfId="151"/>
    <cellStyle name="Vírgula 3 3 2" xfId="323"/>
    <cellStyle name="Vírgula 3 3 2 2" xfId="537"/>
    <cellStyle name="Vírgula 3 3 2 3" xfId="690"/>
    <cellStyle name="Vírgula 3 3 3" xfId="399"/>
    <cellStyle name="Vírgula 3 3 4" xfId="587"/>
    <cellStyle name="Vírgula 3 4" xfId="202"/>
    <cellStyle name="Vírgula 3 4 2" xfId="436"/>
    <cellStyle name="Vírgula 3 4 2 2" xfId="723"/>
    <cellStyle name="Vírgula 3 4 3" xfId="604"/>
    <cellStyle name="Vírgula 3 5" xfId="223"/>
    <cellStyle name="Vírgula 3 5 2" xfId="455"/>
    <cellStyle name="Vírgula 3 5 2 2" xfId="732"/>
    <cellStyle name="Vírgula 3 5 3" xfId="619"/>
    <cellStyle name="Vírgula 3 6" xfId="252"/>
    <cellStyle name="Vírgula 3 6 2" xfId="476"/>
    <cellStyle name="Vírgula 3 6 2 2" xfId="742"/>
    <cellStyle name="Vírgula 3 6 3" xfId="635"/>
    <cellStyle name="Vírgula 3 7" xfId="276"/>
    <cellStyle name="Vírgula 3 7 2" xfId="495"/>
    <cellStyle name="Vírgula 3 7 2 2" xfId="751"/>
    <cellStyle name="Vírgula 3 7 3" xfId="650"/>
    <cellStyle name="Vírgula 3 8" xfId="292"/>
    <cellStyle name="Vírgula 3 8 2" xfId="510"/>
    <cellStyle name="Vírgula 3 8 2 2" xfId="759"/>
    <cellStyle name="Vírgula 3 8 3" xfId="664"/>
    <cellStyle name="Vírgula 3 9" xfId="307"/>
    <cellStyle name="Vírgula 3 9 2" xfId="525"/>
    <cellStyle name="Vírgula 3 9 2 2" xfId="767"/>
    <cellStyle name="Vírgula 3 9 3" xfId="678"/>
    <cellStyle name="Vírgula 4" xfId="152"/>
    <cellStyle name="Vírgula 4 2" xfId="315"/>
    <cellStyle name="Vírgula 4 2 2" xfId="531"/>
    <cellStyle name="Vírgula 4 2 3" xfId="684"/>
    <cellStyle name="Vírgula 4 3" xfId="400"/>
    <cellStyle name="Vírgula 4 4" xfId="588"/>
  </cellStyles>
  <dxfs count="1">
    <dxf>
      <fill>
        <patternFill>
          <bgColor theme="0" tint="-0.14996795556505021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externalLink" Target="externalLinks/externalLink1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externalLink" Target="externalLinks/externalLink2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0.36.136.201\17146943801\Desktop\PALANDRANI%202021\PROJETO%20B&#193;SICO\PB%20018%20MANUTEN&#199;&#195;O%20CAES%201&#186;%20escal&#227;o\ORC%20E%20CRON%20029.xlsx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1%20Cia%20P4\Desktop\Ref.%20telhado%20e%20cozinha\planilha%20cdhu%20-%20ORC%20REFORMA%20da%20cozinha%20da%201%20Cia%20PM%20CDHU%20193%20-%20ABR24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ORÇAMENTO"/>
      <sheetName val="CRONOGRAMA"/>
      <sheetName val="BOLETIM"/>
    </sheetNames>
    <sheetDataSet>
      <sheetData sheetId="0" refreshError="1"/>
      <sheetData sheetId="1" refreshError="1"/>
      <sheetData sheetId="2" refreshError="1">
        <row r="1">
          <cell r="A1">
            <v>0</v>
          </cell>
          <cell r="B1" t="str">
            <v>COMPANHIA DE DESENVOLVIMENTO HABITACIONAL E URBANO</v>
          </cell>
          <cell r="C1">
            <v>0</v>
          </cell>
          <cell r="D1">
            <v>0</v>
          </cell>
          <cell r="E1">
            <v>0</v>
          </cell>
          <cell r="F1">
            <v>0</v>
          </cell>
        </row>
        <row r="2">
          <cell r="A2" t="str">
            <v>DO ESTADO DE SÃO PAULO</v>
          </cell>
          <cell r="B2">
            <v>0</v>
          </cell>
          <cell r="C2">
            <v>0</v>
          </cell>
          <cell r="D2">
            <v>0</v>
          </cell>
          <cell r="E2">
            <v>0</v>
          </cell>
          <cell r="F2">
            <v>0</v>
          </cell>
        </row>
        <row r="3">
          <cell r="A3" t="str">
            <v>BOLETIM REFERENCIAL DE CUSTOS - TABELA DE SERVIÇOS</v>
          </cell>
          <cell r="B3">
            <v>0</v>
          </cell>
          <cell r="C3">
            <v>0</v>
          </cell>
          <cell r="D3">
            <v>0</v>
          </cell>
          <cell r="E3">
            <v>0</v>
          </cell>
          <cell r="F3">
            <v>0</v>
          </cell>
        </row>
        <row r="4">
          <cell r="A4" t="str">
            <v>SEM DESONERAÇÃO</v>
          </cell>
          <cell r="B4">
            <v>0</v>
          </cell>
          <cell r="C4">
            <v>0</v>
          </cell>
          <cell r="D4">
            <v>0</v>
          </cell>
          <cell r="E4">
            <v>0</v>
          </cell>
          <cell r="F4">
            <v>0</v>
          </cell>
        </row>
        <row r="5">
          <cell r="A5">
            <v>0</v>
          </cell>
          <cell r="D5">
            <v>0</v>
          </cell>
          <cell r="E5">
            <v>0</v>
          </cell>
          <cell r="F5" t="str">
            <v>Versão 181</v>
          </cell>
        </row>
        <row r="6">
          <cell r="A6">
            <v>0</v>
          </cell>
          <cell r="B6">
            <v>0</v>
          </cell>
          <cell r="C6">
            <v>0</v>
          </cell>
          <cell r="D6">
            <v>0</v>
          </cell>
          <cell r="E6" t="str">
            <v>Vigência a partir de :</v>
          </cell>
          <cell r="F6" t="str">
            <v>FEVEREIRO/21</v>
          </cell>
        </row>
        <row r="7">
          <cell r="A7">
            <v>0</v>
          </cell>
          <cell r="B7">
            <v>0</v>
          </cell>
          <cell r="C7" t="str">
            <v>BDI :</v>
          </cell>
          <cell r="D7">
            <v>0</v>
          </cell>
          <cell r="E7" t="str">
            <v>L.S.:</v>
          </cell>
          <cell r="F7">
            <v>1.2823</v>
          </cell>
        </row>
        <row r="8">
          <cell r="A8" t="str">
            <v>Referência</v>
          </cell>
          <cell r="B8" t="str">
            <v xml:space="preserve"> Descrição</v>
          </cell>
          <cell r="C8" t="str">
            <v>Un</v>
          </cell>
          <cell r="D8" t="str">
            <v>Material</v>
          </cell>
          <cell r="E8" t="str">
            <v>Mão de Obra</v>
          </cell>
          <cell r="F8" t="str">
            <v>Custo Total</v>
          </cell>
        </row>
        <row r="9">
          <cell r="A9" t="str">
            <v>01</v>
          </cell>
          <cell r="B9" t="str">
            <v>SERVICO TECNICO ESPECIALIZADO</v>
          </cell>
          <cell r="C9">
            <v>0</v>
          </cell>
          <cell r="D9">
            <v>0</v>
          </cell>
          <cell r="E9">
            <v>0</v>
          </cell>
          <cell r="F9">
            <v>0</v>
          </cell>
        </row>
        <row r="10">
          <cell r="A10" t="str">
            <v>01.02</v>
          </cell>
          <cell r="B10" t="str">
            <v>Parecer tecnico</v>
          </cell>
          <cell r="C10">
            <v>0</v>
          </cell>
          <cell r="D10">
            <v>0</v>
          </cell>
          <cell r="E10">
            <v>0</v>
          </cell>
          <cell r="F10">
            <v>0</v>
          </cell>
        </row>
        <row r="11">
          <cell r="A11" t="str">
            <v>01.02.071</v>
          </cell>
          <cell r="B11" t="str">
            <v>Parecer técnico de fundações, contenções e recomendações gerais, para empreendimentos com área construída até 1.000 m²</v>
          </cell>
          <cell r="C11" t="str">
            <v>UN</v>
          </cell>
          <cell r="D11">
            <v>0</v>
          </cell>
          <cell r="E11">
            <v>5139.0600000000004</v>
          </cell>
          <cell r="F11">
            <v>5139.0600000000004</v>
          </cell>
        </row>
        <row r="12">
          <cell r="A12" t="str">
            <v>01.02.081</v>
          </cell>
          <cell r="B12" t="str">
            <v>Parecer técnico de fundações, contenções e recomendações gerais, para empreendimentos com área construída de 1.001 a 2.000 m²</v>
          </cell>
          <cell r="C12" t="str">
            <v>UN</v>
          </cell>
          <cell r="D12">
            <v>0</v>
          </cell>
          <cell r="E12">
            <v>6833.96</v>
          </cell>
          <cell r="F12">
            <v>6833.96</v>
          </cell>
        </row>
        <row r="13">
          <cell r="A13" t="str">
            <v>01.02.091</v>
          </cell>
          <cell r="B13" t="str">
            <v>Parecer técnico de fundações, contenções e recomendações gerais, para empreendimentos com área construída de 1.001 a 2.000 m²</v>
          </cell>
          <cell r="C13" t="str">
            <v>UN</v>
          </cell>
          <cell r="D13">
            <v>0</v>
          </cell>
          <cell r="E13">
            <v>11673.91</v>
          </cell>
          <cell r="F13">
            <v>11673.91</v>
          </cell>
        </row>
        <row r="14">
          <cell r="A14" t="str">
            <v>01.02.101</v>
          </cell>
          <cell r="B14" t="str">
            <v>Parecer técnico de fundações, contenções e recomendações gerais, para empreendimentos com área construída de 5.001 a 10.000 m²</v>
          </cell>
          <cell r="C14" t="str">
            <v>UN</v>
          </cell>
          <cell r="D14">
            <v>0</v>
          </cell>
          <cell r="E14">
            <v>16006.32</v>
          </cell>
          <cell r="F14">
            <v>16006.32</v>
          </cell>
        </row>
        <row r="15">
          <cell r="A15" t="str">
            <v>01.02.111</v>
          </cell>
          <cell r="B15" t="str">
            <v>Parecer técnico de fundações, contenções e recomendações gerais, para empreendimentos com área construída acima de 10.000 m²</v>
          </cell>
          <cell r="C15" t="str">
            <v>UN</v>
          </cell>
          <cell r="D15">
            <v>0</v>
          </cell>
          <cell r="E15">
            <v>18652.89</v>
          </cell>
          <cell r="F15">
            <v>18652.89</v>
          </cell>
        </row>
        <row r="16">
          <cell r="A16" t="str">
            <v>01.06</v>
          </cell>
          <cell r="B16" t="str">
            <v>Projeto de instalacoes eletricas</v>
          </cell>
          <cell r="C16">
            <v>0</v>
          </cell>
          <cell r="D16">
            <v>0</v>
          </cell>
          <cell r="E16">
            <v>0</v>
          </cell>
          <cell r="F16">
            <v>0</v>
          </cell>
        </row>
        <row r="17">
          <cell r="A17" t="str">
            <v>01.06.021</v>
          </cell>
          <cell r="B17" t="str">
            <v>Elaboração de projeto de adequação de entrada de energia elétrica junto a concessionária, com medição em baixa tensão e demanda até 75 kVA</v>
          </cell>
          <cell r="C17" t="str">
            <v>UN</v>
          </cell>
          <cell r="D17">
            <v>0</v>
          </cell>
          <cell r="E17">
            <v>6564.04</v>
          </cell>
          <cell r="F17">
            <v>6564.04</v>
          </cell>
        </row>
        <row r="18">
          <cell r="A18" t="str">
            <v>01.06.031</v>
          </cell>
          <cell r="B18" t="str">
            <v>Elaboração de projeto de adequação de entrada de energia elétrica junto a concessionária, com medição em média tensão, subestação simplificada e demanda de 75 kVA a 300 kVA</v>
          </cell>
          <cell r="C18" t="str">
            <v>UN</v>
          </cell>
          <cell r="D18">
            <v>0</v>
          </cell>
          <cell r="E18">
            <v>11118.1</v>
          </cell>
          <cell r="F18">
            <v>11118.1</v>
          </cell>
        </row>
        <row r="19">
          <cell r="A19" t="str">
            <v>01.06.032</v>
          </cell>
          <cell r="B19" t="str">
            <v>Elaboração de projeto de adequação de entrada de energia elétrica junto a concessionária, com medição em média tensão e demanda de 75 kVA a 300 kVA</v>
          </cell>
          <cell r="C19" t="str">
            <v>UN</v>
          </cell>
          <cell r="D19">
            <v>0</v>
          </cell>
          <cell r="E19">
            <v>15044.96</v>
          </cell>
          <cell r="F19">
            <v>15044.96</v>
          </cell>
        </row>
        <row r="20">
          <cell r="A20" t="str">
            <v>01.06.041</v>
          </cell>
          <cell r="B20" t="str">
            <v>Elaboração de projeto de adequação de entrada de energia elétrica junto a concessionária, com medição em média tensão e demanda acima de 300 kVA a 2 MVA</v>
          </cell>
          <cell r="C20" t="str">
            <v>UN</v>
          </cell>
          <cell r="D20">
            <v>0</v>
          </cell>
          <cell r="E20">
            <v>20011.599999999999</v>
          </cell>
          <cell r="F20">
            <v>20011.599999999999</v>
          </cell>
        </row>
        <row r="21">
          <cell r="A21" t="str">
            <v>01.17</v>
          </cell>
          <cell r="B21" t="str">
            <v>Projeto executivo</v>
          </cell>
          <cell r="C21">
            <v>0</v>
          </cell>
          <cell r="D21">
            <v>0</v>
          </cell>
          <cell r="E21">
            <v>0</v>
          </cell>
          <cell r="F21">
            <v>0</v>
          </cell>
        </row>
        <row r="22">
          <cell r="A22" t="str">
            <v>01.17.031</v>
          </cell>
          <cell r="B22" t="str">
            <v>Projeto executivo de arquitetura em formato A1</v>
          </cell>
          <cell r="C22" t="str">
            <v>UN</v>
          </cell>
          <cell r="D22">
            <v>0</v>
          </cell>
          <cell r="E22">
            <v>2585.73</v>
          </cell>
          <cell r="F22">
            <v>2585.73</v>
          </cell>
        </row>
        <row r="23">
          <cell r="A23" t="str">
            <v>01.17.041</v>
          </cell>
          <cell r="B23" t="str">
            <v>Projeto executivo de arquitetura em formato A0</v>
          </cell>
          <cell r="C23" t="str">
            <v>UN</v>
          </cell>
          <cell r="D23">
            <v>0</v>
          </cell>
          <cell r="E23">
            <v>3495.61</v>
          </cell>
          <cell r="F23">
            <v>3495.61</v>
          </cell>
        </row>
        <row r="24">
          <cell r="A24" t="str">
            <v>01.17.051</v>
          </cell>
          <cell r="B24" t="str">
            <v>Projeto executivo de estrutura em formato A1</v>
          </cell>
          <cell r="C24" t="str">
            <v>UN</v>
          </cell>
          <cell r="D24">
            <v>0</v>
          </cell>
          <cell r="E24">
            <v>1896.35</v>
          </cell>
          <cell r="F24">
            <v>1896.35</v>
          </cell>
        </row>
        <row r="25">
          <cell r="A25" t="str">
            <v>01.17.061</v>
          </cell>
          <cell r="B25" t="str">
            <v>Projeto executivo de estrutura em formato A0</v>
          </cell>
          <cell r="C25" t="str">
            <v>UN</v>
          </cell>
          <cell r="D25">
            <v>0</v>
          </cell>
          <cell r="E25">
            <v>2594.54</v>
          </cell>
          <cell r="F25">
            <v>2594.54</v>
          </cell>
        </row>
        <row r="26">
          <cell r="A26" t="str">
            <v>01.17.071</v>
          </cell>
          <cell r="B26" t="str">
            <v>Projeto executivo de instalações hidráulicas em formato A1</v>
          </cell>
          <cell r="C26" t="str">
            <v>UN</v>
          </cell>
          <cell r="D26">
            <v>0</v>
          </cell>
          <cell r="E26">
            <v>814.1</v>
          </cell>
          <cell r="F26">
            <v>814.1</v>
          </cell>
        </row>
        <row r="27">
          <cell r="A27" t="str">
            <v>01.17.081</v>
          </cell>
          <cell r="B27" t="str">
            <v>Projeto executivo de instalações hidráulicas em formato A0</v>
          </cell>
          <cell r="C27" t="str">
            <v>UN</v>
          </cell>
          <cell r="D27">
            <v>0</v>
          </cell>
          <cell r="E27">
            <v>1083.67</v>
          </cell>
          <cell r="F27">
            <v>1083.67</v>
          </cell>
        </row>
        <row r="28">
          <cell r="A28" t="str">
            <v>01.17.111</v>
          </cell>
          <cell r="B28" t="str">
            <v>Projeto executivo de instalações elétricas em formato A1</v>
          </cell>
          <cell r="C28" t="str">
            <v>UN</v>
          </cell>
          <cell r="D28">
            <v>0</v>
          </cell>
          <cell r="E28">
            <v>904.01</v>
          </cell>
          <cell r="F28">
            <v>904.01</v>
          </cell>
        </row>
        <row r="29">
          <cell r="A29" t="str">
            <v>01.17.121</v>
          </cell>
          <cell r="B29" t="str">
            <v>Projeto executivo de instalações elétricas em formato A0</v>
          </cell>
          <cell r="C29" t="str">
            <v>UN</v>
          </cell>
          <cell r="D29">
            <v>0</v>
          </cell>
          <cell r="E29">
            <v>1253.45</v>
          </cell>
          <cell r="F29">
            <v>1253.45</v>
          </cell>
        </row>
        <row r="30">
          <cell r="A30" t="str">
            <v>01.17.151</v>
          </cell>
          <cell r="B30" t="str">
            <v>Projeto executivo de climatização em formato A1</v>
          </cell>
          <cell r="C30" t="str">
            <v>UN</v>
          </cell>
          <cell r="D30">
            <v>0</v>
          </cell>
          <cell r="E30">
            <v>1740.07</v>
          </cell>
          <cell r="F30">
            <v>1740.07</v>
          </cell>
        </row>
        <row r="31">
          <cell r="A31" t="str">
            <v>01.17.161</v>
          </cell>
          <cell r="B31" t="str">
            <v>Projeto executivo de climatização em formato A0</v>
          </cell>
          <cell r="C31" t="str">
            <v>UN</v>
          </cell>
          <cell r="D31">
            <v>0</v>
          </cell>
          <cell r="E31">
            <v>2371.89</v>
          </cell>
          <cell r="F31">
            <v>2371.89</v>
          </cell>
        </row>
        <row r="32">
          <cell r="A32" t="str">
            <v>01.17.171</v>
          </cell>
          <cell r="B32" t="str">
            <v>Projeto executivo de chuveiros automáticos em formato A1</v>
          </cell>
          <cell r="C32" t="str">
            <v>UN</v>
          </cell>
          <cell r="D32">
            <v>0</v>
          </cell>
          <cell r="E32">
            <v>1502.09</v>
          </cell>
          <cell r="F32">
            <v>1502.09</v>
          </cell>
        </row>
        <row r="33">
          <cell r="A33" t="str">
            <v>01.17.181</v>
          </cell>
          <cell r="B33" t="str">
            <v>Projeto executivo de chuveiros automáticos em formato A0</v>
          </cell>
          <cell r="C33" t="str">
            <v>UN</v>
          </cell>
          <cell r="D33">
            <v>0</v>
          </cell>
          <cell r="E33">
            <v>1941.5</v>
          </cell>
          <cell r="F33">
            <v>1941.5</v>
          </cell>
        </row>
        <row r="34">
          <cell r="A34" t="str">
            <v>01.20</v>
          </cell>
          <cell r="B34" t="str">
            <v>Levantamento topografico e geofisico</v>
          </cell>
          <cell r="C34">
            <v>0</v>
          </cell>
          <cell r="D34">
            <v>0</v>
          </cell>
          <cell r="E34">
            <v>0</v>
          </cell>
          <cell r="F34">
            <v>0</v>
          </cell>
        </row>
        <row r="35">
          <cell r="A35" t="str">
            <v>01.20.010</v>
          </cell>
          <cell r="B35" t="str">
            <v>Taxa de mobilização e desmobilização de equipamentos para execução de levantamento topográfico</v>
          </cell>
          <cell r="C35" t="str">
            <v>TX</v>
          </cell>
          <cell r="D35">
            <v>1291.0899999999999</v>
          </cell>
          <cell r="E35">
            <v>0</v>
          </cell>
          <cell r="F35">
            <v>1291.0899999999999</v>
          </cell>
        </row>
        <row r="36">
          <cell r="A36" t="str">
            <v>01.20.691</v>
          </cell>
          <cell r="B36" t="str">
            <v>Levantamento planimétrico cadastral com áreas ocupadas predominantemente por comunidades - área até 20.000 m² (mínimo de 3.500 m²)</v>
          </cell>
          <cell r="C36" t="str">
            <v>M2</v>
          </cell>
          <cell r="D36">
            <v>0.35</v>
          </cell>
          <cell r="E36">
            <v>0.42</v>
          </cell>
          <cell r="F36">
            <v>0.77</v>
          </cell>
        </row>
        <row r="37">
          <cell r="A37" t="str">
            <v>01.20.701</v>
          </cell>
          <cell r="B37" t="str">
            <v>Levantamento planimétrico cadastral com áreas ocupadas predominantemente por comunidades - área acima de 20.000 m² até 200.000 m²</v>
          </cell>
          <cell r="C37" t="str">
            <v>M2</v>
          </cell>
          <cell r="D37">
            <v>0.28999999999999998</v>
          </cell>
          <cell r="E37">
            <v>0.33</v>
          </cell>
          <cell r="F37">
            <v>0.62</v>
          </cell>
        </row>
        <row r="38">
          <cell r="A38" t="str">
            <v>01.20.711</v>
          </cell>
          <cell r="B38" t="str">
            <v>Levantamento planimétrico cadastral com áreas ocupadas predominantemente por comunidades - área acima de 200.000 m²</v>
          </cell>
          <cell r="C38" t="str">
            <v>M2</v>
          </cell>
          <cell r="D38">
            <v>0.23</v>
          </cell>
          <cell r="E38">
            <v>0.28000000000000003</v>
          </cell>
          <cell r="F38">
            <v>0.51</v>
          </cell>
        </row>
        <row r="39">
          <cell r="A39" t="str">
            <v>01.20.721</v>
          </cell>
          <cell r="B39" t="str">
            <v>Levantamento planimétrico cadastral com áreas até 50% de ocupação - área até 20.000 m² (mínimo de 3.500 m²)</v>
          </cell>
          <cell r="C39" t="str">
            <v>M2</v>
          </cell>
          <cell r="D39">
            <v>0.32</v>
          </cell>
          <cell r="E39">
            <v>0.37</v>
          </cell>
          <cell r="F39">
            <v>0.69</v>
          </cell>
        </row>
        <row r="40">
          <cell r="A40" t="str">
            <v>01.20.731</v>
          </cell>
          <cell r="B40" t="str">
            <v>Levantamento planimétrico cadastral com áreas até 50% de ocupação - área acima de 20.000 m² até 200.000 m²</v>
          </cell>
          <cell r="C40" t="str">
            <v>M2</v>
          </cell>
          <cell r="D40">
            <v>0.15</v>
          </cell>
          <cell r="E40">
            <v>0.39</v>
          </cell>
          <cell r="F40">
            <v>0.54</v>
          </cell>
        </row>
        <row r="41">
          <cell r="A41" t="str">
            <v>01.20.741</v>
          </cell>
          <cell r="B41" t="str">
            <v>Levantamento planimétrico cadastral com áreas até 50% de ocupação - área acima de 200.000 m²</v>
          </cell>
          <cell r="C41" t="str">
            <v>M2</v>
          </cell>
          <cell r="D41">
            <v>0.2</v>
          </cell>
          <cell r="E41">
            <v>0.23</v>
          </cell>
          <cell r="F41">
            <v>0.43</v>
          </cell>
        </row>
        <row r="42">
          <cell r="A42" t="str">
            <v>01.20.751</v>
          </cell>
          <cell r="B42" t="str">
            <v>Levantamento planimétrico cadastral com áreas acima de 50% de ocupação - área até 20.000 m² (mínimo de 4.000 m²)</v>
          </cell>
          <cell r="C42" t="str">
            <v>M2</v>
          </cell>
          <cell r="D42">
            <v>0.28000000000000003</v>
          </cell>
          <cell r="E42">
            <v>0.33</v>
          </cell>
          <cell r="F42">
            <v>0.61</v>
          </cell>
        </row>
        <row r="43">
          <cell r="A43" t="str">
            <v>01.20.761</v>
          </cell>
          <cell r="B43" t="str">
            <v>Levantamento planimétrico cadastral com áreas acima de 50% de ocupação - área acima de 20.000 m² até 200.000 m²</v>
          </cell>
          <cell r="C43" t="str">
            <v>M2</v>
          </cell>
          <cell r="D43">
            <v>0.24</v>
          </cell>
          <cell r="E43">
            <v>0.28000000000000003</v>
          </cell>
          <cell r="F43">
            <v>0.52</v>
          </cell>
        </row>
        <row r="44">
          <cell r="A44" t="str">
            <v>01.20.771</v>
          </cell>
          <cell r="B44" t="str">
            <v>Levantamento planimétrico cadastral com áreas acima de 50% de ocupação - área acima de 200.000 m²</v>
          </cell>
          <cell r="C44" t="str">
            <v>M2</v>
          </cell>
          <cell r="D44">
            <v>0.23</v>
          </cell>
          <cell r="E44">
            <v>0.28000000000000003</v>
          </cell>
          <cell r="F44">
            <v>0.51</v>
          </cell>
        </row>
        <row r="45">
          <cell r="A45" t="str">
            <v>01.20.781</v>
          </cell>
          <cell r="B45" t="str">
            <v>Levantamento planialtimétrico cadastral com áreas ocupadas predominantemente por comunidades - área até 20.000 m² (mínimo de 3.500 m²)</v>
          </cell>
          <cell r="C45" t="str">
            <v>M2</v>
          </cell>
          <cell r="D45">
            <v>0.39</v>
          </cell>
          <cell r="E45">
            <v>0.44</v>
          </cell>
          <cell r="F45">
            <v>0.83</v>
          </cell>
        </row>
        <row r="46">
          <cell r="A46" t="str">
            <v>01.20.791</v>
          </cell>
          <cell r="B46" t="str">
            <v>Levantamento planialtimétrico cadastral com áreas ocupadas predominantemente por comunidades - área acima de 20.000 m² até 200.000 m²</v>
          </cell>
          <cell r="C46" t="str">
            <v>M2</v>
          </cell>
          <cell r="D46">
            <v>0.31</v>
          </cell>
          <cell r="E46">
            <v>0.35</v>
          </cell>
          <cell r="F46">
            <v>0.66</v>
          </cell>
        </row>
        <row r="47">
          <cell r="A47" t="str">
            <v>01.20.801</v>
          </cell>
          <cell r="B47" t="str">
            <v>Levantamento planialtimétrico cadastral com áreas ocupadas predominantemente por comunidades - área acima de 200.000 m²</v>
          </cell>
          <cell r="C47" t="str">
            <v>M2</v>
          </cell>
          <cell r="D47">
            <v>0.24</v>
          </cell>
          <cell r="E47">
            <v>0.28000000000000003</v>
          </cell>
          <cell r="F47">
            <v>0.52</v>
          </cell>
        </row>
        <row r="48">
          <cell r="A48" t="str">
            <v>01.20.811</v>
          </cell>
          <cell r="B48" t="str">
            <v>Levantamento planialtimétrico cadastral com áreas até 50% de ocupação - área até 20.000 m² (mínimo de 4.000 m²)</v>
          </cell>
          <cell r="C48" t="str">
            <v>M2</v>
          </cell>
          <cell r="D48">
            <v>0.32</v>
          </cell>
          <cell r="E48">
            <v>0.37</v>
          </cell>
          <cell r="F48">
            <v>0.69</v>
          </cell>
        </row>
        <row r="49">
          <cell r="A49" t="str">
            <v>01.20.821</v>
          </cell>
          <cell r="B49" t="str">
            <v>Levantamento planialtimétrico cadastral com áreas até 50% de ocupação - área acima de 20.000 m² até 200.000 m²</v>
          </cell>
          <cell r="C49" t="str">
            <v>M2</v>
          </cell>
          <cell r="D49">
            <v>0.27</v>
          </cell>
          <cell r="E49">
            <v>0.31</v>
          </cell>
          <cell r="F49">
            <v>0.57999999999999996</v>
          </cell>
        </row>
        <row r="50">
          <cell r="A50" t="str">
            <v>01.20.831</v>
          </cell>
          <cell r="B50" t="str">
            <v>Levantamento planialtimétrico cadastral com áreas até 50% de ocupação - área acima de 200.000 m²</v>
          </cell>
          <cell r="C50" t="str">
            <v>M2</v>
          </cell>
          <cell r="D50">
            <v>0.22</v>
          </cell>
          <cell r="E50">
            <v>0.27</v>
          </cell>
          <cell r="F50">
            <v>0.49</v>
          </cell>
        </row>
        <row r="51">
          <cell r="A51" t="str">
            <v>01.20.841</v>
          </cell>
          <cell r="B51" t="str">
            <v>Levantamento planialtimétrico cadastral com áreas acima de 50% de ocupação - área até 20.000 m² (mínimo de 3.500 m²)</v>
          </cell>
          <cell r="C51" t="str">
            <v>M2</v>
          </cell>
          <cell r="D51">
            <v>0.38</v>
          </cell>
          <cell r="E51">
            <v>0.44</v>
          </cell>
          <cell r="F51">
            <v>0.82</v>
          </cell>
        </row>
        <row r="52">
          <cell r="A52" t="str">
            <v>01.20.851</v>
          </cell>
          <cell r="B52" t="str">
            <v>Levantamento planialtimétrico cadastral com áreas acima de 50% de ocupação - área acima de 20.000 m² até 200.000 m²</v>
          </cell>
          <cell r="C52" t="str">
            <v>M2</v>
          </cell>
          <cell r="D52">
            <v>0.25</v>
          </cell>
          <cell r="E52">
            <v>0.28000000000000003</v>
          </cell>
          <cell r="F52">
            <v>0.53</v>
          </cell>
        </row>
        <row r="53">
          <cell r="A53" t="str">
            <v>01.20.861</v>
          </cell>
          <cell r="B53" t="str">
            <v>Levantamento planialtimétrico cadastral com áreas acima de 50% de ocupação - área acima de 200.000 m²</v>
          </cell>
          <cell r="C53" t="str">
            <v>M2</v>
          </cell>
          <cell r="D53">
            <v>0.15</v>
          </cell>
          <cell r="E53">
            <v>0.31</v>
          </cell>
          <cell r="F53">
            <v>0.46</v>
          </cell>
        </row>
        <row r="54">
          <cell r="A54" t="str">
            <v>01.20.871</v>
          </cell>
          <cell r="B54" t="str">
            <v>Levantamento planialtimétrico cadastral em área rural até 2 alqueires (mínimo de 10.000 m²)</v>
          </cell>
          <cell r="C54" t="str">
            <v>M2</v>
          </cell>
          <cell r="D54">
            <v>0.15</v>
          </cell>
          <cell r="E54">
            <v>0.18</v>
          </cell>
          <cell r="F54">
            <v>0.33</v>
          </cell>
        </row>
        <row r="55">
          <cell r="A55" t="str">
            <v>01.20.881</v>
          </cell>
          <cell r="B55" t="str">
            <v>Levantamento planialtimétrico cadastral em área rural acima de 2 até 5 alqueires</v>
          </cell>
          <cell r="C55" t="str">
            <v>M2</v>
          </cell>
          <cell r="D55">
            <v>0.12</v>
          </cell>
          <cell r="E55">
            <v>0.14000000000000001</v>
          </cell>
          <cell r="F55">
            <v>0.26</v>
          </cell>
        </row>
        <row r="56">
          <cell r="A56" t="str">
            <v>01.20.891</v>
          </cell>
          <cell r="B56" t="str">
            <v>Levantamento planialtimétrico cadastral em área rural acima de 5 até 10 alqueires</v>
          </cell>
          <cell r="C56" t="str">
            <v>M2</v>
          </cell>
          <cell r="D56">
            <v>0.09</v>
          </cell>
          <cell r="E56">
            <v>0.1</v>
          </cell>
          <cell r="F56">
            <v>0.19</v>
          </cell>
        </row>
        <row r="57">
          <cell r="A57" t="str">
            <v>01.20.901</v>
          </cell>
          <cell r="B57" t="str">
            <v>Levantamento planialtimétrico cadastral em área rural acima de 10 alqueires</v>
          </cell>
          <cell r="C57" t="str">
            <v>M2</v>
          </cell>
          <cell r="D57">
            <v>0.08</v>
          </cell>
          <cell r="E57">
            <v>0.08</v>
          </cell>
          <cell r="F57">
            <v>0.16</v>
          </cell>
        </row>
        <row r="58">
          <cell r="A58" t="str">
            <v>01.20.911</v>
          </cell>
          <cell r="B58" t="str">
            <v>Transporte de referência de nível (RN) - classe IIN (mínimo de 2 km)</v>
          </cell>
          <cell r="C58" t="str">
            <v>KM</v>
          </cell>
          <cell r="D58">
            <v>584.49</v>
          </cell>
          <cell r="E58">
            <v>535.57000000000005</v>
          </cell>
          <cell r="F58">
            <v>1120.06</v>
          </cell>
        </row>
        <row r="59">
          <cell r="A59" t="str">
            <v>01.20.921</v>
          </cell>
          <cell r="B59" t="str">
            <v>Implantação de marcos através de levantamento com GPS (mínimo de 3 marcos)</v>
          </cell>
          <cell r="C59" t="str">
            <v>UN</v>
          </cell>
          <cell r="D59">
            <v>650.62</v>
          </cell>
          <cell r="E59">
            <v>366.07</v>
          </cell>
          <cell r="F59">
            <v>1016.69</v>
          </cell>
        </row>
        <row r="60">
          <cell r="A60" t="str">
            <v>01.21</v>
          </cell>
          <cell r="B60" t="str">
            <v>Estudo geotecnico (sondagem)</v>
          </cell>
          <cell r="C60">
            <v>0</v>
          </cell>
          <cell r="D60">
            <v>0</v>
          </cell>
          <cell r="E60">
            <v>0</v>
          </cell>
          <cell r="F60">
            <v>0</v>
          </cell>
        </row>
        <row r="61">
          <cell r="A61" t="str">
            <v>01.21.010</v>
          </cell>
          <cell r="B61" t="str">
            <v>Taxa de mobilização e desmobilização de equipamentos para execução de sondagem</v>
          </cell>
          <cell r="C61" t="str">
            <v>TX</v>
          </cell>
          <cell r="D61">
            <v>933.54</v>
          </cell>
          <cell r="E61">
            <v>0</v>
          </cell>
          <cell r="F61">
            <v>933.54</v>
          </cell>
        </row>
        <row r="62">
          <cell r="A62" t="str">
            <v>01.21.090</v>
          </cell>
          <cell r="B62" t="str">
            <v>Taxa de mobilização e desmobilização de equipamentos para execução de sondagem rotativa</v>
          </cell>
          <cell r="C62" t="str">
            <v>TX</v>
          </cell>
          <cell r="D62">
            <v>5222.88</v>
          </cell>
          <cell r="E62">
            <v>0</v>
          </cell>
          <cell r="F62">
            <v>5222.88</v>
          </cell>
        </row>
        <row r="63">
          <cell r="A63" t="str">
            <v>01.21.100</v>
          </cell>
          <cell r="B63" t="str">
            <v>Sondagem do terreno a trado</v>
          </cell>
          <cell r="C63" t="str">
            <v>M</v>
          </cell>
          <cell r="D63">
            <v>75.010000000000005</v>
          </cell>
          <cell r="E63">
            <v>0</v>
          </cell>
          <cell r="F63">
            <v>75.010000000000005</v>
          </cell>
        </row>
        <row r="64">
          <cell r="A64" t="str">
            <v>01.21.110</v>
          </cell>
          <cell r="B64" t="str">
            <v>Sondagem do terreno à percussão (mínimo de 30 m)</v>
          </cell>
          <cell r="C64" t="str">
            <v>M</v>
          </cell>
          <cell r="D64">
            <v>85.09</v>
          </cell>
          <cell r="E64">
            <v>0</v>
          </cell>
          <cell r="F64">
            <v>85.09</v>
          </cell>
        </row>
        <row r="65">
          <cell r="A65" t="str">
            <v>01.21.120</v>
          </cell>
          <cell r="B65" t="str">
            <v>Sondagem do terreno rotativa em solo</v>
          </cell>
          <cell r="C65" t="str">
            <v>M</v>
          </cell>
          <cell r="D65">
            <v>319.99</v>
          </cell>
          <cell r="E65">
            <v>0</v>
          </cell>
          <cell r="F65">
            <v>319.99</v>
          </cell>
        </row>
        <row r="66">
          <cell r="A66" t="str">
            <v>01.21.130</v>
          </cell>
          <cell r="B66" t="str">
            <v>Sondagem do terreno rotativa em rocha</v>
          </cell>
          <cell r="C66" t="str">
            <v>M</v>
          </cell>
          <cell r="D66">
            <v>630.79</v>
          </cell>
          <cell r="E66">
            <v>0</v>
          </cell>
          <cell r="F66">
            <v>630.79</v>
          </cell>
        </row>
        <row r="67">
          <cell r="A67" t="str">
            <v>01.21.140</v>
          </cell>
          <cell r="B67" t="str">
            <v>Sondagem do terreno à percussão com a utilização de torquímetro (mínimo de 30 m)</v>
          </cell>
          <cell r="C67" t="str">
            <v>M</v>
          </cell>
          <cell r="D67">
            <v>79.75</v>
          </cell>
          <cell r="E67">
            <v>0</v>
          </cell>
          <cell r="F67">
            <v>79.75</v>
          </cell>
        </row>
        <row r="68">
          <cell r="A68" t="str">
            <v>01.23</v>
          </cell>
          <cell r="B68" t="str">
            <v>Tratamento, recuperacao e trabalhos especiais em concreto</v>
          </cell>
          <cell r="C68">
            <v>0</v>
          </cell>
          <cell r="D68">
            <v>0</v>
          </cell>
          <cell r="E68">
            <v>0</v>
          </cell>
          <cell r="F68">
            <v>0</v>
          </cell>
        </row>
        <row r="69">
          <cell r="A69" t="str">
            <v>01.23.010</v>
          </cell>
          <cell r="B69" t="str">
            <v>Taxa de mobilização e desmobilização de equipamentos para execução de corte em concreto armado</v>
          </cell>
          <cell r="C69" t="str">
            <v>TX</v>
          </cell>
          <cell r="D69">
            <v>276.57</v>
          </cell>
          <cell r="E69">
            <v>0</v>
          </cell>
          <cell r="F69">
            <v>276.57</v>
          </cell>
        </row>
        <row r="70">
          <cell r="A70" t="str">
            <v>01.23.020</v>
          </cell>
          <cell r="B70" t="str">
            <v>Limpeza de armadura com escova de aço</v>
          </cell>
          <cell r="C70" t="str">
            <v>M2</v>
          </cell>
          <cell r="D70">
            <v>3.06</v>
          </cell>
          <cell r="E70">
            <v>4.83</v>
          </cell>
          <cell r="F70">
            <v>7.89</v>
          </cell>
        </row>
        <row r="71">
          <cell r="A71" t="str">
            <v>01.23.030</v>
          </cell>
          <cell r="B71" t="str">
            <v>Preparo de ponte de aderência com adesivo a base de epóxi</v>
          </cell>
          <cell r="C71" t="str">
            <v>M2</v>
          </cell>
          <cell r="D71">
            <v>89.46</v>
          </cell>
          <cell r="E71">
            <v>35.67</v>
          </cell>
          <cell r="F71">
            <v>125.13</v>
          </cell>
        </row>
        <row r="72">
          <cell r="A72" t="str">
            <v>01.23.040</v>
          </cell>
          <cell r="B72" t="str">
            <v>Tratamento de armadura com produto anticorrosivo a base de zinco</v>
          </cell>
          <cell r="C72" t="str">
            <v>M2</v>
          </cell>
          <cell r="D72">
            <v>15.82</v>
          </cell>
          <cell r="E72">
            <v>31.19</v>
          </cell>
          <cell r="F72">
            <v>47.01</v>
          </cell>
        </row>
        <row r="73">
          <cell r="A73" t="str">
            <v>01.23.060</v>
          </cell>
          <cell r="B73" t="str">
            <v>Corte de concreto deteriorado inclusive remoção dos detritos</v>
          </cell>
          <cell r="C73" t="str">
            <v>M2</v>
          </cell>
          <cell r="D73">
            <v>0</v>
          </cell>
          <cell r="E73">
            <v>24.14</v>
          </cell>
          <cell r="F73">
            <v>24.14</v>
          </cell>
        </row>
        <row r="74">
          <cell r="A74" t="str">
            <v>01.23.070</v>
          </cell>
          <cell r="B74" t="str">
            <v>Demarcação de área com disco de corte diamantado</v>
          </cell>
          <cell r="C74" t="str">
            <v>M</v>
          </cell>
          <cell r="D74">
            <v>0.69</v>
          </cell>
          <cell r="E74">
            <v>3.57</v>
          </cell>
          <cell r="F74">
            <v>4.26</v>
          </cell>
        </row>
        <row r="75">
          <cell r="A75" t="str">
            <v>01.23.100</v>
          </cell>
          <cell r="B75" t="str">
            <v>Demolição de concreto armado com preservação de armadura, para reforço e recuperação estrutural</v>
          </cell>
          <cell r="C75" t="str">
            <v>M3</v>
          </cell>
          <cell r="D75">
            <v>0</v>
          </cell>
          <cell r="E75">
            <v>364.28</v>
          </cell>
          <cell r="F75">
            <v>364.28</v>
          </cell>
        </row>
        <row r="76">
          <cell r="A76" t="str">
            <v>01.23.140</v>
          </cell>
          <cell r="B76" t="str">
            <v>Furação de 1 1/4" em concreto armado</v>
          </cell>
          <cell r="C76" t="str">
            <v>M</v>
          </cell>
          <cell r="D76">
            <v>167.25</v>
          </cell>
          <cell r="E76">
            <v>0</v>
          </cell>
          <cell r="F76">
            <v>167.25</v>
          </cell>
        </row>
        <row r="77">
          <cell r="A77" t="str">
            <v>01.23.150</v>
          </cell>
          <cell r="B77" t="str">
            <v>Furação de 1 1/2" em concreto armado</v>
          </cell>
          <cell r="C77" t="str">
            <v>M</v>
          </cell>
          <cell r="D77">
            <v>181.98</v>
          </cell>
          <cell r="E77">
            <v>0</v>
          </cell>
          <cell r="F77">
            <v>181.98</v>
          </cell>
        </row>
        <row r="78">
          <cell r="A78" t="str">
            <v>01.23.160</v>
          </cell>
          <cell r="B78" t="str">
            <v>Furação de 2 1/4" em concreto armado</v>
          </cell>
          <cell r="C78" t="str">
            <v>M</v>
          </cell>
          <cell r="D78">
            <v>217.39</v>
          </cell>
          <cell r="E78">
            <v>0</v>
          </cell>
          <cell r="F78">
            <v>217.39</v>
          </cell>
        </row>
        <row r="79">
          <cell r="A79" t="str">
            <v>01.23.190</v>
          </cell>
          <cell r="B79" t="str">
            <v>Furação de 2 1/2" em concreto armado</v>
          </cell>
          <cell r="C79" t="str">
            <v>M</v>
          </cell>
          <cell r="D79">
            <v>224.94</v>
          </cell>
          <cell r="E79">
            <v>0</v>
          </cell>
          <cell r="F79">
            <v>224.94</v>
          </cell>
        </row>
        <row r="80">
          <cell r="A80" t="str">
            <v>01.23.200</v>
          </cell>
          <cell r="B80" t="str">
            <v>Taxa de mobilização e desmobilização de equipamentos para execução de perfuração em concreto</v>
          </cell>
          <cell r="C80" t="str">
            <v>TX</v>
          </cell>
          <cell r="D80">
            <v>214.03</v>
          </cell>
          <cell r="E80">
            <v>0</v>
          </cell>
          <cell r="F80">
            <v>214.03</v>
          </cell>
        </row>
        <row r="81">
          <cell r="A81" t="str">
            <v>01.23.221</v>
          </cell>
          <cell r="B81" t="str">
            <v>Furação para até 10mm x 100mm em concreto armado, inclusive colagem de armadura (para até 8mm)</v>
          </cell>
          <cell r="C81" t="str">
            <v>UN</v>
          </cell>
          <cell r="D81">
            <v>7.26</v>
          </cell>
          <cell r="E81">
            <v>0</v>
          </cell>
          <cell r="F81">
            <v>7.26</v>
          </cell>
        </row>
        <row r="82">
          <cell r="A82" t="str">
            <v>01.23.222</v>
          </cell>
          <cell r="B82" t="str">
            <v>Furação para 12,5mm x 100mm em concreto armado, inclusive colagem de armadura (para 10mm)</v>
          </cell>
          <cell r="C82" t="str">
            <v>UN</v>
          </cell>
          <cell r="D82">
            <v>8.07</v>
          </cell>
          <cell r="E82">
            <v>0</v>
          </cell>
          <cell r="F82">
            <v>8.07</v>
          </cell>
        </row>
        <row r="83">
          <cell r="A83" t="str">
            <v>01.23.223</v>
          </cell>
          <cell r="B83" t="str">
            <v>Furação para 16mm x 100mm em concreto armado, inclusive colagem de armadura (para 12,5mm)</v>
          </cell>
          <cell r="C83" t="str">
            <v>UN</v>
          </cell>
          <cell r="D83">
            <v>10.15</v>
          </cell>
          <cell r="E83">
            <v>0</v>
          </cell>
          <cell r="F83">
            <v>10.15</v>
          </cell>
        </row>
        <row r="84">
          <cell r="A84" t="str">
            <v>01.23.231</v>
          </cell>
          <cell r="B84" t="str">
            <v>Furação para até 10mm x 150mm em concreto armado, inclusive colagem de armadura (para até 8mm)</v>
          </cell>
          <cell r="C84" t="str">
            <v>UN</v>
          </cell>
          <cell r="D84">
            <v>10.34</v>
          </cell>
          <cell r="E84">
            <v>0</v>
          </cell>
          <cell r="F84">
            <v>10.34</v>
          </cell>
        </row>
        <row r="85">
          <cell r="A85" t="str">
            <v>01.23.232</v>
          </cell>
          <cell r="B85" t="str">
            <v>Furação para 12,5mm x 150mm em concreto armado, inclusive colagem de armadura (para 10mm)</v>
          </cell>
          <cell r="C85" t="str">
            <v>UN</v>
          </cell>
          <cell r="D85">
            <v>12.27</v>
          </cell>
          <cell r="E85">
            <v>0</v>
          </cell>
          <cell r="F85">
            <v>12.27</v>
          </cell>
        </row>
        <row r="86">
          <cell r="A86" t="str">
            <v>01.23.233</v>
          </cell>
          <cell r="B86" t="str">
            <v>Furação para 16mm x 150mm em concreto armado, inclusive colagem de armadura (para 12,5mm)</v>
          </cell>
          <cell r="C86" t="str">
            <v>UN</v>
          </cell>
          <cell r="D86">
            <v>15.8</v>
          </cell>
          <cell r="E86">
            <v>0</v>
          </cell>
          <cell r="F86">
            <v>15.8</v>
          </cell>
        </row>
        <row r="87">
          <cell r="A87" t="str">
            <v>01.23.234</v>
          </cell>
          <cell r="B87" t="str">
            <v>Furação para 20mm x 150mm em concreto armado, inclusive colagem de armadura (para 16mm)</v>
          </cell>
          <cell r="C87" t="str">
            <v>UN</v>
          </cell>
          <cell r="D87">
            <v>18.25</v>
          </cell>
          <cell r="E87">
            <v>0</v>
          </cell>
          <cell r="F87">
            <v>18.25</v>
          </cell>
        </row>
        <row r="88">
          <cell r="A88" t="str">
            <v>01.23.236</v>
          </cell>
          <cell r="B88" t="str">
            <v>Furação para até 10mm x 200mm em concreto armado, inclusive colagem de armadura (para 8mm)</v>
          </cell>
          <cell r="C88" t="str">
            <v>UN</v>
          </cell>
          <cell r="D88">
            <v>14.42</v>
          </cell>
          <cell r="E88">
            <v>0</v>
          </cell>
          <cell r="F88">
            <v>14.42</v>
          </cell>
        </row>
        <row r="89">
          <cell r="A89" t="str">
            <v>01.23.237</v>
          </cell>
          <cell r="B89" t="str">
            <v>Furação para 12,5mm x 200mm em concreto armado, inclusive colagem de armadura (para 10mm)</v>
          </cell>
          <cell r="C89" t="str">
            <v>UN</v>
          </cell>
          <cell r="D89">
            <v>16.489999999999998</v>
          </cell>
          <cell r="E89">
            <v>0</v>
          </cell>
          <cell r="F89">
            <v>16.489999999999998</v>
          </cell>
        </row>
        <row r="90">
          <cell r="A90" t="str">
            <v>01.23.238</v>
          </cell>
          <cell r="B90" t="str">
            <v>Furação para 16mm x 200mm em concreto armado, inclusive colagem de armadura (para 12,5mm)</v>
          </cell>
          <cell r="C90" t="str">
            <v>UN</v>
          </cell>
          <cell r="D90">
            <v>20.98</v>
          </cell>
          <cell r="E90">
            <v>0</v>
          </cell>
          <cell r="F90">
            <v>20.98</v>
          </cell>
        </row>
        <row r="91">
          <cell r="A91" t="str">
            <v>01.23.239</v>
          </cell>
          <cell r="B91" t="str">
            <v>Furação para 20mm x 200mm em concreto armado, inclusive colagem de armadura (para 16mm)</v>
          </cell>
          <cell r="C91" t="str">
            <v>UN</v>
          </cell>
          <cell r="D91">
            <v>25.88</v>
          </cell>
          <cell r="E91">
            <v>0</v>
          </cell>
          <cell r="F91">
            <v>25.88</v>
          </cell>
        </row>
        <row r="92">
          <cell r="A92" t="str">
            <v>01.23.254</v>
          </cell>
          <cell r="B92" t="str">
            <v>Furação de 1" em concreto armado</v>
          </cell>
          <cell r="C92" t="str">
            <v>M</v>
          </cell>
          <cell r="D92">
            <v>181.16</v>
          </cell>
          <cell r="E92">
            <v>0</v>
          </cell>
          <cell r="F92">
            <v>181.16</v>
          </cell>
        </row>
        <row r="93">
          <cell r="A93" t="str">
            <v>01.23.260</v>
          </cell>
          <cell r="B93" t="str">
            <v>Furação de 2" em concreto armado</v>
          </cell>
          <cell r="C93" t="str">
            <v>M</v>
          </cell>
          <cell r="D93">
            <v>221.37</v>
          </cell>
          <cell r="E93">
            <v>0</v>
          </cell>
          <cell r="F93">
            <v>221.37</v>
          </cell>
        </row>
        <row r="94">
          <cell r="A94" t="str">
            <v>01.23.264</v>
          </cell>
          <cell r="B94" t="str">
            <v>Furação de 3" em concreto armado</v>
          </cell>
          <cell r="C94" t="str">
            <v>M</v>
          </cell>
          <cell r="D94">
            <v>243.39</v>
          </cell>
          <cell r="E94">
            <v>0</v>
          </cell>
          <cell r="F94">
            <v>243.39</v>
          </cell>
        </row>
        <row r="95">
          <cell r="A95" t="str">
            <v>01.23.270</v>
          </cell>
          <cell r="B95" t="str">
            <v>Furação de 4" em concreto armado</v>
          </cell>
          <cell r="C95" t="str">
            <v>M</v>
          </cell>
          <cell r="D95">
            <v>277.14999999999998</v>
          </cell>
          <cell r="E95">
            <v>0</v>
          </cell>
          <cell r="F95">
            <v>277.14999999999998</v>
          </cell>
        </row>
        <row r="96">
          <cell r="A96" t="str">
            <v>01.23.274</v>
          </cell>
          <cell r="B96" t="str">
            <v>Furação de 5" em concreto armado</v>
          </cell>
          <cell r="C96" t="str">
            <v>M</v>
          </cell>
          <cell r="D96">
            <v>327.37</v>
          </cell>
          <cell r="E96">
            <v>0</v>
          </cell>
          <cell r="F96">
            <v>327.37</v>
          </cell>
        </row>
        <row r="97">
          <cell r="A97" t="str">
            <v>01.23.280</v>
          </cell>
          <cell r="B97" t="str">
            <v>Furação de 6" em concreto armado</v>
          </cell>
          <cell r="C97" t="str">
            <v>M</v>
          </cell>
          <cell r="D97">
            <v>394.71</v>
          </cell>
          <cell r="E97">
            <v>0</v>
          </cell>
          <cell r="F97">
            <v>394.71</v>
          </cell>
        </row>
        <row r="98">
          <cell r="A98" t="str">
            <v>01.23.510</v>
          </cell>
          <cell r="B98" t="str">
            <v>Corte vertical em concreto armado, espessura de 15 cm</v>
          </cell>
          <cell r="C98" t="str">
            <v>M</v>
          </cell>
          <cell r="D98">
            <v>184.37</v>
          </cell>
          <cell r="E98">
            <v>0</v>
          </cell>
          <cell r="F98">
            <v>184.37</v>
          </cell>
        </row>
        <row r="99">
          <cell r="A99" t="str">
            <v>01.23.700</v>
          </cell>
          <cell r="B99" t="str">
            <v>Taxa de mobilização e desmobilização para reforço estrutural com fibra de carbono</v>
          </cell>
          <cell r="C99" t="str">
            <v>TX</v>
          </cell>
          <cell r="D99">
            <v>1144.8</v>
          </cell>
          <cell r="E99">
            <v>3279.45</v>
          </cell>
          <cell r="F99">
            <v>4424.25</v>
          </cell>
        </row>
        <row r="100">
          <cell r="A100" t="str">
            <v>01.23.701</v>
          </cell>
          <cell r="B100" t="str">
            <v>Preparação de substrato para colagem de fibra de carbono, mediante lixamento e/ou apicoamento e escovação</v>
          </cell>
          <cell r="C100" t="str">
            <v>M2</v>
          </cell>
          <cell r="D100">
            <v>6.29</v>
          </cell>
          <cell r="E100">
            <v>34.869999999999997</v>
          </cell>
          <cell r="F100">
            <v>41.16</v>
          </cell>
        </row>
        <row r="101">
          <cell r="A101" t="str">
            <v>01.23.702</v>
          </cell>
          <cell r="B101" t="str">
            <v>Fibra de carbono para reforço estrutural de alta resistência - 300 g/m²</v>
          </cell>
          <cell r="C101" t="str">
            <v>M2</v>
          </cell>
          <cell r="D101">
            <v>191.85</v>
          </cell>
          <cell r="E101">
            <v>248.74</v>
          </cell>
          <cell r="F101">
            <v>440.59</v>
          </cell>
        </row>
        <row r="102">
          <cell r="A102" t="str">
            <v>01.27</v>
          </cell>
          <cell r="B102" t="str">
            <v>Estudo e programa ambientais</v>
          </cell>
          <cell r="C102">
            <v>0</v>
          </cell>
          <cell r="D102">
            <v>0</v>
          </cell>
          <cell r="E102">
            <v>0</v>
          </cell>
          <cell r="F102">
            <v>0</v>
          </cell>
        </row>
        <row r="103">
          <cell r="A103" t="str">
            <v>01.27.011</v>
          </cell>
          <cell r="B103" t="str">
            <v>Projeto e implementação de gerenciamento integrado de resíduos sólidos e gestão de perdas</v>
          </cell>
          <cell r="C103" t="str">
            <v>UN</v>
          </cell>
          <cell r="D103">
            <v>156.19999999999999</v>
          </cell>
          <cell r="E103">
            <v>7285.2</v>
          </cell>
          <cell r="F103">
            <v>7441.4</v>
          </cell>
        </row>
        <row r="104">
          <cell r="A104" t="str">
            <v>01.27.021</v>
          </cell>
          <cell r="B104" t="str">
            <v>Projeto e implementação de educação ambiental</v>
          </cell>
          <cell r="C104" t="str">
            <v>UN</v>
          </cell>
          <cell r="D104">
            <v>156.19999999999999</v>
          </cell>
          <cell r="E104">
            <v>9758.44</v>
          </cell>
          <cell r="F104">
            <v>9914.64</v>
          </cell>
        </row>
        <row r="105">
          <cell r="A105" t="str">
            <v>01.27.031</v>
          </cell>
          <cell r="B105" t="str">
            <v>Projeto e implementação de controle ambiental de obra</v>
          </cell>
          <cell r="C105" t="str">
            <v>UN</v>
          </cell>
          <cell r="D105">
            <v>156.19999999999999</v>
          </cell>
          <cell r="E105">
            <v>8634.6</v>
          </cell>
          <cell r="F105">
            <v>8790.7999999999993</v>
          </cell>
        </row>
        <row r="106">
          <cell r="A106" t="str">
            <v>01.27.041</v>
          </cell>
          <cell r="B106" t="str">
            <v>Laudo de caracterização de vegetação</v>
          </cell>
          <cell r="C106" t="str">
            <v>UN</v>
          </cell>
          <cell r="D106">
            <v>450.2</v>
          </cell>
          <cell r="E106">
            <v>20108.400000000001</v>
          </cell>
          <cell r="F106">
            <v>20558.599999999999</v>
          </cell>
        </row>
        <row r="107">
          <cell r="A107" t="str">
            <v>01.27.051</v>
          </cell>
          <cell r="B107" t="str">
            <v>Laudo de caracterização da fauna associada à flora</v>
          </cell>
          <cell r="C107" t="str">
            <v>UN</v>
          </cell>
          <cell r="D107">
            <v>450.2</v>
          </cell>
          <cell r="E107">
            <v>30855.88</v>
          </cell>
          <cell r="F107">
            <v>31306.080000000002</v>
          </cell>
        </row>
        <row r="108">
          <cell r="A108" t="str">
            <v>01.27.061</v>
          </cell>
          <cell r="B108" t="str">
            <v>Projeto e implementação de monitoramento da fauna durante a obra</v>
          </cell>
          <cell r="C108" t="str">
            <v>UN</v>
          </cell>
          <cell r="D108">
            <v>450.2</v>
          </cell>
          <cell r="E108">
            <v>12231.96</v>
          </cell>
          <cell r="F108">
            <v>12682.16</v>
          </cell>
        </row>
        <row r="109">
          <cell r="A109" t="str">
            <v>01.27.071</v>
          </cell>
          <cell r="B109" t="str">
            <v>Laudo de autodepuração</v>
          </cell>
          <cell r="C109" t="str">
            <v>UN</v>
          </cell>
          <cell r="D109">
            <v>366.2</v>
          </cell>
          <cell r="E109">
            <v>14681.16</v>
          </cell>
          <cell r="F109">
            <v>15047.36</v>
          </cell>
        </row>
        <row r="110">
          <cell r="A110" t="str">
            <v>01.27.091</v>
          </cell>
          <cell r="B110" t="str">
            <v>Estudo de impacto de vizinhança, em área urbana até 10.000 m²</v>
          </cell>
          <cell r="C110" t="str">
            <v>UN</v>
          </cell>
          <cell r="D110">
            <v>223.4</v>
          </cell>
          <cell r="E110">
            <v>23779.08</v>
          </cell>
          <cell r="F110">
            <v>24002.48</v>
          </cell>
        </row>
        <row r="111">
          <cell r="A111" t="str">
            <v>01.28</v>
          </cell>
          <cell r="B111" t="str">
            <v>Poco profundo</v>
          </cell>
          <cell r="C111">
            <v>0</v>
          </cell>
          <cell r="D111">
            <v>0</v>
          </cell>
          <cell r="E111">
            <v>0</v>
          </cell>
          <cell r="F111">
            <v>0</v>
          </cell>
        </row>
        <row r="112">
          <cell r="A112" t="str">
            <v>01.28.010</v>
          </cell>
          <cell r="B112" t="str">
            <v>Taxa de mobilização e desmobilização de equipamentos para execução de perfuração para poço profundo - profundidade até 200 m</v>
          </cell>
          <cell r="C112" t="str">
            <v>TX</v>
          </cell>
          <cell r="D112">
            <v>8342.35</v>
          </cell>
          <cell r="E112">
            <v>0</v>
          </cell>
          <cell r="F112">
            <v>8342.35</v>
          </cell>
        </row>
        <row r="113">
          <cell r="A113" t="str">
            <v>01.28.020</v>
          </cell>
          <cell r="B113" t="str">
            <v>Taxa de mobilização e desmobilização de equipamentos para execução de perfuração para poço profundo - profundidade acima de 200 m e até 300 m</v>
          </cell>
          <cell r="C113" t="str">
            <v>TX</v>
          </cell>
          <cell r="D113">
            <v>9535.7000000000007</v>
          </cell>
          <cell r="E113">
            <v>0</v>
          </cell>
          <cell r="F113">
            <v>9535.7000000000007</v>
          </cell>
        </row>
        <row r="114">
          <cell r="A114" t="str">
            <v>01.28.030</v>
          </cell>
          <cell r="B114" t="str">
            <v>Taxa de mobilização e desmobilização de equipamentos para execução de perfuração para poço profundo - profundidade acima de 300 m</v>
          </cell>
          <cell r="C114" t="str">
            <v>TX</v>
          </cell>
          <cell r="D114">
            <v>13728.13</v>
          </cell>
          <cell r="E114">
            <v>0</v>
          </cell>
          <cell r="F114">
            <v>13728.13</v>
          </cell>
        </row>
        <row r="115">
          <cell r="A115" t="str">
            <v>01.28.040</v>
          </cell>
          <cell r="B115" t="str">
            <v>Perfuração rotativa para poço profundo em camadas de solos sedimentares, diâmetro de 8 1/2" (215,90 mm)</v>
          </cell>
          <cell r="C115" t="str">
            <v>M</v>
          </cell>
          <cell r="D115">
            <v>349.52</v>
          </cell>
          <cell r="E115">
            <v>0</v>
          </cell>
          <cell r="F115">
            <v>349.52</v>
          </cell>
        </row>
        <row r="116">
          <cell r="A116" t="str">
            <v>01.28.050</v>
          </cell>
          <cell r="B116" t="str">
            <v>Perfuração rotativa para poço profundo em aluvião, arenito, ou solos sedimentados em geral, diâmetro de 10" (250 mm)</v>
          </cell>
          <cell r="C116" t="str">
            <v>M</v>
          </cell>
          <cell r="D116">
            <v>390.4</v>
          </cell>
          <cell r="E116">
            <v>0</v>
          </cell>
          <cell r="F116">
            <v>390.4</v>
          </cell>
        </row>
        <row r="117">
          <cell r="A117" t="str">
            <v>01.28.060</v>
          </cell>
          <cell r="B117" t="str">
            <v>Perfuração rotativa para poço profundo em aluvião, arenito, ou solos sedimentados em geral, diâmetro de 12" (300 mm)</v>
          </cell>
          <cell r="C117" t="str">
            <v>M</v>
          </cell>
          <cell r="D117">
            <v>534.29999999999995</v>
          </cell>
          <cell r="E117">
            <v>0</v>
          </cell>
          <cell r="F117">
            <v>534.29999999999995</v>
          </cell>
        </row>
        <row r="118">
          <cell r="A118" t="str">
            <v>01.28.070</v>
          </cell>
          <cell r="B118" t="str">
            <v>Perfuração rotativa para poço profundo em aluvião, arenito, ou solos sedimentados em geral, diâmetro de 14" (350 mm)</v>
          </cell>
          <cell r="C118" t="str">
            <v>M</v>
          </cell>
          <cell r="D118">
            <v>744.76</v>
          </cell>
          <cell r="E118">
            <v>0</v>
          </cell>
          <cell r="F118">
            <v>744.76</v>
          </cell>
        </row>
        <row r="119">
          <cell r="A119" t="str">
            <v>01.28.080</v>
          </cell>
          <cell r="B119" t="str">
            <v>Perfuração rotativa para poço profundo em aluvião, arenito, ou solos sedimentados em geral, diâmetro de 16" (400 mm)</v>
          </cell>
          <cell r="C119" t="str">
            <v>M</v>
          </cell>
          <cell r="D119">
            <v>917.96</v>
          </cell>
          <cell r="E119">
            <v>0</v>
          </cell>
          <cell r="F119">
            <v>917.96</v>
          </cell>
        </row>
        <row r="120">
          <cell r="A120" t="str">
            <v>01.28.090</v>
          </cell>
          <cell r="B120" t="str">
            <v>Perfuração rotativa para poço profundo em aluvião, arenito, ou solos sedimentados em geral, diâmetro de 18" (450 mm)</v>
          </cell>
          <cell r="C120" t="str">
            <v>M</v>
          </cell>
          <cell r="D120">
            <v>1221.8599999999999</v>
          </cell>
          <cell r="E120">
            <v>0</v>
          </cell>
          <cell r="F120">
            <v>1221.8599999999999</v>
          </cell>
        </row>
        <row r="121">
          <cell r="A121" t="str">
            <v>01.28.100</v>
          </cell>
          <cell r="B121" t="str">
            <v>Perfuração rotativa para poço profundo em aluvião, arenito, ou solos sedimentados em geral, diâmetro de 20" (500 mm)</v>
          </cell>
          <cell r="C121" t="str">
            <v>M</v>
          </cell>
          <cell r="D121">
            <v>1300.78</v>
          </cell>
          <cell r="E121">
            <v>0</v>
          </cell>
          <cell r="F121">
            <v>1300.78</v>
          </cell>
        </row>
        <row r="122">
          <cell r="A122" t="str">
            <v>01.28.110</v>
          </cell>
          <cell r="B122" t="str">
            <v>Perfuração rotativa para poço profundo em aluvião, arenito, ou solos sedimentados em geral, diâmetro de 22" (550 mm)</v>
          </cell>
          <cell r="C122" t="str">
            <v>M</v>
          </cell>
          <cell r="D122">
            <v>1346.88</v>
          </cell>
          <cell r="E122">
            <v>0</v>
          </cell>
          <cell r="F122">
            <v>1346.88</v>
          </cell>
        </row>
        <row r="123">
          <cell r="A123" t="str">
            <v>01.28.120</v>
          </cell>
          <cell r="B123" t="str">
            <v>Perfuração rotativa para poço profundo em aluvião, arenito, ou solos sedimentados em geral, diâmetro de 26" (650 mm)</v>
          </cell>
          <cell r="C123" t="str">
            <v>M</v>
          </cell>
          <cell r="D123">
            <v>1756.56</v>
          </cell>
          <cell r="E123">
            <v>0</v>
          </cell>
          <cell r="F123">
            <v>1756.56</v>
          </cell>
        </row>
        <row r="124">
          <cell r="A124" t="str">
            <v>01.28.130</v>
          </cell>
          <cell r="B124" t="str">
            <v>Perfuração rotativa para poço profundo em solos e/ou rocha metassedimentar alterada em geral, diâmetro de 20" (508 mm)</v>
          </cell>
          <cell r="C124" t="str">
            <v>M</v>
          </cell>
          <cell r="D124">
            <v>692.63</v>
          </cell>
          <cell r="E124">
            <v>0</v>
          </cell>
          <cell r="F124">
            <v>692.63</v>
          </cell>
        </row>
        <row r="125">
          <cell r="A125" t="str">
            <v>01.28.140</v>
          </cell>
          <cell r="B125" t="str">
            <v>Perfuração roto-pneumática para poço profundo em rocha metassedimentar em geral, diâmetro de 12 1/4" (311,15 mm)</v>
          </cell>
          <cell r="C125" t="str">
            <v>M</v>
          </cell>
          <cell r="D125">
            <v>953.51</v>
          </cell>
          <cell r="E125">
            <v>0</v>
          </cell>
          <cell r="F125">
            <v>953.51</v>
          </cell>
        </row>
        <row r="126">
          <cell r="A126" t="str">
            <v>01.28.150</v>
          </cell>
          <cell r="B126" t="str">
            <v>Perfuração rotativa para poço profundo em rocha sã (basalto), diâmetro de 14" (350 mm)</v>
          </cell>
          <cell r="C126" t="str">
            <v>M</v>
          </cell>
          <cell r="D126">
            <v>3419.51</v>
          </cell>
          <cell r="E126">
            <v>0</v>
          </cell>
          <cell r="F126">
            <v>3419.51</v>
          </cell>
        </row>
        <row r="127">
          <cell r="A127" t="str">
            <v>01.28.160</v>
          </cell>
          <cell r="B127" t="str">
            <v>Perfuração rotativa para poço profundo em rocha alterada (basalto alterado), diâmetro de 8" (200 mm)</v>
          </cell>
          <cell r="C127" t="str">
            <v>M</v>
          </cell>
          <cell r="D127">
            <v>264.39</v>
          </cell>
          <cell r="E127">
            <v>0</v>
          </cell>
          <cell r="F127">
            <v>264.39</v>
          </cell>
        </row>
        <row r="128">
          <cell r="A128" t="str">
            <v>01.28.170</v>
          </cell>
          <cell r="B128" t="str">
            <v>Perfuração rotativa para poço profundo em rocha alterada (basalto alterado), diâmetro de 10" (250 mm)</v>
          </cell>
          <cell r="C128" t="str">
            <v>M</v>
          </cell>
          <cell r="D128">
            <v>336.96</v>
          </cell>
          <cell r="E128">
            <v>0</v>
          </cell>
          <cell r="F128">
            <v>336.96</v>
          </cell>
        </row>
        <row r="129">
          <cell r="A129" t="str">
            <v>01.28.180</v>
          </cell>
          <cell r="B129" t="str">
            <v>Perfuração rotativa para poço profundo em rocha alterada (basalto alterado), diâmetro de 12" (300 mm)</v>
          </cell>
          <cell r="C129" t="str">
            <v>M</v>
          </cell>
          <cell r="D129">
            <v>470.76</v>
          </cell>
          <cell r="E129">
            <v>0</v>
          </cell>
          <cell r="F129">
            <v>470.76</v>
          </cell>
        </row>
        <row r="130">
          <cell r="A130" t="str">
            <v>01.28.190</v>
          </cell>
          <cell r="B130" t="str">
            <v>Perfuração roto-pneumática para poço profundo em rocha sã (basalto), diâmetro de 6" (150 mm)</v>
          </cell>
          <cell r="C130" t="str">
            <v>M</v>
          </cell>
          <cell r="D130">
            <v>241.74</v>
          </cell>
          <cell r="E130">
            <v>0</v>
          </cell>
          <cell r="F130">
            <v>241.74</v>
          </cell>
        </row>
        <row r="131">
          <cell r="A131" t="str">
            <v>01.28.200</v>
          </cell>
          <cell r="B131" t="str">
            <v>Perfuração roto-pneumática para poço profundo em rocha sã (basalto), diâmetro de 8" (200 mm)</v>
          </cell>
          <cell r="C131" t="str">
            <v>M</v>
          </cell>
          <cell r="D131">
            <v>379.21</v>
          </cell>
          <cell r="E131">
            <v>0</v>
          </cell>
          <cell r="F131">
            <v>379.21</v>
          </cell>
        </row>
        <row r="132">
          <cell r="A132" t="str">
            <v>01.28.210</v>
          </cell>
          <cell r="B132" t="str">
            <v>Perfuração roto-pneumática para poço profundo em rocha sã (basalto), diâmetro de 10" (250 mm)</v>
          </cell>
          <cell r="C132" t="str">
            <v>M</v>
          </cell>
          <cell r="D132">
            <v>555.34</v>
          </cell>
          <cell r="E132">
            <v>0</v>
          </cell>
          <cell r="F132">
            <v>555.34</v>
          </cell>
        </row>
        <row r="133">
          <cell r="A133" t="str">
            <v>01.28.220</v>
          </cell>
          <cell r="B133" t="str">
            <v>Perfuração roto-pneumática para poço profundo em rocha sã (basalto), diâmetro de 12" (300 mm)</v>
          </cell>
          <cell r="C133" t="str">
            <v>M</v>
          </cell>
          <cell r="D133">
            <v>1623.05</v>
          </cell>
          <cell r="E133">
            <v>0</v>
          </cell>
          <cell r="F133">
            <v>1623.05</v>
          </cell>
        </row>
        <row r="134">
          <cell r="A134" t="str">
            <v>01.28.230</v>
          </cell>
          <cell r="B134" t="str">
            <v>Perfuração roto-pneumática para poço profundo em rocha sã (basalto), diâmetro de 14" (350 mm)</v>
          </cell>
          <cell r="C134" t="str">
            <v>M</v>
          </cell>
          <cell r="D134">
            <v>1804.77</v>
          </cell>
          <cell r="E134">
            <v>0</v>
          </cell>
          <cell r="F134">
            <v>1804.77</v>
          </cell>
        </row>
        <row r="135">
          <cell r="A135" t="str">
            <v>01.28.240</v>
          </cell>
          <cell r="B135" t="str">
            <v>Perfuração roto-pneumática para poço profundo em rocha sã (basalto), diâmetro de 18" (450 mm)</v>
          </cell>
          <cell r="C135" t="str">
            <v>M</v>
          </cell>
          <cell r="D135">
            <v>2433.5300000000002</v>
          </cell>
          <cell r="E135">
            <v>0</v>
          </cell>
          <cell r="F135">
            <v>2433.5300000000002</v>
          </cell>
        </row>
        <row r="136">
          <cell r="A136" t="str">
            <v>01.28.250</v>
          </cell>
          <cell r="B136" t="str">
            <v>Revestimento interno de poço profundo tubo liso em aço galvanizado, diâmetro de 6" (152,40 mm) - união solda</v>
          </cell>
          <cell r="C136" t="str">
            <v>M</v>
          </cell>
          <cell r="D136">
            <v>396.48</v>
          </cell>
          <cell r="E136">
            <v>0</v>
          </cell>
          <cell r="F136">
            <v>396.48</v>
          </cell>
        </row>
        <row r="137">
          <cell r="A137" t="str">
            <v>01.28.260</v>
          </cell>
          <cell r="B137" t="str">
            <v>Revestimento interno de poço profundo tubo PVC geomecânico nervurado standard, diâmetro de 6" (150 mm)</v>
          </cell>
          <cell r="C137" t="str">
            <v>M</v>
          </cell>
          <cell r="D137">
            <v>303.93</v>
          </cell>
          <cell r="E137">
            <v>0</v>
          </cell>
          <cell r="F137">
            <v>303.93</v>
          </cell>
        </row>
        <row r="138">
          <cell r="A138" t="str">
            <v>01.28.270</v>
          </cell>
          <cell r="B138" t="str">
            <v>Revestimento interno de poço profundo tubo PVC geomecânico nervurado reforçado, diâmetro de 8" (200 mm)</v>
          </cell>
          <cell r="C138" t="str">
            <v>M</v>
          </cell>
          <cell r="D138">
            <v>594.28</v>
          </cell>
          <cell r="E138">
            <v>0</v>
          </cell>
          <cell r="F138">
            <v>594.28</v>
          </cell>
        </row>
        <row r="139">
          <cell r="A139" t="str">
            <v>01.28.280</v>
          </cell>
          <cell r="B139" t="str">
            <v>Revestimento interno de poço profundo tubo de aço preto, diâmetro de 6" (152,40 mm)</v>
          </cell>
          <cell r="C139" t="str">
            <v>M</v>
          </cell>
          <cell r="D139">
            <v>419.65</v>
          </cell>
          <cell r="E139">
            <v>0</v>
          </cell>
          <cell r="F139">
            <v>419.65</v>
          </cell>
        </row>
        <row r="140">
          <cell r="A140" t="str">
            <v>01.28.290</v>
          </cell>
          <cell r="B140" t="str">
            <v>Revestimento interno de poço profundo tubo preto DIN 2440, diâmetro de 6" (150 mm)</v>
          </cell>
          <cell r="C140" t="str">
            <v>M</v>
          </cell>
          <cell r="D140">
            <v>417.82</v>
          </cell>
          <cell r="E140">
            <v>0</v>
          </cell>
          <cell r="F140">
            <v>417.82</v>
          </cell>
        </row>
        <row r="141">
          <cell r="A141" t="str">
            <v>01.28.300</v>
          </cell>
          <cell r="B141" t="str">
            <v>Revestimento interno de poço profundo tubo preto DIN 2440, diâmetro de 8" (200 mm)</v>
          </cell>
          <cell r="C141" t="str">
            <v>M</v>
          </cell>
          <cell r="D141">
            <v>638.12</v>
          </cell>
          <cell r="E141">
            <v>0</v>
          </cell>
          <cell r="F141">
            <v>638.12</v>
          </cell>
        </row>
        <row r="142">
          <cell r="A142" t="str">
            <v>01.28.310</v>
          </cell>
          <cell r="B142" t="str">
            <v>Revestimento interno de poço profundo tubo de aço preto liso calandrado, diâmetro de 16" (406,40 mm)</v>
          </cell>
          <cell r="C142" t="str">
            <v>M</v>
          </cell>
          <cell r="D142">
            <v>999.6</v>
          </cell>
          <cell r="E142">
            <v>0</v>
          </cell>
          <cell r="F142">
            <v>999.6</v>
          </cell>
        </row>
        <row r="143">
          <cell r="A143" t="str">
            <v>01.28.350</v>
          </cell>
          <cell r="B143" t="str">
            <v>Revestimento da boca de poço profundo tubo chapa 3/16", diâmetro de 12"</v>
          </cell>
          <cell r="C143" t="str">
            <v>M</v>
          </cell>
          <cell r="D143">
            <v>854.12</v>
          </cell>
          <cell r="E143">
            <v>0</v>
          </cell>
          <cell r="F143">
            <v>854.12</v>
          </cell>
        </row>
        <row r="144">
          <cell r="A144" t="str">
            <v>01.28.360</v>
          </cell>
          <cell r="B144" t="str">
            <v>Revestimento da boca de poço profundo tubo chapa 3/16", diâmetro de 14"</v>
          </cell>
          <cell r="C144" t="str">
            <v>M</v>
          </cell>
          <cell r="D144">
            <v>920.41</v>
          </cell>
          <cell r="E144">
            <v>0</v>
          </cell>
          <cell r="F144">
            <v>920.41</v>
          </cell>
        </row>
        <row r="145">
          <cell r="A145" t="str">
            <v>01.28.370</v>
          </cell>
          <cell r="B145" t="str">
            <v>Revestimento da boca de poço profundo tubo chapa 3/16", diâmetro de 16"</v>
          </cell>
          <cell r="C145" t="str">
            <v>M</v>
          </cell>
          <cell r="D145">
            <v>1060.3800000000001</v>
          </cell>
          <cell r="E145">
            <v>0</v>
          </cell>
          <cell r="F145">
            <v>1060.3800000000001</v>
          </cell>
        </row>
        <row r="146">
          <cell r="A146" t="str">
            <v>01.28.380</v>
          </cell>
          <cell r="B146" t="str">
            <v>Revestimento da boca de poço profundo tubo chapa 3/16", diâmetro de 20"</v>
          </cell>
          <cell r="C146" t="str">
            <v>M</v>
          </cell>
          <cell r="D146">
            <v>1113.79</v>
          </cell>
          <cell r="E146">
            <v>0</v>
          </cell>
          <cell r="F146">
            <v>1113.79</v>
          </cell>
        </row>
        <row r="147">
          <cell r="A147" t="str">
            <v>01.28.390</v>
          </cell>
          <cell r="B147" t="str">
            <v>Filtro PVC geomecânico nervurado tipo standard para poço profundo, diâmetro de 6" (150 mm)</v>
          </cell>
          <cell r="C147" t="str">
            <v>M</v>
          </cell>
          <cell r="D147">
            <v>414.94</v>
          </cell>
          <cell r="E147">
            <v>0</v>
          </cell>
          <cell r="F147">
            <v>414.94</v>
          </cell>
        </row>
        <row r="148">
          <cell r="A148" t="str">
            <v>01.28.400</v>
          </cell>
          <cell r="B148" t="str">
            <v>Filtro PVC geomecânico nervurado tipo reforçado para poço profundo, diâmetro de 8" (200 mm)</v>
          </cell>
          <cell r="C148" t="str">
            <v>M</v>
          </cell>
          <cell r="D148">
            <v>733.39</v>
          </cell>
          <cell r="E148">
            <v>0</v>
          </cell>
          <cell r="F148">
            <v>733.39</v>
          </cell>
        </row>
        <row r="149">
          <cell r="A149" t="str">
            <v>01.28.410</v>
          </cell>
          <cell r="B149" t="str">
            <v>Filtro espiralado galvanizado simples (standard) para poço profundo, diâmetro de 6" (152,40 mm)</v>
          </cell>
          <cell r="C149" t="str">
            <v>M</v>
          </cell>
          <cell r="D149">
            <v>799.11</v>
          </cell>
          <cell r="E149">
            <v>0</v>
          </cell>
          <cell r="F149">
            <v>799.11</v>
          </cell>
        </row>
        <row r="150">
          <cell r="A150" t="str">
            <v>01.28.420</v>
          </cell>
          <cell r="B150" t="str">
            <v>Filtro espiralado galvanizado reforçado para poço profundo, diâmetro de 6" (152,40 mm)</v>
          </cell>
          <cell r="C150" t="str">
            <v>M</v>
          </cell>
          <cell r="D150">
            <v>937.4</v>
          </cell>
          <cell r="E150">
            <v>0</v>
          </cell>
          <cell r="F150">
            <v>937.4</v>
          </cell>
        </row>
        <row r="151">
          <cell r="A151" t="str">
            <v>01.28.430</v>
          </cell>
          <cell r="B151" t="str">
            <v>Filtro espiralado em aço inoxidável reforçado para poço profundo, diâmetro de 6" (152,40 mm)</v>
          </cell>
          <cell r="C151" t="str">
            <v>M</v>
          </cell>
          <cell r="D151">
            <v>1917.23</v>
          </cell>
          <cell r="E151">
            <v>0</v>
          </cell>
          <cell r="F151">
            <v>1917.23</v>
          </cell>
        </row>
        <row r="152">
          <cell r="A152" t="str">
            <v>01.28.440</v>
          </cell>
          <cell r="B152" t="str">
            <v>Filtro galvanizado tipo NOLD para poço profundo, diâmetro de 6" (150 mm)</v>
          </cell>
          <cell r="C152" t="str">
            <v>M</v>
          </cell>
          <cell r="D152">
            <v>655.41</v>
          </cell>
          <cell r="E152">
            <v>0</v>
          </cell>
          <cell r="F152">
            <v>655.41</v>
          </cell>
        </row>
        <row r="153">
          <cell r="A153" t="str">
            <v>01.28.450</v>
          </cell>
          <cell r="B153" t="str">
            <v>Pré-filtro tipo pérola para poço profundo</v>
          </cell>
          <cell r="C153" t="str">
            <v>M3</v>
          </cell>
          <cell r="D153">
            <v>1289</v>
          </cell>
          <cell r="E153">
            <v>0</v>
          </cell>
          <cell r="F153">
            <v>1289</v>
          </cell>
        </row>
        <row r="154">
          <cell r="A154" t="str">
            <v>01.28.460</v>
          </cell>
          <cell r="B154" t="str">
            <v>Pré-filtro tipo Jacareí para poço profundo</v>
          </cell>
          <cell r="C154" t="str">
            <v>M3</v>
          </cell>
          <cell r="D154">
            <v>1332.66</v>
          </cell>
          <cell r="E154">
            <v>0</v>
          </cell>
          <cell r="F154">
            <v>1332.66</v>
          </cell>
        </row>
        <row r="155">
          <cell r="A155" t="str">
            <v>01.28.470</v>
          </cell>
          <cell r="B155" t="str">
            <v>Perfilagem ótica (filmagem / endoscopia) para poço profundo</v>
          </cell>
          <cell r="C155" t="str">
            <v>M</v>
          </cell>
          <cell r="D155">
            <v>71.19</v>
          </cell>
          <cell r="E155">
            <v>0</v>
          </cell>
          <cell r="F155">
            <v>71.19</v>
          </cell>
        </row>
        <row r="156">
          <cell r="A156" t="str">
            <v>01.28.480</v>
          </cell>
          <cell r="B156" t="str">
            <v>Perfilagem elétrica de poço profundo</v>
          </cell>
          <cell r="C156" t="str">
            <v>M</v>
          </cell>
          <cell r="D156">
            <v>129.35</v>
          </cell>
          <cell r="E156">
            <v>0</v>
          </cell>
          <cell r="F156">
            <v>129.35</v>
          </cell>
        </row>
        <row r="157">
          <cell r="A157" t="str">
            <v>01.28.490</v>
          </cell>
          <cell r="B157" t="str">
            <v>Taxa de mobilização e desmobilização de equipamentos para execução de bombeamento, limpeza, desenvolvimento e teste de vazão</v>
          </cell>
          <cell r="C157" t="str">
            <v>TX</v>
          </cell>
          <cell r="D157">
            <v>2884.19</v>
          </cell>
          <cell r="E157">
            <v>0</v>
          </cell>
          <cell r="F157">
            <v>2884.19</v>
          </cell>
        </row>
        <row r="158">
          <cell r="A158" t="str">
            <v>01.28.500</v>
          </cell>
          <cell r="B158" t="str">
            <v>Limpeza e desenvolvimento do poço profundo</v>
          </cell>
          <cell r="C158" t="str">
            <v>H</v>
          </cell>
          <cell r="D158">
            <v>317.08999999999997</v>
          </cell>
          <cell r="E158">
            <v>0</v>
          </cell>
          <cell r="F158">
            <v>317.08999999999997</v>
          </cell>
        </row>
        <row r="159">
          <cell r="A159" t="str">
            <v>01.28.510</v>
          </cell>
          <cell r="B159" t="str">
            <v>Ensaio de vazão (bombeamento) para poço profundo, com bomba submersa</v>
          </cell>
          <cell r="C159" t="str">
            <v>H</v>
          </cell>
          <cell r="D159">
            <v>300.76</v>
          </cell>
          <cell r="E159">
            <v>0</v>
          </cell>
          <cell r="F159">
            <v>300.76</v>
          </cell>
        </row>
        <row r="160">
          <cell r="A160" t="str">
            <v>01.28.520</v>
          </cell>
          <cell r="B160" t="str">
            <v>Ensaio de vazão escalonado para poço profundo</v>
          </cell>
          <cell r="C160" t="str">
            <v>H</v>
          </cell>
          <cell r="D160">
            <v>293.31</v>
          </cell>
          <cell r="E160">
            <v>0</v>
          </cell>
          <cell r="F160">
            <v>293.31</v>
          </cell>
        </row>
        <row r="161">
          <cell r="A161" t="str">
            <v>01.28.530</v>
          </cell>
          <cell r="B161" t="str">
            <v>Ensaio de recuperação de nível para poço profundo</v>
          </cell>
          <cell r="C161" t="str">
            <v>H</v>
          </cell>
          <cell r="D161">
            <v>278.08999999999997</v>
          </cell>
          <cell r="E161">
            <v>0</v>
          </cell>
          <cell r="F161">
            <v>278.08999999999997</v>
          </cell>
        </row>
        <row r="162">
          <cell r="A162" t="str">
            <v>01.28.540</v>
          </cell>
          <cell r="B162" t="str">
            <v>Desinfecção de poço profundo</v>
          </cell>
          <cell r="C162" t="str">
            <v>UN</v>
          </cell>
          <cell r="D162">
            <v>1683.18</v>
          </cell>
          <cell r="E162">
            <v>0</v>
          </cell>
          <cell r="F162">
            <v>1683.18</v>
          </cell>
        </row>
        <row r="163">
          <cell r="A163" t="str">
            <v>01.28.550</v>
          </cell>
          <cell r="B163" t="str">
            <v>Análise físico-química e bacteriológica da água para poço profundo</v>
          </cell>
          <cell r="C163" t="str">
            <v>CJ</v>
          </cell>
          <cell r="D163">
            <v>2948.61</v>
          </cell>
          <cell r="E163">
            <v>0</v>
          </cell>
          <cell r="F163">
            <v>2948.61</v>
          </cell>
        </row>
        <row r="164">
          <cell r="A164" t="str">
            <v>01.28.560</v>
          </cell>
          <cell r="B164" t="str">
            <v>Centralizador de coluna para poço profundo, diâmetro de 4" ou 6"</v>
          </cell>
          <cell r="C164" t="str">
            <v>UN</v>
          </cell>
          <cell r="D164">
            <v>298.58</v>
          </cell>
          <cell r="E164">
            <v>0</v>
          </cell>
          <cell r="F164">
            <v>298.58</v>
          </cell>
        </row>
        <row r="165">
          <cell r="A165" t="str">
            <v>01.28.570</v>
          </cell>
          <cell r="B165" t="str">
            <v>Cimentação de boca do poço profundo, entre perfuração de maior diâmetro (cimentação do espaço anular)</v>
          </cell>
          <cell r="C165" t="str">
            <v>M3</v>
          </cell>
          <cell r="D165">
            <v>1556.97</v>
          </cell>
          <cell r="E165">
            <v>0</v>
          </cell>
          <cell r="F165">
            <v>1556.97</v>
          </cell>
        </row>
        <row r="166">
          <cell r="A166" t="str">
            <v>01.28.580</v>
          </cell>
          <cell r="B166" t="str">
            <v>Laje de proteção em concreto armado para poço profundo (área mínimo de 3,00 m²)</v>
          </cell>
          <cell r="C166" t="str">
            <v>UN</v>
          </cell>
          <cell r="D166">
            <v>1023.28</v>
          </cell>
          <cell r="E166">
            <v>418.88</v>
          </cell>
          <cell r="F166">
            <v>1442.16</v>
          </cell>
        </row>
        <row r="167">
          <cell r="A167" t="str">
            <v>01.28.590</v>
          </cell>
          <cell r="B167" t="str">
            <v>Lacre do poço profundo (tampa)</v>
          </cell>
          <cell r="C167" t="str">
            <v>UN</v>
          </cell>
          <cell r="D167">
            <v>856.91</v>
          </cell>
          <cell r="E167">
            <v>0</v>
          </cell>
          <cell r="F167">
            <v>856.91</v>
          </cell>
        </row>
        <row r="168">
          <cell r="A168" t="str">
            <v>01.28.600</v>
          </cell>
          <cell r="B168" t="str">
            <v>Licença de perfuração para poço profundo</v>
          </cell>
          <cell r="C168" t="str">
            <v>UN</v>
          </cell>
          <cell r="D168">
            <v>5042.2299999999996</v>
          </cell>
          <cell r="E168">
            <v>0</v>
          </cell>
          <cell r="F168">
            <v>5042.2299999999996</v>
          </cell>
        </row>
        <row r="169">
          <cell r="A169" t="str">
            <v>01.28.610</v>
          </cell>
          <cell r="B169" t="str">
            <v>Outorga de direito de uso para poço profundo</v>
          </cell>
          <cell r="C169" t="str">
            <v>UN</v>
          </cell>
          <cell r="D169">
            <v>3893.25</v>
          </cell>
          <cell r="E169">
            <v>0</v>
          </cell>
          <cell r="F169">
            <v>3893.25</v>
          </cell>
        </row>
        <row r="170">
          <cell r="A170" t="str">
            <v>01.28.620</v>
          </cell>
          <cell r="B170" t="str">
            <v>Parecer técnico junto a CETESB</v>
          </cell>
          <cell r="C170" t="str">
            <v>UN</v>
          </cell>
          <cell r="D170">
            <v>5777.81</v>
          </cell>
          <cell r="E170">
            <v>0</v>
          </cell>
          <cell r="F170">
            <v>5777.81</v>
          </cell>
        </row>
        <row r="171">
          <cell r="A171" t="str">
            <v>02</v>
          </cell>
          <cell r="B171" t="str">
            <v>INICIO, APOIO E ADMINISTRACAO DA OBRA</v>
          </cell>
          <cell r="C171">
            <v>0</v>
          </cell>
          <cell r="D171">
            <v>0</v>
          </cell>
          <cell r="E171">
            <v>0</v>
          </cell>
          <cell r="F171">
            <v>0</v>
          </cell>
        </row>
        <row r="172">
          <cell r="A172" t="str">
            <v>02.01</v>
          </cell>
          <cell r="B172" t="str">
            <v>Construcao provisoria</v>
          </cell>
          <cell r="C172">
            <v>0</v>
          </cell>
          <cell r="D172">
            <v>0</v>
          </cell>
          <cell r="E172">
            <v>0</v>
          </cell>
          <cell r="F172">
            <v>0</v>
          </cell>
        </row>
        <row r="173">
          <cell r="A173" t="str">
            <v>02.01.021</v>
          </cell>
          <cell r="B173" t="str">
            <v>Construção provisória em madeira - fornecimento e montagem</v>
          </cell>
          <cell r="C173" t="str">
            <v>M2</v>
          </cell>
          <cell r="D173">
            <v>255.2</v>
          </cell>
          <cell r="E173">
            <v>101.42</v>
          </cell>
          <cell r="F173">
            <v>356.62</v>
          </cell>
        </row>
        <row r="174">
          <cell r="A174" t="str">
            <v>02.01.171</v>
          </cell>
          <cell r="B174" t="str">
            <v>Sanitário/vestiário provisório em alvenaria</v>
          </cell>
          <cell r="C174" t="str">
            <v>M2</v>
          </cell>
          <cell r="D174">
            <v>432.29</v>
          </cell>
          <cell r="E174">
            <v>258.56</v>
          </cell>
          <cell r="F174">
            <v>690.85</v>
          </cell>
        </row>
        <row r="175">
          <cell r="A175" t="str">
            <v>02.01.180</v>
          </cell>
          <cell r="B175" t="str">
            <v>Banheiro químico modelo Standard, com manutenção conforme exigências da CETESB</v>
          </cell>
          <cell r="C175" t="str">
            <v>UNMES</v>
          </cell>
          <cell r="D175">
            <v>557.9</v>
          </cell>
          <cell r="E175">
            <v>0</v>
          </cell>
          <cell r="F175">
            <v>557.9</v>
          </cell>
        </row>
        <row r="176">
          <cell r="A176" t="str">
            <v>02.01.200</v>
          </cell>
          <cell r="B176" t="str">
            <v>Desmobilização de construção provisória</v>
          </cell>
          <cell r="C176" t="str">
            <v>M2</v>
          </cell>
          <cell r="D176">
            <v>10.6</v>
          </cell>
          <cell r="E176">
            <v>5.68</v>
          </cell>
          <cell r="F176">
            <v>16.28</v>
          </cell>
        </row>
        <row r="177">
          <cell r="A177" t="str">
            <v>02.02</v>
          </cell>
          <cell r="B177" t="str">
            <v>Container</v>
          </cell>
          <cell r="C177">
            <v>0</v>
          </cell>
          <cell r="D177">
            <v>0</v>
          </cell>
          <cell r="E177">
            <v>0</v>
          </cell>
          <cell r="F177">
            <v>0</v>
          </cell>
        </row>
        <row r="178">
          <cell r="A178" t="str">
            <v>02.02.120</v>
          </cell>
          <cell r="B178" t="str">
            <v>Locação de container tipo alojamento - área mínima de 13,80 m²</v>
          </cell>
          <cell r="C178" t="str">
            <v>UNMES</v>
          </cell>
          <cell r="D178">
            <v>488.37</v>
          </cell>
          <cell r="E178">
            <v>65.709999999999994</v>
          </cell>
          <cell r="F178">
            <v>554.08000000000004</v>
          </cell>
        </row>
        <row r="179">
          <cell r="A179" t="str">
            <v>02.02.130</v>
          </cell>
          <cell r="B179" t="str">
            <v>Locação de container tipo escritório com 1 vaso sanitário, 1 lavatório e 1 ponto para chuveiro - área mínima de 13,80 m²</v>
          </cell>
          <cell r="C179" t="str">
            <v>UNMES</v>
          </cell>
          <cell r="D179">
            <v>800.11</v>
          </cell>
          <cell r="E179">
            <v>110.18</v>
          </cell>
          <cell r="F179">
            <v>910.29</v>
          </cell>
        </row>
        <row r="180">
          <cell r="A180" t="str">
            <v>02.02.140</v>
          </cell>
          <cell r="B180" t="str">
            <v>Locação de container tipo sanitário com 2 vasos sanitários, 2 lavatórios, 2 mictórios e 4 pontos para chuveiro - área mínima de 13,80 m²</v>
          </cell>
          <cell r="C180" t="str">
            <v>UNMES</v>
          </cell>
          <cell r="D180">
            <v>704.21</v>
          </cell>
          <cell r="E180">
            <v>110.18</v>
          </cell>
          <cell r="F180">
            <v>814.39</v>
          </cell>
        </row>
        <row r="181">
          <cell r="A181" t="str">
            <v>02.02.150</v>
          </cell>
          <cell r="B181" t="str">
            <v>Locação de container tipo depósito - área mínima de 13,80 m²</v>
          </cell>
          <cell r="C181" t="str">
            <v>UNMES</v>
          </cell>
          <cell r="D181">
            <v>476.05</v>
          </cell>
          <cell r="E181">
            <v>65.709999999999994</v>
          </cell>
          <cell r="F181">
            <v>541.76</v>
          </cell>
        </row>
        <row r="182">
          <cell r="A182" t="str">
            <v>02.02.160</v>
          </cell>
          <cell r="B182" t="str">
            <v>Locação de container tipo guarita - área mínima de 4,60 m²</v>
          </cell>
          <cell r="C182" t="str">
            <v>UNMES</v>
          </cell>
          <cell r="D182">
            <v>373.67</v>
          </cell>
          <cell r="E182">
            <v>21.9</v>
          </cell>
          <cell r="F182">
            <v>395.57</v>
          </cell>
        </row>
        <row r="183">
          <cell r="A183" t="str">
            <v>02.03</v>
          </cell>
          <cell r="B183" t="str">
            <v>Tapume, vedacao e protecoes diversas</v>
          </cell>
          <cell r="C183">
            <v>0</v>
          </cell>
          <cell r="D183">
            <v>0</v>
          </cell>
          <cell r="E183">
            <v>0</v>
          </cell>
          <cell r="F183">
            <v>0</v>
          </cell>
        </row>
        <row r="184">
          <cell r="A184" t="str">
            <v>02.03.030</v>
          </cell>
          <cell r="B184" t="str">
            <v>Proteção de superfícies em geral com plástico bolha</v>
          </cell>
          <cell r="C184" t="str">
            <v>M2</v>
          </cell>
          <cell r="D184">
            <v>0.45</v>
          </cell>
          <cell r="E184">
            <v>1.61</v>
          </cell>
          <cell r="F184">
            <v>2.06</v>
          </cell>
        </row>
        <row r="185">
          <cell r="A185" t="str">
            <v>02.03.060</v>
          </cell>
          <cell r="B185" t="str">
            <v>Proteção de fachada com tela de nylon</v>
          </cell>
          <cell r="C185" t="str">
            <v>M2</v>
          </cell>
          <cell r="D185">
            <v>3.72</v>
          </cell>
          <cell r="E185">
            <v>15.88</v>
          </cell>
          <cell r="F185">
            <v>19.600000000000001</v>
          </cell>
        </row>
        <row r="186">
          <cell r="A186" t="str">
            <v>02.03.080</v>
          </cell>
          <cell r="B186" t="str">
            <v>Fechamento provisório de vãos em chapa de madeira compensada</v>
          </cell>
          <cell r="C186" t="str">
            <v>M2</v>
          </cell>
          <cell r="D186">
            <v>11.61</v>
          </cell>
          <cell r="E186">
            <v>22.64</v>
          </cell>
          <cell r="F186">
            <v>34.25</v>
          </cell>
        </row>
        <row r="187">
          <cell r="A187" t="str">
            <v>02.03.110</v>
          </cell>
          <cell r="B187" t="str">
            <v>Tapume móvel para fechamento de áreas</v>
          </cell>
          <cell r="C187" t="str">
            <v>M2</v>
          </cell>
          <cell r="D187">
            <v>34.93</v>
          </cell>
          <cell r="E187">
            <v>41.88</v>
          </cell>
          <cell r="F187">
            <v>76.81</v>
          </cell>
        </row>
        <row r="188">
          <cell r="A188" t="str">
            <v>02.03.120</v>
          </cell>
          <cell r="B188" t="str">
            <v>Tapume fixo para fechamento de áreas, com portão</v>
          </cell>
          <cell r="C188" t="str">
            <v>M2</v>
          </cell>
          <cell r="D188">
            <v>34.93</v>
          </cell>
          <cell r="E188">
            <v>41.59</v>
          </cell>
          <cell r="F188">
            <v>76.52</v>
          </cell>
        </row>
        <row r="189">
          <cell r="A189" t="str">
            <v>02.03.200</v>
          </cell>
          <cell r="B189" t="str">
            <v>Locação de quadros metálicos para plataforma de proteção, inclusive o madeiramento</v>
          </cell>
          <cell r="C189" t="str">
            <v>M2MES</v>
          </cell>
          <cell r="D189">
            <v>27.34</v>
          </cell>
          <cell r="E189">
            <v>0.8</v>
          </cell>
          <cell r="F189">
            <v>28.14</v>
          </cell>
        </row>
        <row r="190">
          <cell r="A190" t="str">
            <v>02.03.240</v>
          </cell>
          <cell r="B190" t="str">
            <v>Proteção de piso com tecido de aniagem e gesso</v>
          </cell>
          <cell r="C190" t="str">
            <v>M2</v>
          </cell>
          <cell r="D190">
            <v>9.16</v>
          </cell>
          <cell r="E190">
            <v>3.22</v>
          </cell>
          <cell r="F190">
            <v>12.38</v>
          </cell>
        </row>
        <row r="191">
          <cell r="A191" t="str">
            <v>02.03.250</v>
          </cell>
          <cell r="B191" t="str">
            <v>Tapume fixo em painel OSB - espessura 8 mm</v>
          </cell>
          <cell r="C191" t="str">
            <v>M2</v>
          </cell>
          <cell r="D191">
            <v>49.36</v>
          </cell>
          <cell r="E191">
            <v>30.69</v>
          </cell>
          <cell r="F191">
            <v>80.05</v>
          </cell>
        </row>
        <row r="192">
          <cell r="A192" t="str">
            <v>02.03.260</v>
          </cell>
          <cell r="B192" t="str">
            <v>Tapume fixo em painel OSB - espessura 10 mm</v>
          </cell>
          <cell r="C192" t="str">
            <v>M2</v>
          </cell>
          <cell r="D192">
            <v>54.35</v>
          </cell>
          <cell r="E192">
            <v>30.69</v>
          </cell>
          <cell r="F192">
            <v>85.04</v>
          </cell>
        </row>
        <row r="193">
          <cell r="A193" t="str">
            <v>02.03.270</v>
          </cell>
          <cell r="B193" t="str">
            <v>Tapume fixo em painel OSB - espessura 12 mm</v>
          </cell>
          <cell r="C193" t="str">
            <v>M2</v>
          </cell>
          <cell r="D193">
            <v>59.5</v>
          </cell>
          <cell r="E193">
            <v>30.69</v>
          </cell>
          <cell r="F193">
            <v>90.19</v>
          </cell>
        </row>
        <row r="194">
          <cell r="A194" t="str">
            <v>02.03.500</v>
          </cell>
          <cell r="B194" t="str">
            <v>Proteção em madeira e lona plástica para equipamento mecânico ou informática - para obras de reforma</v>
          </cell>
          <cell r="C194" t="str">
            <v>M3</v>
          </cell>
          <cell r="D194">
            <v>31.17</v>
          </cell>
          <cell r="E194">
            <v>35.409999999999997</v>
          </cell>
          <cell r="F194">
            <v>66.58</v>
          </cell>
        </row>
        <row r="195">
          <cell r="A195" t="str">
            <v>02.05</v>
          </cell>
          <cell r="B195" t="str">
            <v>Andaime e balancim</v>
          </cell>
          <cell r="C195">
            <v>0</v>
          </cell>
          <cell r="D195">
            <v>0</v>
          </cell>
          <cell r="E195">
            <v>0</v>
          </cell>
          <cell r="F195">
            <v>0</v>
          </cell>
        </row>
        <row r="196">
          <cell r="A196" t="str">
            <v>02.05.060</v>
          </cell>
          <cell r="B196" t="str">
            <v>Montagem e desmontagem de andaime torre metálica com altura até 10 m</v>
          </cell>
          <cell r="C196" t="str">
            <v>M</v>
          </cell>
          <cell r="D196">
            <v>0</v>
          </cell>
          <cell r="E196">
            <v>9.82</v>
          </cell>
          <cell r="F196">
            <v>9.82</v>
          </cell>
        </row>
        <row r="197">
          <cell r="A197" t="str">
            <v>02.05.080</v>
          </cell>
          <cell r="B197" t="str">
            <v>Montagem e desmontagem de andaime torre metálica com altura superior a 10 m</v>
          </cell>
          <cell r="C197" t="str">
            <v>M</v>
          </cell>
          <cell r="D197">
            <v>0</v>
          </cell>
          <cell r="E197">
            <v>24.8</v>
          </cell>
          <cell r="F197">
            <v>24.8</v>
          </cell>
        </row>
        <row r="198">
          <cell r="A198" t="str">
            <v>02.05.090</v>
          </cell>
          <cell r="B198" t="str">
            <v>Montagem e desmontagem de andaime tubular fachadeiro com altura até 10 m</v>
          </cell>
          <cell r="C198" t="str">
            <v>M2</v>
          </cell>
          <cell r="D198">
            <v>0</v>
          </cell>
          <cell r="E198">
            <v>9.82</v>
          </cell>
          <cell r="F198">
            <v>9.82</v>
          </cell>
        </row>
        <row r="199">
          <cell r="A199" t="str">
            <v>02.05.100</v>
          </cell>
          <cell r="B199" t="str">
            <v>Montagem e desmontagem de andaime tubular fachadeiro com altura superior a 10 m</v>
          </cell>
          <cell r="C199" t="str">
            <v>M2</v>
          </cell>
          <cell r="D199">
            <v>0</v>
          </cell>
          <cell r="E199">
            <v>24.8</v>
          </cell>
          <cell r="F199">
            <v>24.8</v>
          </cell>
        </row>
        <row r="200">
          <cell r="A200" t="str">
            <v>02.05.195</v>
          </cell>
          <cell r="B200" t="str">
            <v>Balancim elétrico tipo plataforma para transporte vertical, com altura até 60 m</v>
          </cell>
          <cell r="C200" t="str">
            <v>UNMES</v>
          </cell>
          <cell r="D200">
            <v>1433.77</v>
          </cell>
          <cell r="E200">
            <v>0</v>
          </cell>
          <cell r="F200">
            <v>1433.77</v>
          </cell>
        </row>
        <row r="201">
          <cell r="A201" t="str">
            <v>02.05.202</v>
          </cell>
          <cell r="B201" t="str">
            <v>Andaime torre metálico (1,5 x 1,5 m) com piso metálico</v>
          </cell>
          <cell r="C201" t="str">
            <v>MXMES</v>
          </cell>
          <cell r="D201">
            <v>14.86</v>
          </cell>
          <cell r="E201">
            <v>3.86</v>
          </cell>
          <cell r="F201">
            <v>18.72</v>
          </cell>
        </row>
        <row r="202">
          <cell r="A202" t="str">
            <v>02.05.212</v>
          </cell>
          <cell r="B202" t="str">
            <v>Andaime tubular fachadeiro com piso metálico e sapatas ajustáveis</v>
          </cell>
          <cell r="C202" t="str">
            <v>M2MES</v>
          </cell>
          <cell r="D202">
            <v>6.86</v>
          </cell>
          <cell r="E202">
            <v>3.86</v>
          </cell>
          <cell r="F202">
            <v>10.72</v>
          </cell>
        </row>
        <row r="203">
          <cell r="A203" t="str">
            <v>02.06</v>
          </cell>
          <cell r="B203" t="str">
            <v>Alocacao de equipe, equipamento e ferramental</v>
          </cell>
          <cell r="C203">
            <v>0</v>
          </cell>
          <cell r="D203">
            <v>0</v>
          </cell>
          <cell r="E203">
            <v>0</v>
          </cell>
          <cell r="F203">
            <v>0</v>
          </cell>
        </row>
        <row r="204">
          <cell r="A204" t="str">
            <v>02.06.030</v>
          </cell>
          <cell r="B204" t="str">
            <v>Locação de plataforma elevatória articulada, com altura aproximada de 12,5m, capacidade de carga de 227 kg, elétrica</v>
          </cell>
          <cell r="C204" t="str">
            <v>UNMES</v>
          </cell>
          <cell r="D204">
            <v>6457.86</v>
          </cell>
          <cell r="E204">
            <v>2754.9</v>
          </cell>
          <cell r="F204">
            <v>9212.76</v>
          </cell>
        </row>
        <row r="205">
          <cell r="A205" t="str">
            <v>02.06.040</v>
          </cell>
          <cell r="B205" t="str">
            <v>Locação de plataforma elevatória articulada, com altura aproximada de 20 m, capacidade de carga de 227 kg, diesel</v>
          </cell>
          <cell r="C205" t="str">
            <v>UNMES</v>
          </cell>
          <cell r="D205">
            <v>12095.67</v>
          </cell>
          <cell r="E205">
            <v>2754.9</v>
          </cell>
          <cell r="F205">
            <v>14850.57</v>
          </cell>
        </row>
        <row r="206">
          <cell r="A206" t="str">
            <v>02.08</v>
          </cell>
          <cell r="B206" t="str">
            <v>Sinalizacao de obra</v>
          </cell>
          <cell r="C206">
            <v>0</v>
          </cell>
          <cell r="D206">
            <v>0</v>
          </cell>
          <cell r="E206">
            <v>0</v>
          </cell>
          <cell r="F206">
            <v>0</v>
          </cell>
        </row>
        <row r="207">
          <cell r="A207" t="str">
            <v>02.08.020</v>
          </cell>
          <cell r="B207" t="str">
            <v>Placa de identificação para obra</v>
          </cell>
          <cell r="C207" t="str">
            <v>M2</v>
          </cell>
          <cell r="D207">
            <v>538.16</v>
          </cell>
          <cell r="E207">
            <v>73.92</v>
          </cell>
          <cell r="F207">
            <v>612.08000000000004</v>
          </cell>
        </row>
        <row r="208">
          <cell r="A208" t="str">
            <v>02.08.040</v>
          </cell>
          <cell r="B208" t="str">
            <v>Placa em lona com impressão digital e requadro em metalon</v>
          </cell>
          <cell r="C208" t="str">
            <v>M2</v>
          </cell>
          <cell r="D208">
            <v>315.58999999999997</v>
          </cell>
          <cell r="E208">
            <v>20.91</v>
          </cell>
          <cell r="F208">
            <v>336.5</v>
          </cell>
        </row>
        <row r="209">
          <cell r="A209" t="str">
            <v>02.08.050</v>
          </cell>
          <cell r="B209" t="str">
            <v>Placa em lona com impressão digital e estrutura em madeira</v>
          </cell>
          <cell r="C209" t="str">
            <v>M2</v>
          </cell>
          <cell r="D209">
            <v>102.43</v>
          </cell>
          <cell r="E209">
            <v>41.17</v>
          </cell>
          <cell r="F209">
            <v>143.6</v>
          </cell>
        </row>
        <row r="210">
          <cell r="A210" t="str">
            <v>02.09</v>
          </cell>
          <cell r="B210" t="str">
            <v>Limpeza de terreno</v>
          </cell>
          <cell r="C210">
            <v>0</v>
          </cell>
          <cell r="D210">
            <v>0</v>
          </cell>
          <cell r="E210">
            <v>0</v>
          </cell>
          <cell r="F210">
            <v>0</v>
          </cell>
        </row>
        <row r="211">
          <cell r="A211" t="str">
            <v>02.09.030</v>
          </cell>
          <cell r="B211" t="str">
            <v>Limpeza manual do terreno, inclusive troncos até 5 cm de diâmetro, com caminhão à disposição dentro da obra, até o raio de 1 km</v>
          </cell>
          <cell r="C211" t="str">
            <v>M2</v>
          </cell>
          <cell r="D211">
            <v>1.62</v>
          </cell>
          <cell r="E211">
            <v>4.0199999999999996</v>
          </cell>
          <cell r="F211">
            <v>5.64</v>
          </cell>
        </row>
        <row r="212">
          <cell r="A212" t="str">
            <v>02.09.040</v>
          </cell>
          <cell r="B212" t="str">
            <v>Limpeza mecanizada do terreno, inclusive troncos até 15 cm de diâmetro, com caminhão à disposição dentro e fora da obra, com transporte no raio de até 1 km</v>
          </cell>
          <cell r="C212" t="str">
            <v>M2</v>
          </cell>
          <cell r="D212">
            <v>2.4700000000000002</v>
          </cell>
          <cell r="E212">
            <v>0.13</v>
          </cell>
          <cell r="F212">
            <v>2.6</v>
          </cell>
        </row>
        <row r="213">
          <cell r="A213" t="str">
            <v>02.09.130</v>
          </cell>
          <cell r="B213" t="str">
            <v>Limpeza mecanizada do terreno, inclusive troncos com diâmetro acima de 15 cm até 50 cm, com caminhão à disposição dentro da obra, até o raio de 1 km</v>
          </cell>
          <cell r="C213" t="str">
            <v>M2</v>
          </cell>
          <cell r="D213">
            <v>2.64</v>
          </cell>
          <cell r="E213">
            <v>0.13</v>
          </cell>
          <cell r="F213">
            <v>2.77</v>
          </cell>
        </row>
        <row r="214">
          <cell r="A214" t="str">
            <v>02.09.150</v>
          </cell>
          <cell r="B214" t="str">
            <v>Corte e derrubada de eucalipto (1° corte) - idade até 4 anos</v>
          </cell>
          <cell r="C214" t="str">
            <v>M3</v>
          </cell>
          <cell r="D214">
            <v>53.68</v>
          </cell>
          <cell r="E214">
            <v>7.24</v>
          </cell>
          <cell r="F214">
            <v>60.92</v>
          </cell>
        </row>
        <row r="215">
          <cell r="A215" t="str">
            <v>02.09.160</v>
          </cell>
          <cell r="B215" t="str">
            <v>Corte e derrubada de eucalipto (1° corte) - idade acima de 4 anos</v>
          </cell>
          <cell r="C215" t="str">
            <v>M3</v>
          </cell>
          <cell r="D215">
            <v>63.22</v>
          </cell>
          <cell r="E215">
            <v>8.5299999999999994</v>
          </cell>
          <cell r="F215">
            <v>71.75</v>
          </cell>
        </row>
        <row r="216">
          <cell r="A216" t="str">
            <v>02.10</v>
          </cell>
          <cell r="B216" t="str">
            <v>Locacao de obra</v>
          </cell>
          <cell r="C216">
            <v>0</v>
          </cell>
          <cell r="D216">
            <v>0</v>
          </cell>
          <cell r="E216">
            <v>0</v>
          </cell>
          <cell r="F216">
            <v>0</v>
          </cell>
        </row>
        <row r="217">
          <cell r="A217" t="str">
            <v>02.10.020</v>
          </cell>
          <cell r="B217" t="str">
            <v>Locação de obra de edificação</v>
          </cell>
          <cell r="C217" t="str">
            <v>M2</v>
          </cell>
          <cell r="D217">
            <v>6.54</v>
          </cell>
          <cell r="E217">
            <v>4.6399999999999997</v>
          </cell>
          <cell r="F217">
            <v>11.18</v>
          </cell>
        </row>
        <row r="218">
          <cell r="A218" t="str">
            <v>02.10.040</v>
          </cell>
          <cell r="B218" t="str">
            <v>Locação de rede de canalização</v>
          </cell>
          <cell r="C218" t="str">
            <v>M</v>
          </cell>
          <cell r="D218">
            <v>0.72</v>
          </cell>
          <cell r="E218">
            <v>0.33</v>
          </cell>
          <cell r="F218">
            <v>1.05</v>
          </cell>
        </row>
        <row r="219">
          <cell r="A219" t="str">
            <v>02.10.050</v>
          </cell>
          <cell r="B219" t="str">
            <v>Locação para muros, cercas e alambrados</v>
          </cell>
          <cell r="C219" t="str">
            <v>M</v>
          </cell>
          <cell r="D219">
            <v>0.72</v>
          </cell>
          <cell r="E219">
            <v>0.33</v>
          </cell>
          <cell r="F219">
            <v>1.05</v>
          </cell>
        </row>
        <row r="220">
          <cell r="A220" t="str">
            <v>02.10.060</v>
          </cell>
          <cell r="B220" t="str">
            <v>Locação de vias, calçadas, tanques e lagoas</v>
          </cell>
          <cell r="C220" t="str">
            <v>M2</v>
          </cell>
          <cell r="D220">
            <v>0.72</v>
          </cell>
          <cell r="E220">
            <v>0.66</v>
          </cell>
          <cell r="F220">
            <v>1.38</v>
          </cell>
        </row>
        <row r="221">
          <cell r="A221" t="str">
            <v>03</v>
          </cell>
          <cell r="B221" t="str">
            <v>DEMOLICAO SEM REAPROVEITAMENTO</v>
          </cell>
          <cell r="C221">
            <v>0</v>
          </cell>
          <cell r="D221">
            <v>0</v>
          </cell>
          <cell r="E221">
            <v>0</v>
          </cell>
          <cell r="F221">
            <v>0</v>
          </cell>
        </row>
        <row r="222">
          <cell r="A222" t="str">
            <v>03.01</v>
          </cell>
          <cell r="B222" t="str">
            <v>Demolicao de concreto, lastro, mistura e afins</v>
          </cell>
          <cell r="C222">
            <v>0</v>
          </cell>
          <cell r="D222">
            <v>0</v>
          </cell>
          <cell r="E222">
            <v>0</v>
          </cell>
          <cell r="F222">
            <v>0</v>
          </cell>
        </row>
        <row r="223">
          <cell r="A223" t="str">
            <v>03.01.020</v>
          </cell>
          <cell r="B223" t="str">
            <v>Demolição manual de concreto simples</v>
          </cell>
          <cell r="C223" t="str">
            <v>M3</v>
          </cell>
          <cell r="D223">
            <v>0</v>
          </cell>
          <cell r="E223">
            <v>176.99</v>
          </cell>
          <cell r="F223">
            <v>176.99</v>
          </cell>
        </row>
        <row r="224">
          <cell r="A224" t="str">
            <v>03.01.040</v>
          </cell>
          <cell r="B224" t="str">
            <v>Demolição manual de concreto armado</v>
          </cell>
          <cell r="C224" t="str">
            <v>M3</v>
          </cell>
          <cell r="D224">
            <v>0</v>
          </cell>
          <cell r="E224">
            <v>321.8</v>
          </cell>
          <cell r="F224">
            <v>321.8</v>
          </cell>
        </row>
        <row r="225">
          <cell r="A225" t="str">
            <v>03.01.060</v>
          </cell>
          <cell r="B225" t="str">
            <v>Demolição manual de lajes pré-moldadas, incluindo revestimento</v>
          </cell>
          <cell r="C225" t="str">
            <v>M2</v>
          </cell>
          <cell r="D225">
            <v>0</v>
          </cell>
          <cell r="E225">
            <v>24.14</v>
          </cell>
          <cell r="F225">
            <v>24.14</v>
          </cell>
        </row>
        <row r="226">
          <cell r="A226" t="str">
            <v>03.01.200</v>
          </cell>
          <cell r="B226" t="str">
            <v>Demolição mecanizada de concreto armado, inclusive fragmentação, carregamento, transporte até 1 quilômetro e descarregamento</v>
          </cell>
          <cell r="C226" t="str">
            <v>M3</v>
          </cell>
          <cell r="D226">
            <v>316.97000000000003</v>
          </cell>
          <cell r="E226">
            <v>96.54</v>
          </cell>
          <cell r="F226">
            <v>413.51</v>
          </cell>
        </row>
        <row r="227">
          <cell r="A227" t="str">
            <v>03.01.210</v>
          </cell>
          <cell r="B227" t="str">
            <v>Demolição mecanizada de concreto armado, inclusive fragmentação e acomodação do material</v>
          </cell>
          <cell r="C227" t="str">
            <v>M3</v>
          </cell>
          <cell r="D227">
            <v>303.74</v>
          </cell>
          <cell r="E227">
            <v>96.54</v>
          </cell>
          <cell r="F227">
            <v>400.28</v>
          </cell>
        </row>
        <row r="228">
          <cell r="A228" t="str">
            <v>03.01.220</v>
          </cell>
          <cell r="B228" t="str">
            <v>Demolição mecanizada de concreto simples, inclusive fragmentação, carregamento, transporte até 1 quilômetro e descarregamento</v>
          </cell>
          <cell r="C228" t="str">
            <v>M3</v>
          </cell>
          <cell r="D228">
            <v>165.1</v>
          </cell>
          <cell r="E228">
            <v>64.36</v>
          </cell>
          <cell r="F228">
            <v>229.46</v>
          </cell>
        </row>
        <row r="229">
          <cell r="A229" t="str">
            <v>03.01.230</v>
          </cell>
          <cell r="B229" t="str">
            <v>Demolição mecanizada de concreto simples, inclusive fragmentação e acomodação do material</v>
          </cell>
          <cell r="C229" t="str">
            <v>M3</v>
          </cell>
          <cell r="D229">
            <v>151.87</v>
          </cell>
          <cell r="E229">
            <v>64.36</v>
          </cell>
          <cell r="F229">
            <v>216.23</v>
          </cell>
        </row>
        <row r="230">
          <cell r="A230" t="str">
            <v>03.01.240</v>
          </cell>
          <cell r="B230" t="str">
            <v>Demolição mecanizada de pavimento ou piso em concreto, inclusive fragmentação, carregamento, transporte até 1 quilômetro e descarregamento</v>
          </cell>
          <cell r="C230" t="str">
            <v>M2</v>
          </cell>
          <cell r="D230">
            <v>16.23</v>
          </cell>
          <cell r="E230">
            <v>6.44</v>
          </cell>
          <cell r="F230">
            <v>22.67</v>
          </cell>
        </row>
        <row r="231">
          <cell r="A231" t="str">
            <v>03.01.250</v>
          </cell>
          <cell r="B231" t="str">
            <v>Demolição mecanizada de pavimento ou piso em concreto, inclusive fragmentação e acomodação do material</v>
          </cell>
          <cell r="C231" t="str">
            <v>M2</v>
          </cell>
          <cell r="D231">
            <v>15.19</v>
          </cell>
          <cell r="E231">
            <v>6.44</v>
          </cell>
          <cell r="F231">
            <v>21.63</v>
          </cell>
        </row>
        <row r="232">
          <cell r="A232" t="str">
            <v>03.01.260</v>
          </cell>
          <cell r="B232" t="str">
            <v>Demolição mecanizada de sarjeta ou sarjetão, inclusive fragmentação, carregamento, transporte até 1 quilômetro e descarregamento</v>
          </cell>
          <cell r="C232" t="str">
            <v>M3</v>
          </cell>
          <cell r="D232">
            <v>162.30000000000001</v>
          </cell>
          <cell r="E232">
            <v>64.36</v>
          </cell>
          <cell r="F232">
            <v>226.66</v>
          </cell>
        </row>
        <row r="233">
          <cell r="A233" t="str">
            <v>03.01.270</v>
          </cell>
          <cell r="B233" t="str">
            <v>Demolição mecanizada de sarjeta ou sarjetão, inclusive fragmentação e acomodação do material</v>
          </cell>
          <cell r="C233" t="str">
            <v>M3</v>
          </cell>
          <cell r="D233">
            <v>151.87</v>
          </cell>
          <cell r="E233">
            <v>64.36</v>
          </cell>
          <cell r="F233">
            <v>216.23</v>
          </cell>
        </row>
        <row r="234">
          <cell r="A234" t="str">
            <v>03.02</v>
          </cell>
          <cell r="B234" t="str">
            <v>Demolicao de alvenaria</v>
          </cell>
          <cell r="C234">
            <v>0</v>
          </cell>
          <cell r="D234">
            <v>0</v>
          </cell>
          <cell r="E234">
            <v>0</v>
          </cell>
          <cell r="F234">
            <v>0</v>
          </cell>
        </row>
        <row r="235">
          <cell r="A235" t="str">
            <v>03.02.020</v>
          </cell>
          <cell r="B235" t="str">
            <v>Demolição manual de alvenaria de fundação/embasamento</v>
          </cell>
          <cell r="C235" t="str">
            <v>M3</v>
          </cell>
          <cell r="D235">
            <v>0</v>
          </cell>
          <cell r="E235">
            <v>96.54</v>
          </cell>
          <cell r="F235">
            <v>96.54</v>
          </cell>
        </row>
        <row r="236">
          <cell r="A236" t="str">
            <v>03.02.040</v>
          </cell>
          <cell r="B236" t="str">
            <v>Demolição manual de alvenaria de elevação ou elemento vazado, incluindo revestimento</v>
          </cell>
          <cell r="C236" t="str">
            <v>M3</v>
          </cell>
          <cell r="D236">
            <v>0</v>
          </cell>
          <cell r="E236">
            <v>64.36</v>
          </cell>
          <cell r="F236">
            <v>64.36</v>
          </cell>
        </row>
        <row r="237">
          <cell r="A237" t="str">
            <v>03.03</v>
          </cell>
          <cell r="B237" t="str">
            <v>Demolicao de revestimento em massa</v>
          </cell>
          <cell r="C237">
            <v>0</v>
          </cell>
          <cell r="D237">
            <v>0</v>
          </cell>
          <cell r="E237">
            <v>0</v>
          </cell>
          <cell r="F237">
            <v>0</v>
          </cell>
        </row>
        <row r="238">
          <cell r="A238" t="str">
            <v>03.03.020</v>
          </cell>
          <cell r="B238" t="str">
            <v>Apicoamento manual de piso, parede ou teto</v>
          </cell>
          <cell r="C238" t="str">
            <v>M2</v>
          </cell>
          <cell r="D238">
            <v>0</v>
          </cell>
          <cell r="E238">
            <v>2.41</v>
          </cell>
          <cell r="F238">
            <v>2.41</v>
          </cell>
        </row>
        <row r="239">
          <cell r="A239" t="str">
            <v>03.03.040</v>
          </cell>
          <cell r="B239" t="str">
            <v>Demolição manual de revestimento em massa de parede ou teto</v>
          </cell>
          <cell r="C239" t="str">
            <v>M2</v>
          </cell>
          <cell r="D239">
            <v>0</v>
          </cell>
          <cell r="E239">
            <v>4.83</v>
          </cell>
          <cell r="F239">
            <v>4.83</v>
          </cell>
        </row>
        <row r="240">
          <cell r="A240" t="str">
            <v>03.03.060</v>
          </cell>
          <cell r="B240" t="str">
            <v>Demolição manual de revestimento em massa de piso</v>
          </cell>
          <cell r="C240" t="str">
            <v>M2</v>
          </cell>
          <cell r="D240">
            <v>0</v>
          </cell>
          <cell r="E240">
            <v>8.0500000000000007</v>
          </cell>
          <cell r="F240">
            <v>8.0500000000000007</v>
          </cell>
        </row>
        <row r="241">
          <cell r="A241" t="str">
            <v>03.04</v>
          </cell>
          <cell r="B241" t="str">
            <v>Demolicao de revestimento ceramico e ladrilho hidraulico</v>
          </cell>
          <cell r="C241">
            <v>0</v>
          </cell>
          <cell r="D241">
            <v>0</v>
          </cell>
          <cell r="E241">
            <v>0</v>
          </cell>
          <cell r="F241">
            <v>0</v>
          </cell>
        </row>
        <row r="242">
          <cell r="A242" t="str">
            <v>03.04.020</v>
          </cell>
          <cell r="B242" t="str">
            <v>Demolição manual de revestimento cerâmico, incluindo a base</v>
          </cell>
          <cell r="C242" t="str">
            <v>M2</v>
          </cell>
          <cell r="D242">
            <v>0</v>
          </cell>
          <cell r="E242">
            <v>9.65</v>
          </cell>
          <cell r="F242">
            <v>9.65</v>
          </cell>
        </row>
        <row r="243">
          <cell r="A243" t="str">
            <v>03.04.030</v>
          </cell>
          <cell r="B243" t="str">
            <v>Demolição manual de revestimento em ladrilho hidráulico, incluindo a base</v>
          </cell>
          <cell r="C243" t="str">
            <v>M2</v>
          </cell>
          <cell r="D243">
            <v>0</v>
          </cell>
          <cell r="E243">
            <v>8.0500000000000007</v>
          </cell>
          <cell r="F243">
            <v>8.0500000000000007</v>
          </cell>
        </row>
        <row r="244">
          <cell r="A244" t="str">
            <v>03.04.040</v>
          </cell>
          <cell r="B244" t="str">
            <v>Demolição manual de rodapé, soleira ou peitoril, em material cerâmico e/ou ladrilho hidráulico, incluindo a base</v>
          </cell>
          <cell r="C244" t="str">
            <v>M</v>
          </cell>
          <cell r="D244">
            <v>0</v>
          </cell>
          <cell r="E244">
            <v>2.41</v>
          </cell>
          <cell r="F244">
            <v>2.41</v>
          </cell>
        </row>
        <row r="245">
          <cell r="A245" t="str">
            <v>03.05</v>
          </cell>
          <cell r="B245" t="str">
            <v>Demolicao de revestimento sintetico</v>
          </cell>
          <cell r="C245">
            <v>0</v>
          </cell>
          <cell r="D245">
            <v>0</v>
          </cell>
          <cell r="E245">
            <v>0</v>
          </cell>
          <cell r="F245">
            <v>0</v>
          </cell>
        </row>
        <row r="246">
          <cell r="A246" t="str">
            <v>03.05.020</v>
          </cell>
          <cell r="B246" t="str">
            <v>Demolição manual de revestimento sintético, incluindo a base</v>
          </cell>
          <cell r="C246" t="str">
            <v>M2</v>
          </cell>
          <cell r="D246">
            <v>0</v>
          </cell>
          <cell r="E246">
            <v>6.44</v>
          </cell>
          <cell r="F246">
            <v>6.44</v>
          </cell>
        </row>
        <row r="247">
          <cell r="A247" t="str">
            <v>03.06</v>
          </cell>
          <cell r="B247" t="str">
            <v>Demolicao de revestimento em pedra e blocos macicos</v>
          </cell>
          <cell r="C247">
            <v>0</v>
          </cell>
          <cell r="D247">
            <v>0</v>
          </cell>
          <cell r="E247">
            <v>0</v>
          </cell>
          <cell r="F247">
            <v>0</v>
          </cell>
        </row>
        <row r="248">
          <cell r="A248" t="str">
            <v>03.06.050</v>
          </cell>
          <cell r="B248" t="str">
            <v>Desmonte (levantamento) mecanizado de pavimento em paralelepípedo ou lajota de concreto, inclusive carregamento, transporte até 1 quilômetro e descarregamento</v>
          </cell>
          <cell r="C248" t="str">
            <v>M2</v>
          </cell>
          <cell r="D248">
            <v>10.61</v>
          </cell>
          <cell r="E248">
            <v>8.0500000000000007</v>
          </cell>
          <cell r="F248">
            <v>18.66</v>
          </cell>
        </row>
        <row r="249">
          <cell r="A249" t="str">
            <v>03.06.060</v>
          </cell>
          <cell r="B249" t="str">
            <v>Desmonte (levantamento) mecanizado de pavimento em paralelepípedo ou lajota de concreto, inclusive acomodação do material</v>
          </cell>
          <cell r="C249" t="str">
            <v>M2</v>
          </cell>
          <cell r="D249">
            <v>1.01</v>
          </cell>
          <cell r="E249">
            <v>8.0500000000000007</v>
          </cell>
          <cell r="F249">
            <v>9.06</v>
          </cell>
        </row>
        <row r="250">
          <cell r="A250" t="str">
            <v>03.07</v>
          </cell>
          <cell r="B250" t="str">
            <v>Demolicao de revestimento asfaltico</v>
          </cell>
          <cell r="C250">
            <v>0</v>
          </cell>
          <cell r="D250">
            <v>0</v>
          </cell>
          <cell r="E250">
            <v>0</v>
          </cell>
          <cell r="F250">
            <v>0</v>
          </cell>
        </row>
        <row r="251">
          <cell r="A251" t="str">
            <v>03.07.010</v>
          </cell>
          <cell r="B251" t="str">
            <v>Demolição (levantamento) mecanizada de pavimento asfáltico, inclusive carregamento, transporte até 1 quilômetro e descarregamento</v>
          </cell>
          <cell r="C251" t="str">
            <v>M2</v>
          </cell>
          <cell r="D251">
            <v>16.64</v>
          </cell>
          <cell r="E251">
            <v>3.22</v>
          </cell>
          <cell r="F251">
            <v>19.86</v>
          </cell>
        </row>
        <row r="252">
          <cell r="A252" t="str">
            <v>03.07.030</v>
          </cell>
          <cell r="B252" t="str">
            <v>Demolição (levantamento) mecanizada de pavimento asfáltico, inclusive fragmentação e acomodação do material</v>
          </cell>
          <cell r="C252" t="str">
            <v>M2</v>
          </cell>
          <cell r="D252">
            <v>15.19</v>
          </cell>
          <cell r="E252">
            <v>3.22</v>
          </cell>
          <cell r="F252">
            <v>18.41</v>
          </cell>
        </row>
        <row r="253">
          <cell r="A253" t="str">
            <v>03.07.050</v>
          </cell>
          <cell r="B253" t="str">
            <v>Fresagem de pavimento asfáltico com espessura até 5 cm, inclusive carregamento, transporte até 1 quilômetro e descarregamento</v>
          </cell>
          <cell r="C253" t="str">
            <v>M2</v>
          </cell>
          <cell r="D253">
            <v>6.48</v>
          </cell>
          <cell r="E253">
            <v>1.1299999999999999</v>
          </cell>
          <cell r="F253">
            <v>7.61</v>
          </cell>
        </row>
        <row r="254">
          <cell r="A254" t="str">
            <v>03.07.070</v>
          </cell>
          <cell r="B254" t="str">
            <v>Fresagem de pavimento asfáltico com espessura até 5 cm, inclusive acomodação do material</v>
          </cell>
          <cell r="C254" t="str">
            <v>M2</v>
          </cell>
          <cell r="D254">
            <v>4.88</v>
          </cell>
          <cell r="E254">
            <v>1.1299999999999999</v>
          </cell>
          <cell r="F254">
            <v>6.01</v>
          </cell>
        </row>
        <row r="255">
          <cell r="A255" t="str">
            <v>03.07.080</v>
          </cell>
          <cell r="B255" t="str">
            <v>Fresagem de pavimento asfáltico com espessura até 5 cm, inclusive remoção do material fresado até 10 quilômetros e varrição</v>
          </cell>
          <cell r="C255" t="str">
            <v>M2</v>
          </cell>
          <cell r="D255">
            <v>8.61</v>
          </cell>
          <cell r="E255">
            <v>0.48</v>
          </cell>
          <cell r="F255">
            <v>9.09</v>
          </cell>
        </row>
        <row r="256">
          <cell r="A256" t="str">
            <v>03.08</v>
          </cell>
          <cell r="B256" t="str">
            <v>Demolicao de forro / divisorias</v>
          </cell>
          <cell r="C256">
            <v>0</v>
          </cell>
          <cell r="D256">
            <v>0</v>
          </cell>
          <cell r="E256">
            <v>0</v>
          </cell>
          <cell r="F256">
            <v>0</v>
          </cell>
        </row>
        <row r="257">
          <cell r="A257" t="str">
            <v>03.08.020</v>
          </cell>
          <cell r="B257" t="str">
            <v>Demolição manual de forro em estuque, inclusive sistema de fixação/tarugamento</v>
          </cell>
          <cell r="C257" t="str">
            <v>M2</v>
          </cell>
          <cell r="D257">
            <v>0</v>
          </cell>
          <cell r="E257">
            <v>8.3699999999999992</v>
          </cell>
          <cell r="F257">
            <v>8.3699999999999992</v>
          </cell>
        </row>
        <row r="258">
          <cell r="A258" t="str">
            <v>03.08.040</v>
          </cell>
          <cell r="B258" t="str">
            <v>Demolição manual de forro qualquer, inclusive sistema de fixação/tarugamento</v>
          </cell>
          <cell r="C258" t="str">
            <v>M2</v>
          </cell>
          <cell r="D258">
            <v>0</v>
          </cell>
          <cell r="E258">
            <v>4.83</v>
          </cell>
          <cell r="F258">
            <v>4.83</v>
          </cell>
        </row>
        <row r="259">
          <cell r="A259" t="str">
            <v>03.08.060</v>
          </cell>
          <cell r="B259" t="str">
            <v>Demolição manual de forro em gesso, inclusive sistema de fixação</v>
          </cell>
          <cell r="C259" t="str">
            <v>M2</v>
          </cell>
          <cell r="D259">
            <v>0</v>
          </cell>
          <cell r="E259">
            <v>4.83</v>
          </cell>
          <cell r="F259">
            <v>4.83</v>
          </cell>
        </row>
        <row r="260">
          <cell r="A260" t="str">
            <v>03.08.200</v>
          </cell>
          <cell r="B260" t="str">
            <v>Demolição manual de painéis divisórias, inclusive montantes metálicos</v>
          </cell>
          <cell r="C260" t="str">
            <v>M2</v>
          </cell>
          <cell r="D260">
            <v>0</v>
          </cell>
          <cell r="E260">
            <v>5.31</v>
          </cell>
          <cell r="F260">
            <v>5.31</v>
          </cell>
        </row>
        <row r="261">
          <cell r="A261" t="str">
            <v>03.09</v>
          </cell>
          <cell r="B261" t="str">
            <v>Demolicao de impermeabilizacao e afins</v>
          </cell>
          <cell r="C261">
            <v>0</v>
          </cell>
          <cell r="D261">
            <v>0</v>
          </cell>
          <cell r="E261">
            <v>0</v>
          </cell>
          <cell r="F261">
            <v>0</v>
          </cell>
        </row>
        <row r="262">
          <cell r="A262" t="str">
            <v>03.09.020</v>
          </cell>
          <cell r="B262" t="str">
            <v>Demolição manual de camada impermeabilizante</v>
          </cell>
          <cell r="C262" t="str">
            <v>M2</v>
          </cell>
          <cell r="D262">
            <v>0</v>
          </cell>
          <cell r="E262">
            <v>12.95</v>
          </cell>
          <cell r="F262">
            <v>12.95</v>
          </cell>
        </row>
        <row r="263">
          <cell r="A263" t="str">
            <v>03.09.040</v>
          </cell>
          <cell r="B263" t="str">
            <v>Demolição manual de argamassa regularizante, isolante ou protetora e papel Kraft</v>
          </cell>
          <cell r="C263" t="str">
            <v>M2</v>
          </cell>
          <cell r="D263">
            <v>0</v>
          </cell>
          <cell r="E263">
            <v>15.52</v>
          </cell>
          <cell r="F263">
            <v>15.52</v>
          </cell>
        </row>
        <row r="264">
          <cell r="A264" t="str">
            <v>03.09.060</v>
          </cell>
          <cell r="B264" t="str">
            <v>Remoção manual de junta de dilatação ou retração, inclusive apoio</v>
          </cell>
          <cell r="C264" t="str">
            <v>M</v>
          </cell>
          <cell r="D264">
            <v>0</v>
          </cell>
          <cell r="E264">
            <v>5.18</v>
          </cell>
          <cell r="F264">
            <v>5.18</v>
          </cell>
        </row>
        <row r="265">
          <cell r="A265" t="str">
            <v>03.10</v>
          </cell>
          <cell r="B265" t="str">
            <v>Remocao de pintura</v>
          </cell>
          <cell r="C265">
            <v>0</v>
          </cell>
          <cell r="D265">
            <v>0</v>
          </cell>
          <cell r="E265">
            <v>0</v>
          </cell>
          <cell r="F265">
            <v>0</v>
          </cell>
        </row>
        <row r="266">
          <cell r="A266" t="str">
            <v>03.10.020</v>
          </cell>
          <cell r="B266" t="str">
            <v>Remoção de pintura em rodapé, baguete ou moldura com lixa</v>
          </cell>
          <cell r="C266" t="str">
            <v>M</v>
          </cell>
          <cell r="D266">
            <v>7.0000000000000007E-2</v>
          </cell>
          <cell r="E266">
            <v>1.01</v>
          </cell>
          <cell r="F266">
            <v>1.08</v>
          </cell>
        </row>
        <row r="267">
          <cell r="A267" t="str">
            <v>03.10.040</v>
          </cell>
          <cell r="B267" t="str">
            <v>Remoção de pintura em rodapé, baguete ou moldura com produto químico</v>
          </cell>
          <cell r="C267" t="str">
            <v>M</v>
          </cell>
          <cell r="D267">
            <v>0.56000000000000005</v>
          </cell>
          <cell r="E267">
            <v>1.01</v>
          </cell>
          <cell r="F267">
            <v>1.57</v>
          </cell>
        </row>
        <row r="268">
          <cell r="A268" t="str">
            <v>03.10.080</v>
          </cell>
          <cell r="B268" t="str">
            <v>Remoção de pintura em superfícies de madeira e/ou metálicas com produtos químicos</v>
          </cell>
          <cell r="C268" t="str">
            <v>M2</v>
          </cell>
          <cell r="D268">
            <v>2.82</v>
          </cell>
          <cell r="E268">
            <v>8.07</v>
          </cell>
          <cell r="F268">
            <v>10.89</v>
          </cell>
        </row>
        <row r="269">
          <cell r="A269" t="str">
            <v>03.10.100</v>
          </cell>
          <cell r="B269" t="str">
            <v>Remoção de pintura em superfícies de madeira e/ou metálicas com lixamento</v>
          </cell>
          <cell r="C269" t="str">
            <v>M2</v>
          </cell>
          <cell r="D269">
            <v>0.35</v>
          </cell>
          <cell r="E269">
            <v>6.05</v>
          </cell>
          <cell r="F269">
            <v>6.4</v>
          </cell>
        </row>
        <row r="270">
          <cell r="A270" t="str">
            <v>03.10.120</v>
          </cell>
          <cell r="B270" t="str">
            <v>Remoção de pintura em massa com produtos químicos</v>
          </cell>
          <cell r="C270" t="str">
            <v>M2</v>
          </cell>
          <cell r="D270">
            <v>2.82</v>
          </cell>
          <cell r="E270">
            <v>6.05</v>
          </cell>
          <cell r="F270">
            <v>8.8699999999999992</v>
          </cell>
        </row>
        <row r="271">
          <cell r="A271" t="str">
            <v>03.10.140</v>
          </cell>
          <cell r="B271" t="str">
            <v>Remoção de pintura em massa com lixamento</v>
          </cell>
          <cell r="C271" t="str">
            <v>M2</v>
          </cell>
          <cell r="D271">
            <v>0.35</v>
          </cell>
          <cell r="E271">
            <v>4.04</v>
          </cell>
          <cell r="F271">
            <v>4.3899999999999997</v>
          </cell>
        </row>
        <row r="272">
          <cell r="A272" t="str">
            <v>03.16</v>
          </cell>
          <cell r="B272" t="str">
            <v>Remocao de sinalizacao horizontal</v>
          </cell>
          <cell r="C272">
            <v>0</v>
          </cell>
          <cell r="D272">
            <v>0</v>
          </cell>
          <cell r="E272">
            <v>0</v>
          </cell>
          <cell r="F272">
            <v>0</v>
          </cell>
        </row>
        <row r="273">
          <cell r="A273" t="str">
            <v>03.16.010</v>
          </cell>
          <cell r="B273" t="str">
            <v>Remoção de sinalização horizontal existente</v>
          </cell>
          <cell r="C273" t="str">
            <v>M2</v>
          </cell>
          <cell r="D273">
            <v>93.44</v>
          </cell>
          <cell r="E273">
            <v>0</v>
          </cell>
          <cell r="F273">
            <v>93.44</v>
          </cell>
        </row>
        <row r="274">
          <cell r="A274" t="str">
            <v>03.16.011</v>
          </cell>
          <cell r="B274" t="str">
            <v>Remoção de tacha/tachões</v>
          </cell>
          <cell r="C274" t="str">
            <v>UN</v>
          </cell>
          <cell r="D274">
            <v>1.93</v>
          </cell>
          <cell r="E274">
            <v>7.14</v>
          </cell>
          <cell r="F274">
            <v>9.07</v>
          </cell>
        </row>
        <row r="275">
          <cell r="A275" t="str">
            <v>04</v>
          </cell>
          <cell r="B275" t="str">
            <v>RETIRADA COM PROVAVEL REAPROVEITAMENTO</v>
          </cell>
          <cell r="C275">
            <v>0</v>
          </cell>
          <cell r="D275">
            <v>0</v>
          </cell>
          <cell r="E275">
            <v>0</v>
          </cell>
          <cell r="F275">
            <v>0</v>
          </cell>
        </row>
        <row r="276">
          <cell r="A276" t="str">
            <v>04.01</v>
          </cell>
          <cell r="B276" t="str">
            <v>Retirada de fechamento e elemento divisor</v>
          </cell>
          <cell r="C276">
            <v>0</v>
          </cell>
          <cell r="D276">
            <v>0</v>
          </cell>
          <cell r="E276">
            <v>0</v>
          </cell>
          <cell r="F276">
            <v>0</v>
          </cell>
        </row>
        <row r="277">
          <cell r="A277" t="str">
            <v>04.01.020</v>
          </cell>
          <cell r="B277" t="str">
            <v>Retirada de divisória em placa de madeira ou fibrocimento tarugada</v>
          </cell>
          <cell r="C277" t="str">
            <v>M2</v>
          </cell>
          <cell r="D277">
            <v>0</v>
          </cell>
          <cell r="E277">
            <v>29.37</v>
          </cell>
          <cell r="F277">
            <v>29.37</v>
          </cell>
        </row>
        <row r="278">
          <cell r="A278" t="str">
            <v>04.01.040</v>
          </cell>
          <cell r="B278" t="str">
            <v>Retirada de divisória em placa de madeira ou fibrocimento com montantes metálicos</v>
          </cell>
          <cell r="C278" t="str">
            <v>M2</v>
          </cell>
          <cell r="D278">
            <v>0</v>
          </cell>
          <cell r="E278">
            <v>25.45</v>
          </cell>
          <cell r="F278">
            <v>25.45</v>
          </cell>
        </row>
        <row r="279">
          <cell r="A279" t="str">
            <v>04.01.060</v>
          </cell>
          <cell r="B279" t="str">
            <v>Retirada de divisória em placa de concreto, granito, granilite ou mármore</v>
          </cell>
          <cell r="C279" t="str">
            <v>M2</v>
          </cell>
          <cell r="D279">
            <v>0</v>
          </cell>
          <cell r="E279">
            <v>15.66</v>
          </cell>
          <cell r="F279">
            <v>15.66</v>
          </cell>
        </row>
        <row r="280">
          <cell r="A280" t="str">
            <v>04.01.080</v>
          </cell>
          <cell r="B280" t="str">
            <v>Retirada de fechamento em placas pré-moldadas, inclusive pilares</v>
          </cell>
          <cell r="C280" t="str">
            <v>M2</v>
          </cell>
          <cell r="D280">
            <v>1.71</v>
          </cell>
          <cell r="E280">
            <v>0.55000000000000004</v>
          </cell>
          <cell r="F280">
            <v>2.2599999999999998</v>
          </cell>
        </row>
        <row r="281">
          <cell r="A281" t="str">
            <v>04.01.090</v>
          </cell>
          <cell r="B281" t="str">
            <v>Retirada de barreira de proteção com arame de alta segurança, simples ou duplo</v>
          </cell>
          <cell r="C281" t="str">
            <v>M</v>
          </cell>
          <cell r="D281">
            <v>0</v>
          </cell>
          <cell r="E281">
            <v>3.39</v>
          </cell>
          <cell r="F281">
            <v>3.39</v>
          </cell>
        </row>
        <row r="282">
          <cell r="A282" t="str">
            <v>04.01.100</v>
          </cell>
          <cell r="B282" t="str">
            <v>Retirada de cerca</v>
          </cell>
          <cell r="C282" t="str">
            <v>M</v>
          </cell>
          <cell r="D282">
            <v>0</v>
          </cell>
          <cell r="E282">
            <v>9.98</v>
          </cell>
          <cell r="F282">
            <v>9.98</v>
          </cell>
        </row>
        <row r="283">
          <cell r="A283" t="str">
            <v>04.02</v>
          </cell>
          <cell r="B283" t="str">
            <v>Retirada de elementos de estrutura (concreto, ferro, aluminio e madeira)</v>
          </cell>
          <cell r="C283">
            <v>0</v>
          </cell>
          <cell r="D283">
            <v>0</v>
          </cell>
          <cell r="E283">
            <v>0</v>
          </cell>
          <cell r="F283">
            <v>0</v>
          </cell>
        </row>
        <row r="284">
          <cell r="A284" t="str">
            <v>04.02.020</v>
          </cell>
          <cell r="B284" t="str">
            <v>Retirada de peças lineares em madeira com seção até 60 cm²</v>
          </cell>
          <cell r="C284" t="str">
            <v>M</v>
          </cell>
          <cell r="D284">
            <v>0</v>
          </cell>
          <cell r="E284">
            <v>1.07</v>
          </cell>
          <cell r="F284">
            <v>1.07</v>
          </cell>
        </row>
        <row r="285">
          <cell r="A285" t="str">
            <v>04.02.030</v>
          </cell>
          <cell r="B285" t="str">
            <v>Retirada de peças lineares em madeira com seção superior a 60 cm²</v>
          </cell>
          <cell r="C285" t="str">
            <v>M</v>
          </cell>
          <cell r="D285">
            <v>0</v>
          </cell>
          <cell r="E285">
            <v>3.57</v>
          </cell>
          <cell r="F285">
            <v>3.57</v>
          </cell>
        </row>
        <row r="286">
          <cell r="A286" t="str">
            <v>04.02.050</v>
          </cell>
          <cell r="B286" t="str">
            <v>Retirada de estrutura em madeira tesoura - telhas de barro</v>
          </cell>
          <cell r="C286" t="str">
            <v>M2</v>
          </cell>
          <cell r="D286">
            <v>0</v>
          </cell>
          <cell r="E286">
            <v>19.62</v>
          </cell>
          <cell r="F286">
            <v>19.62</v>
          </cell>
        </row>
        <row r="287">
          <cell r="A287" t="str">
            <v>04.02.070</v>
          </cell>
          <cell r="B287" t="str">
            <v>Retirada de estrutura em madeira tesoura - telhas perfil qualquer</v>
          </cell>
          <cell r="C287" t="str">
            <v>M2</v>
          </cell>
          <cell r="D287">
            <v>0</v>
          </cell>
          <cell r="E287">
            <v>16.05</v>
          </cell>
          <cell r="F287">
            <v>16.05</v>
          </cell>
        </row>
        <row r="288">
          <cell r="A288" t="str">
            <v>04.02.090</v>
          </cell>
          <cell r="B288" t="str">
            <v>Retirada de estrutura em madeira pontaletada - telhas de barro</v>
          </cell>
          <cell r="C288" t="str">
            <v>M2</v>
          </cell>
          <cell r="D288">
            <v>0</v>
          </cell>
          <cell r="E288">
            <v>14.27</v>
          </cell>
          <cell r="F288">
            <v>14.27</v>
          </cell>
        </row>
        <row r="289">
          <cell r="A289" t="str">
            <v>04.02.110</v>
          </cell>
          <cell r="B289" t="str">
            <v>Retirada de estrutura em madeira pontaletada - telhas perfil qualquer</v>
          </cell>
          <cell r="C289" t="str">
            <v>M2</v>
          </cell>
          <cell r="D289">
            <v>0</v>
          </cell>
          <cell r="E289">
            <v>10.7</v>
          </cell>
          <cell r="F289">
            <v>10.7</v>
          </cell>
        </row>
        <row r="290">
          <cell r="A290" t="str">
            <v>04.02.140</v>
          </cell>
          <cell r="B290" t="str">
            <v>Retirada de estrutura metálica</v>
          </cell>
          <cell r="C290" t="str">
            <v>KG</v>
          </cell>
          <cell r="D290">
            <v>1.69</v>
          </cell>
          <cell r="E290">
            <v>0</v>
          </cell>
          <cell r="F290">
            <v>1.69</v>
          </cell>
        </row>
        <row r="291">
          <cell r="A291" t="str">
            <v>04.03</v>
          </cell>
          <cell r="B291" t="str">
            <v>Retirada de telhamento e protecao</v>
          </cell>
          <cell r="C291">
            <v>0</v>
          </cell>
          <cell r="D291">
            <v>0</v>
          </cell>
          <cell r="E291">
            <v>0</v>
          </cell>
          <cell r="F291">
            <v>0</v>
          </cell>
        </row>
        <row r="292">
          <cell r="A292" t="str">
            <v>04.03.020</v>
          </cell>
          <cell r="B292" t="str">
            <v>Retirada de telhamento em barro</v>
          </cell>
          <cell r="C292" t="str">
            <v>M2</v>
          </cell>
          <cell r="D292">
            <v>0</v>
          </cell>
          <cell r="E292">
            <v>12.87</v>
          </cell>
          <cell r="F292">
            <v>12.87</v>
          </cell>
        </row>
        <row r="293">
          <cell r="A293" t="str">
            <v>04.03.040</v>
          </cell>
          <cell r="B293" t="str">
            <v>Retirada de telhamento perfil e material qualquer, exceto barro</v>
          </cell>
          <cell r="C293" t="str">
            <v>M2</v>
          </cell>
          <cell r="D293">
            <v>0</v>
          </cell>
          <cell r="E293">
            <v>6.44</v>
          </cell>
          <cell r="F293">
            <v>6.44</v>
          </cell>
        </row>
        <row r="294">
          <cell r="A294" t="str">
            <v>04.03.060</v>
          </cell>
          <cell r="B294" t="str">
            <v>Retirada de cumeeira ou espigão em barro</v>
          </cell>
          <cell r="C294" t="str">
            <v>M</v>
          </cell>
          <cell r="D294">
            <v>0</v>
          </cell>
          <cell r="E294">
            <v>4.83</v>
          </cell>
          <cell r="F294">
            <v>4.83</v>
          </cell>
        </row>
        <row r="295">
          <cell r="A295" t="str">
            <v>04.03.080</v>
          </cell>
          <cell r="B295" t="str">
            <v>Retirada de cumeeira, espigão ou rufo perfil qualquer</v>
          </cell>
          <cell r="C295" t="str">
            <v>M</v>
          </cell>
          <cell r="D295">
            <v>0</v>
          </cell>
          <cell r="E295">
            <v>8.0500000000000007</v>
          </cell>
          <cell r="F295">
            <v>8.0500000000000007</v>
          </cell>
        </row>
        <row r="296">
          <cell r="A296" t="str">
            <v>04.03.090</v>
          </cell>
          <cell r="B296" t="str">
            <v>Retirada de domo de acrílico, inclusive perfis metálicos de fixação</v>
          </cell>
          <cell r="C296" t="str">
            <v>M2</v>
          </cell>
          <cell r="D296">
            <v>0</v>
          </cell>
          <cell r="E296">
            <v>9.7899999999999991</v>
          </cell>
          <cell r="F296">
            <v>9.7899999999999991</v>
          </cell>
        </row>
        <row r="297">
          <cell r="A297" t="str">
            <v>04.04</v>
          </cell>
          <cell r="B297" t="str">
            <v>Retirada de revestimento em pedra e blocos macicos</v>
          </cell>
          <cell r="C297">
            <v>0</v>
          </cell>
          <cell r="D297">
            <v>0</v>
          </cell>
          <cell r="E297">
            <v>0</v>
          </cell>
          <cell r="F297">
            <v>0</v>
          </cell>
        </row>
        <row r="298">
          <cell r="A298" t="str">
            <v>04.04.010</v>
          </cell>
          <cell r="B298" t="str">
            <v>Retirada de revestimento em pedra, granito ou mármore, em parede ou fachada</v>
          </cell>
          <cell r="C298" t="str">
            <v>M2</v>
          </cell>
          <cell r="D298">
            <v>0</v>
          </cell>
          <cell r="E298">
            <v>34.42</v>
          </cell>
          <cell r="F298">
            <v>34.42</v>
          </cell>
        </row>
        <row r="299">
          <cell r="A299" t="str">
            <v>04.04.020</v>
          </cell>
          <cell r="B299" t="str">
            <v>Retirada de revestimento em pedra, granito ou mármore, em piso</v>
          </cell>
          <cell r="C299" t="str">
            <v>M2</v>
          </cell>
          <cell r="D299">
            <v>0</v>
          </cell>
          <cell r="E299">
            <v>20.92</v>
          </cell>
          <cell r="F299">
            <v>20.92</v>
          </cell>
        </row>
        <row r="300">
          <cell r="A300" t="str">
            <v>04.04.030</v>
          </cell>
          <cell r="B300" t="str">
            <v>Retirada de soleira ou peitoril em pedra, granito ou mármore</v>
          </cell>
          <cell r="C300" t="str">
            <v>M</v>
          </cell>
          <cell r="D300">
            <v>0</v>
          </cell>
          <cell r="E300">
            <v>14.48</v>
          </cell>
          <cell r="F300">
            <v>14.48</v>
          </cell>
        </row>
        <row r="301">
          <cell r="A301" t="str">
            <v>04.04.040</v>
          </cell>
          <cell r="B301" t="str">
            <v>Retirada de degrau em pedra, granito ou mármore</v>
          </cell>
          <cell r="C301" t="str">
            <v>M</v>
          </cell>
          <cell r="D301">
            <v>0</v>
          </cell>
          <cell r="E301">
            <v>16.09</v>
          </cell>
          <cell r="F301">
            <v>16.09</v>
          </cell>
        </row>
        <row r="302">
          <cell r="A302" t="str">
            <v>04.04.060</v>
          </cell>
          <cell r="B302" t="str">
            <v>Retirada de rodapé em pedra, granito ou mármore</v>
          </cell>
          <cell r="C302" t="str">
            <v>M</v>
          </cell>
          <cell r="D302">
            <v>0</v>
          </cell>
          <cell r="E302">
            <v>12.87</v>
          </cell>
          <cell r="F302">
            <v>12.87</v>
          </cell>
        </row>
        <row r="303">
          <cell r="A303" t="str">
            <v>04.05</v>
          </cell>
          <cell r="B303" t="str">
            <v>Retirada de revestimentos em madeira</v>
          </cell>
          <cell r="C303">
            <v>0</v>
          </cell>
          <cell r="D303">
            <v>0</v>
          </cell>
          <cell r="E303">
            <v>0</v>
          </cell>
          <cell r="F303">
            <v>0</v>
          </cell>
        </row>
        <row r="304">
          <cell r="A304" t="str">
            <v>04.05.010</v>
          </cell>
          <cell r="B304" t="str">
            <v>Retirada de revestimento em lambris de madeira</v>
          </cell>
          <cell r="C304" t="str">
            <v>M2</v>
          </cell>
          <cell r="D304">
            <v>0</v>
          </cell>
          <cell r="E304">
            <v>45.13</v>
          </cell>
          <cell r="F304">
            <v>45.13</v>
          </cell>
        </row>
        <row r="305">
          <cell r="A305" t="str">
            <v>04.05.020</v>
          </cell>
          <cell r="B305" t="str">
            <v>Retirada de piso em tacos de madeira</v>
          </cell>
          <cell r="C305" t="str">
            <v>M2</v>
          </cell>
          <cell r="D305">
            <v>0</v>
          </cell>
          <cell r="E305">
            <v>9.65</v>
          </cell>
          <cell r="F305">
            <v>9.65</v>
          </cell>
        </row>
        <row r="306">
          <cell r="A306" t="str">
            <v>04.05.040</v>
          </cell>
          <cell r="B306" t="str">
            <v>Retirada de soalho somente o tablado</v>
          </cell>
          <cell r="C306" t="str">
            <v>M2</v>
          </cell>
          <cell r="D306">
            <v>0</v>
          </cell>
          <cell r="E306">
            <v>12.48</v>
          </cell>
          <cell r="F306">
            <v>12.48</v>
          </cell>
        </row>
        <row r="307">
          <cell r="A307" t="str">
            <v>04.05.060</v>
          </cell>
          <cell r="B307" t="str">
            <v>Retirada de soalho inclusive vigamento</v>
          </cell>
          <cell r="C307" t="str">
            <v>M2</v>
          </cell>
          <cell r="D307">
            <v>0</v>
          </cell>
          <cell r="E307">
            <v>21.4</v>
          </cell>
          <cell r="F307">
            <v>21.4</v>
          </cell>
        </row>
        <row r="308">
          <cell r="A308" t="str">
            <v>04.05.080</v>
          </cell>
          <cell r="B308" t="str">
            <v>Retirada de degrau em madeira</v>
          </cell>
          <cell r="C308" t="str">
            <v>M</v>
          </cell>
          <cell r="D308">
            <v>0</v>
          </cell>
          <cell r="E308">
            <v>10.7</v>
          </cell>
          <cell r="F308">
            <v>10.7</v>
          </cell>
        </row>
        <row r="309">
          <cell r="A309" t="str">
            <v>04.05.100</v>
          </cell>
          <cell r="B309" t="str">
            <v>Retirada de rodapé inclusive cordão em madeira</v>
          </cell>
          <cell r="C309" t="str">
            <v>M</v>
          </cell>
          <cell r="D309">
            <v>0</v>
          </cell>
          <cell r="E309">
            <v>2.41</v>
          </cell>
          <cell r="F309">
            <v>2.41</v>
          </cell>
        </row>
        <row r="310">
          <cell r="A310" t="str">
            <v>04.06</v>
          </cell>
          <cell r="B310" t="str">
            <v>Retirada de revestimentos sinteticos e metalicos</v>
          </cell>
          <cell r="C310">
            <v>0</v>
          </cell>
          <cell r="D310">
            <v>0</v>
          </cell>
          <cell r="E310">
            <v>0</v>
          </cell>
          <cell r="F310">
            <v>0</v>
          </cell>
        </row>
        <row r="311">
          <cell r="A311" t="str">
            <v>04.06.010</v>
          </cell>
          <cell r="B311" t="str">
            <v>Retirada de revestimento em lambris metálicos</v>
          </cell>
          <cell r="C311" t="str">
            <v>M2</v>
          </cell>
          <cell r="D311">
            <v>0</v>
          </cell>
          <cell r="E311">
            <v>45.13</v>
          </cell>
          <cell r="F311">
            <v>45.13</v>
          </cell>
        </row>
        <row r="312">
          <cell r="A312" t="str">
            <v>04.06.020</v>
          </cell>
          <cell r="B312" t="str">
            <v>Retirada de piso em material sintético assentado a cola</v>
          </cell>
          <cell r="C312" t="str">
            <v>M2</v>
          </cell>
          <cell r="D312">
            <v>0</v>
          </cell>
          <cell r="E312">
            <v>3.57</v>
          </cell>
          <cell r="F312">
            <v>3.57</v>
          </cell>
        </row>
        <row r="313">
          <cell r="A313" t="str">
            <v>04.06.040</v>
          </cell>
          <cell r="B313" t="str">
            <v>Retirada de degrau em material sintético assentado a cola</v>
          </cell>
          <cell r="C313" t="str">
            <v>M</v>
          </cell>
          <cell r="D313">
            <v>0</v>
          </cell>
          <cell r="E313">
            <v>3.32</v>
          </cell>
          <cell r="F313">
            <v>3.32</v>
          </cell>
        </row>
        <row r="314">
          <cell r="A314" t="str">
            <v>04.06.060</v>
          </cell>
          <cell r="B314" t="str">
            <v>Retirada de rodapé inclusive cordão em material sintético</v>
          </cell>
          <cell r="C314" t="str">
            <v>M</v>
          </cell>
          <cell r="D314">
            <v>0</v>
          </cell>
          <cell r="E314">
            <v>0.8</v>
          </cell>
          <cell r="F314">
            <v>0.8</v>
          </cell>
        </row>
        <row r="315">
          <cell r="A315" t="str">
            <v>04.06.100</v>
          </cell>
          <cell r="B315" t="str">
            <v>Retirada de piso elevado telescópico metálico, inclusive estrutura de sustentação</v>
          </cell>
          <cell r="C315" t="str">
            <v>M2</v>
          </cell>
          <cell r="D315">
            <v>0</v>
          </cell>
          <cell r="E315">
            <v>39.24</v>
          </cell>
          <cell r="F315">
            <v>39.24</v>
          </cell>
        </row>
        <row r="316">
          <cell r="A316" t="str">
            <v>04.07</v>
          </cell>
          <cell r="B316" t="str">
            <v>Retirada de forro, brise e fachada</v>
          </cell>
          <cell r="C316">
            <v>0</v>
          </cell>
          <cell r="D316">
            <v>0</v>
          </cell>
          <cell r="E316">
            <v>0</v>
          </cell>
          <cell r="F316">
            <v>0</v>
          </cell>
        </row>
        <row r="317">
          <cell r="A317" t="str">
            <v>04.07.020</v>
          </cell>
          <cell r="B317" t="str">
            <v>Retirada de forro qualquer em placas ou tiras fixadas</v>
          </cell>
          <cell r="C317" t="str">
            <v>M2</v>
          </cell>
          <cell r="D317">
            <v>0</v>
          </cell>
          <cell r="E317">
            <v>9.99</v>
          </cell>
          <cell r="F317">
            <v>9.99</v>
          </cell>
        </row>
        <row r="318">
          <cell r="A318" t="str">
            <v>04.07.040</v>
          </cell>
          <cell r="B318" t="str">
            <v>Retirada de forro qualquer em placas ou tiras apoiadas</v>
          </cell>
          <cell r="C318" t="str">
            <v>M2</v>
          </cell>
          <cell r="D318">
            <v>0</v>
          </cell>
          <cell r="E318">
            <v>5.35</v>
          </cell>
          <cell r="F318">
            <v>5.35</v>
          </cell>
        </row>
        <row r="319">
          <cell r="A319" t="str">
            <v>04.07.060</v>
          </cell>
          <cell r="B319" t="str">
            <v>Retirada de sistema de fixação ou tarugamento de forro</v>
          </cell>
          <cell r="C319" t="str">
            <v>M2</v>
          </cell>
          <cell r="D319">
            <v>0</v>
          </cell>
          <cell r="E319">
            <v>4.0199999999999996</v>
          </cell>
          <cell r="F319">
            <v>4.0199999999999996</v>
          </cell>
        </row>
        <row r="320">
          <cell r="A320" t="str">
            <v>04.08</v>
          </cell>
          <cell r="B320" t="str">
            <v>Retirada de esquadria e elemento de madeira</v>
          </cell>
          <cell r="C320">
            <v>0</v>
          </cell>
          <cell r="D320">
            <v>0</v>
          </cell>
          <cell r="E320">
            <v>0</v>
          </cell>
          <cell r="F320">
            <v>0</v>
          </cell>
        </row>
        <row r="321">
          <cell r="A321" t="str">
            <v>04.08.020</v>
          </cell>
          <cell r="B321" t="str">
            <v>Retirada de folha de esquadria em madeira</v>
          </cell>
          <cell r="C321" t="str">
            <v>UN</v>
          </cell>
          <cell r="D321">
            <v>0</v>
          </cell>
          <cell r="E321">
            <v>17.84</v>
          </cell>
          <cell r="F321">
            <v>17.84</v>
          </cell>
        </row>
        <row r="322">
          <cell r="A322" t="str">
            <v>04.08.040</v>
          </cell>
          <cell r="B322" t="str">
            <v>Retirada de guarnição, moldura e peças lineares em madeira, fixadas</v>
          </cell>
          <cell r="C322" t="str">
            <v>M</v>
          </cell>
          <cell r="D322">
            <v>0</v>
          </cell>
          <cell r="E322">
            <v>1.37</v>
          </cell>
          <cell r="F322">
            <v>1.37</v>
          </cell>
        </row>
        <row r="323">
          <cell r="A323" t="str">
            <v>04.08.060</v>
          </cell>
          <cell r="B323" t="str">
            <v>Retirada de batente com guarnição e peças lineares em madeira, chumbados</v>
          </cell>
          <cell r="C323" t="str">
            <v>M</v>
          </cell>
          <cell r="D323">
            <v>0</v>
          </cell>
          <cell r="E323">
            <v>10.7</v>
          </cell>
          <cell r="F323">
            <v>10.7</v>
          </cell>
        </row>
        <row r="324">
          <cell r="A324" t="str">
            <v>04.08.080</v>
          </cell>
          <cell r="B324" t="str">
            <v>Retirada de elemento em madeira e sistema de fixação tipo quadro, lousa, etc.</v>
          </cell>
          <cell r="C324" t="str">
            <v>M2</v>
          </cell>
          <cell r="D324">
            <v>0</v>
          </cell>
          <cell r="E324">
            <v>4.83</v>
          </cell>
          <cell r="F324">
            <v>4.83</v>
          </cell>
        </row>
        <row r="325">
          <cell r="A325" t="str">
            <v>04.08.100</v>
          </cell>
          <cell r="B325" t="str">
            <v>Retirada de armário em madeira ou metal</v>
          </cell>
          <cell r="C325" t="str">
            <v>M2</v>
          </cell>
          <cell r="D325">
            <v>0</v>
          </cell>
          <cell r="E325">
            <v>16.05</v>
          </cell>
          <cell r="F325">
            <v>16.05</v>
          </cell>
        </row>
        <row r="326">
          <cell r="A326" t="str">
            <v>04.09</v>
          </cell>
          <cell r="B326" t="str">
            <v>Retirada de esquadria e elementos metalicos</v>
          </cell>
          <cell r="C326">
            <v>0</v>
          </cell>
          <cell r="D326">
            <v>0</v>
          </cell>
          <cell r="E326">
            <v>0</v>
          </cell>
          <cell r="F326">
            <v>0</v>
          </cell>
        </row>
        <row r="327">
          <cell r="A327" t="str">
            <v>04.09.020</v>
          </cell>
          <cell r="B327" t="str">
            <v>Retirada de esquadria metálica em geral</v>
          </cell>
          <cell r="C327" t="str">
            <v>M2</v>
          </cell>
          <cell r="D327">
            <v>0</v>
          </cell>
          <cell r="E327">
            <v>24.97</v>
          </cell>
          <cell r="F327">
            <v>24.97</v>
          </cell>
        </row>
        <row r="328">
          <cell r="A328" t="str">
            <v>04.09.040</v>
          </cell>
          <cell r="B328" t="str">
            <v>Retirada de folha de esquadria metálica</v>
          </cell>
          <cell r="C328" t="str">
            <v>UN</v>
          </cell>
          <cell r="D328">
            <v>0</v>
          </cell>
          <cell r="E328">
            <v>20.91</v>
          </cell>
          <cell r="F328">
            <v>20.91</v>
          </cell>
        </row>
        <row r="329">
          <cell r="A329" t="str">
            <v>04.09.060</v>
          </cell>
          <cell r="B329" t="str">
            <v>Retirada de batente, corrimão ou peças lineares metálicas, chumbados</v>
          </cell>
          <cell r="C329" t="str">
            <v>M</v>
          </cell>
          <cell r="D329">
            <v>0</v>
          </cell>
          <cell r="E329">
            <v>8.56</v>
          </cell>
          <cell r="F329">
            <v>8.56</v>
          </cell>
        </row>
        <row r="330">
          <cell r="A330" t="str">
            <v>04.09.080</v>
          </cell>
          <cell r="B330" t="str">
            <v>Retirada de batente, corrimão ou peças lineares metálicas, fixados</v>
          </cell>
          <cell r="C330" t="str">
            <v>M</v>
          </cell>
          <cell r="D330">
            <v>0</v>
          </cell>
          <cell r="E330">
            <v>5.87</v>
          </cell>
          <cell r="F330">
            <v>5.87</v>
          </cell>
        </row>
        <row r="331">
          <cell r="A331" t="str">
            <v>04.09.100</v>
          </cell>
          <cell r="B331" t="str">
            <v>Retirada de guarda-corpo ou gradil em geral</v>
          </cell>
          <cell r="C331" t="str">
            <v>M2</v>
          </cell>
          <cell r="D331">
            <v>0</v>
          </cell>
          <cell r="E331">
            <v>24.97</v>
          </cell>
          <cell r="F331">
            <v>24.97</v>
          </cell>
        </row>
        <row r="332">
          <cell r="A332" t="str">
            <v>04.09.120</v>
          </cell>
          <cell r="B332" t="str">
            <v>Retirada de escada de marinheiro com ou sem guarda-corpo</v>
          </cell>
          <cell r="C332" t="str">
            <v>M</v>
          </cell>
          <cell r="D332">
            <v>0</v>
          </cell>
          <cell r="E332">
            <v>28.53</v>
          </cell>
          <cell r="F332">
            <v>28.53</v>
          </cell>
        </row>
        <row r="333">
          <cell r="A333" t="str">
            <v>04.09.140</v>
          </cell>
          <cell r="B333" t="str">
            <v>Retirada de poste ou sistema de sustentação para alambrado ou fechamento</v>
          </cell>
          <cell r="C333" t="str">
            <v>UN</v>
          </cell>
          <cell r="D333">
            <v>0</v>
          </cell>
          <cell r="E333">
            <v>20.92</v>
          </cell>
          <cell r="F333">
            <v>20.92</v>
          </cell>
        </row>
        <row r="334">
          <cell r="A334" t="str">
            <v>04.09.160</v>
          </cell>
          <cell r="B334" t="str">
            <v>Retirada de entelamento metálico em geral</v>
          </cell>
          <cell r="C334" t="str">
            <v>M2</v>
          </cell>
          <cell r="D334">
            <v>0</v>
          </cell>
          <cell r="E334">
            <v>3.39</v>
          </cell>
          <cell r="F334">
            <v>3.39</v>
          </cell>
        </row>
        <row r="335">
          <cell r="A335" t="str">
            <v>04.10</v>
          </cell>
          <cell r="B335" t="str">
            <v>Retirada de ferragens e acessorios para esquadrias</v>
          </cell>
          <cell r="C335">
            <v>0</v>
          </cell>
          <cell r="D335">
            <v>0</v>
          </cell>
          <cell r="E335">
            <v>0</v>
          </cell>
          <cell r="F335">
            <v>0</v>
          </cell>
        </row>
        <row r="336">
          <cell r="A336" t="str">
            <v>04.10.020</v>
          </cell>
          <cell r="B336" t="str">
            <v>Retirada de fechadura ou fecho de embutir</v>
          </cell>
          <cell r="C336" t="str">
            <v>UN</v>
          </cell>
          <cell r="D336">
            <v>0</v>
          </cell>
          <cell r="E336">
            <v>9.7899999999999991</v>
          </cell>
          <cell r="F336">
            <v>9.7899999999999991</v>
          </cell>
        </row>
        <row r="337">
          <cell r="A337" t="str">
            <v>04.10.040</v>
          </cell>
          <cell r="B337" t="str">
            <v>Retirada de fechadura ou fecho de sobrepor</v>
          </cell>
          <cell r="C337" t="str">
            <v>UN</v>
          </cell>
          <cell r="D337">
            <v>0</v>
          </cell>
          <cell r="E337">
            <v>3.92</v>
          </cell>
          <cell r="F337">
            <v>3.92</v>
          </cell>
        </row>
        <row r="338">
          <cell r="A338" t="str">
            <v>04.10.060</v>
          </cell>
          <cell r="B338" t="str">
            <v>Retirada de dobradiça</v>
          </cell>
          <cell r="C338" t="str">
            <v>UN</v>
          </cell>
          <cell r="D338">
            <v>0</v>
          </cell>
          <cell r="E338">
            <v>1.96</v>
          </cell>
          <cell r="F338">
            <v>1.96</v>
          </cell>
        </row>
        <row r="339">
          <cell r="A339" t="str">
            <v>04.10.080</v>
          </cell>
          <cell r="B339" t="str">
            <v>Retirada de peça ou acessório complementar em geral de esquadria</v>
          </cell>
          <cell r="C339" t="str">
            <v>UN</v>
          </cell>
          <cell r="D339">
            <v>0</v>
          </cell>
          <cell r="E339">
            <v>15.43</v>
          </cell>
          <cell r="F339">
            <v>15.43</v>
          </cell>
        </row>
        <row r="340">
          <cell r="A340" t="str">
            <v>04.11</v>
          </cell>
          <cell r="B340" t="str">
            <v>Retirada de aparelhos, metais sanitarios e registro</v>
          </cell>
          <cell r="C340">
            <v>0</v>
          </cell>
          <cell r="D340">
            <v>0</v>
          </cell>
          <cell r="E340">
            <v>0</v>
          </cell>
          <cell r="F340">
            <v>0</v>
          </cell>
        </row>
        <row r="341">
          <cell r="A341" t="str">
            <v>04.11.020</v>
          </cell>
          <cell r="B341" t="str">
            <v>Retirada de aparelho sanitário incluindo acessórios</v>
          </cell>
          <cell r="C341" t="str">
            <v>UN</v>
          </cell>
          <cell r="D341">
            <v>0</v>
          </cell>
          <cell r="E341">
            <v>35.19</v>
          </cell>
          <cell r="F341">
            <v>35.19</v>
          </cell>
        </row>
        <row r="342">
          <cell r="A342" t="str">
            <v>04.11.030</v>
          </cell>
          <cell r="B342" t="str">
            <v>Retirada de bancada incluindo pertences</v>
          </cell>
          <cell r="C342" t="str">
            <v>M2</v>
          </cell>
          <cell r="D342">
            <v>0</v>
          </cell>
          <cell r="E342">
            <v>49.94</v>
          </cell>
          <cell r="F342">
            <v>49.94</v>
          </cell>
        </row>
        <row r="343">
          <cell r="A343" t="str">
            <v>04.11.040</v>
          </cell>
          <cell r="B343" t="str">
            <v>Retirada de complemento sanitário chumbado</v>
          </cell>
          <cell r="C343" t="str">
            <v>UN</v>
          </cell>
          <cell r="D343">
            <v>0</v>
          </cell>
          <cell r="E343">
            <v>11.75</v>
          </cell>
          <cell r="F343">
            <v>11.75</v>
          </cell>
        </row>
        <row r="344">
          <cell r="A344" t="str">
            <v>04.11.060</v>
          </cell>
          <cell r="B344" t="str">
            <v>Retirada de complemento sanitário fixado ou de sobrepor</v>
          </cell>
          <cell r="C344" t="str">
            <v>UN</v>
          </cell>
          <cell r="D344">
            <v>0</v>
          </cell>
          <cell r="E344">
            <v>4.9000000000000004</v>
          </cell>
          <cell r="F344">
            <v>4.9000000000000004</v>
          </cell>
        </row>
        <row r="345">
          <cell r="A345" t="str">
            <v>04.11.080</v>
          </cell>
          <cell r="B345" t="str">
            <v>Retirada de registro ou válvula embutidos</v>
          </cell>
          <cell r="C345" t="str">
            <v>UN</v>
          </cell>
          <cell r="D345">
            <v>0</v>
          </cell>
          <cell r="E345">
            <v>44.98</v>
          </cell>
          <cell r="F345">
            <v>44.98</v>
          </cell>
        </row>
        <row r="346">
          <cell r="A346" t="str">
            <v>04.11.100</v>
          </cell>
          <cell r="B346" t="str">
            <v>Retirada de registro ou válvula aparentes</v>
          </cell>
          <cell r="C346" t="str">
            <v>UN</v>
          </cell>
          <cell r="D346">
            <v>0</v>
          </cell>
          <cell r="E346">
            <v>25.81</v>
          </cell>
          <cell r="F346">
            <v>25.81</v>
          </cell>
        </row>
        <row r="347">
          <cell r="A347" t="str">
            <v>04.11.110</v>
          </cell>
          <cell r="B347" t="str">
            <v>Retirada de purificador/bebedouro</v>
          </cell>
          <cell r="C347" t="str">
            <v>UN</v>
          </cell>
          <cell r="D347">
            <v>0</v>
          </cell>
          <cell r="E347">
            <v>25.81</v>
          </cell>
          <cell r="F347">
            <v>25.81</v>
          </cell>
        </row>
        <row r="348">
          <cell r="A348" t="str">
            <v>04.11.120</v>
          </cell>
          <cell r="B348" t="str">
            <v>Retirada de torneira ou chuveiro</v>
          </cell>
          <cell r="C348" t="str">
            <v>UN</v>
          </cell>
          <cell r="D348">
            <v>0</v>
          </cell>
          <cell r="E348">
            <v>6.1</v>
          </cell>
          <cell r="F348">
            <v>6.1</v>
          </cell>
        </row>
        <row r="349">
          <cell r="A349" t="str">
            <v>04.11.140</v>
          </cell>
          <cell r="B349" t="str">
            <v>Retirada de sifão ou metais sanitários diversos</v>
          </cell>
          <cell r="C349" t="str">
            <v>UN</v>
          </cell>
          <cell r="D349">
            <v>0</v>
          </cell>
          <cell r="E349">
            <v>9.3800000000000008</v>
          </cell>
          <cell r="F349">
            <v>9.3800000000000008</v>
          </cell>
        </row>
        <row r="350">
          <cell r="A350" t="str">
            <v>04.11.160</v>
          </cell>
          <cell r="B350" t="str">
            <v>Retirada de caixa de descarga de sobrepor ou acoplada</v>
          </cell>
          <cell r="C350" t="str">
            <v>UN</v>
          </cell>
          <cell r="D350">
            <v>0</v>
          </cell>
          <cell r="E350">
            <v>17.829999999999998</v>
          </cell>
          <cell r="F350">
            <v>17.829999999999998</v>
          </cell>
        </row>
        <row r="351">
          <cell r="A351" t="str">
            <v>04.12</v>
          </cell>
          <cell r="B351" t="str">
            <v>Retirada de aparelhos eletricos e hidraulicos</v>
          </cell>
          <cell r="C351">
            <v>0</v>
          </cell>
          <cell r="D351">
            <v>0</v>
          </cell>
          <cell r="E351">
            <v>0</v>
          </cell>
          <cell r="F351">
            <v>0</v>
          </cell>
        </row>
        <row r="352">
          <cell r="A352" t="str">
            <v>04.12.020</v>
          </cell>
          <cell r="B352" t="str">
            <v>Retirada de conjunto motor-bomba</v>
          </cell>
          <cell r="C352" t="str">
            <v>UN</v>
          </cell>
          <cell r="D352">
            <v>0</v>
          </cell>
          <cell r="E352">
            <v>74.739999999999995</v>
          </cell>
          <cell r="F352">
            <v>74.739999999999995</v>
          </cell>
        </row>
        <row r="353">
          <cell r="A353" t="str">
            <v>04.12.040</v>
          </cell>
          <cell r="B353" t="str">
            <v>Retirada de motor de bomba de recalque</v>
          </cell>
          <cell r="C353" t="str">
            <v>UN</v>
          </cell>
          <cell r="D353">
            <v>0</v>
          </cell>
          <cell r="E353">
            <v>59.33</v>
          </cell>
          <cell r="F353">
            <v>59.33</v>
          </cell>
        </row>
        <row r="354">
          <cell r="A354" t="str">
            <v>04.13</v>
          </cell>
          <cell r="B354" t="str">
            <v>Retirada de impermeabilizacao e afins</v>
          </cell>
          <cell r="C354">
            <v>0</v>
          </cell>
          <cell r="D354">
            <v>0</v>
          </cell>
          <cell r="E354">
            <v>0</v>
          </cell>
          <cell r="F354">
            <v>0</v>
          </cell>
        </row>
        <row r="355">
          <cell r="A355" t="str">
            <v>04.13.020</v>
          </cell>
          <cell r="B355" t="str">
            <v>Retirada de isolamento térmico com material monolítico</v>
          </cell>
          <cell r="C355" t="str">
            <v>M2</v>
          </cell>
          <cell r="D355">
            <v>0</v>
          </cell>
          <cell r="E355">
            <v>4.83</v>
          </cell>
          <cell r="F355">
            <v>4.83</v>
          </cell>
        </row>
        <row r="356">
          <cell r="A356" t="str">
            <v>04.13.060</v>
          </cell>
          <cell r="B356" t="str">
            <v>Retirada de isolamento térmico com material em panos</v>
          </cell>
          <cell r="C356" t="str">
            <v>M2</v>
          </cell>
          <cell r="D356">
            <v>0</v>
          </cell>
          <cell r="E356">
            <v>0.8</v>
          </cell>
          <cell r="F356">
            <v>0.8</v>
          </cell>
        </row>
        <row r="357">
          <cell r="A357" t="str">
            <v>04.14</v>
          </cell>
          <cell r="B357" t="str">
            <v>Retirada de vidro</v>
          </cell>
          <cell r="C357">
            <v>0</v>
          </cell>
          <cell r="D357">
            <v>0</v>
          </cell>
          <cell r="E357">
            <v>0</v>
          </cell>
          <cell r="F357">
            <v>0</v>
          </cell>
        </row>
        <row r="358">
          <cell r="A358" t="str">
            <v>04.14.020</v>
          </cell>
          <cell r="B358" t="str">
            <v>Retirada de vidro ou espelho com raspagem da massa ou retirada de baguete</v>
          </cell>
          <cell r="C358" t="str">
            <v>M2</v>
          </cell>
          <cell r="D358">
            <v>0</v>
          </cell>
          <cell r="E358">
            <v>11.73</v>
          </cell>
          <cell r="F358">
            <v>11.73</v>
          </cell>
        </row>
        <row r="359">
          <cell r="A359" t="str">
            <v>04.14.040</v>
          </cell>
          <cell r="B359" t="str">
            <v>Retirada de esquadria em vidro</v>
          </cell>
          <cell r="C359" t="str">
            <v>M2</v>
          </cell>
          <cell r="D359">
            <v>0</v>
          </cell>
          <cell r="E359">
            <v>35.67</v>
          </cell>
          <cell r="F359">
            <v>35.67</v>
          </cell>
        </row>
        <row r="360">
          <cell r="A360" t="str">
            <v>04.17</v>
          </cell>
          <cell r="B360" t="str">
            <v>Retirada em instalacao eletrica - letra A ate B</v>
          </cell>
          <cell r="C360">
            <v>0</v>
          </cell>
          <cell r="D360">
            <v>0</v>
          </cell>
          <cell r="E360">
            <v>0</v>
          </cell>
          <cell r="F360">
            <v>0</v>
          </cell>
        </row>
        <row r="361">
          <cell r="A361" t="str">
            <v>04.17.020</v>
          </cell>
          <cell r="B361" t="str">
            <v>Remoção de aparelho de iluminação ou projetor fixo em teto, piso ou parede</v>
          </cell>
          <cell r="C361" t="str">
            <v>UN</v>
          </cell>
          <cell r="D361">
            <v>0</v>
          </cell>
          <cell r="E361">
            <v>15.82</v>
          </cell>
          <cell r="F361">
            <v>15.82</v>
          </cell>
        </row>
        <row r="362">
          <cell r="A362" t="str">
            <v>04.17.040</v>
          </cell>
          <cell r="B362" t="str">
            <v>Remoção de aparelho de iluminação ou projetor fixo em poste ou braço</v>
          </cell>
          <cell r="C362" t="str">
            <v>UN</v>
          </cell>
          <cell r="D362">
            <v>0</v>
          </cell>
          <cell r="E362">
            <v>59.33</v>
          </cell>
          <cell r="F362">
            <v>59.33</v>
          </cell>
        </row>
        <row r="363">
          <cell r="A363" t="str">
            <v>04.17.060</v>
          </cell>
          <cell r="B363" t="str">
            <v>Remoção de suporte tipo braquet</v>
          </cell>
          <cell r="C363" t="str">
            <v>UN</v>
          </cell>
          <cell r="D363">
            <v>0</v>
          </cell>
          <cell r="E363">
            <v>19.78</v>
          </cell>
          <cell r="F363">
            <v>19.78</v>
          </cell>
        </row>
        <row r="364">
          <cell r="A364" t="str">
            <v>04.17.080</v>
          </cell>
          <cell r="B364" t="str">
            <v>Remoção de barramento de cobre</v>
          </cell>
          <cell r="C364" t="str">
            <v>M</v>
          </cell>
          <cell r="D364">
            <v>0</v>
          </cell>
          <cell r="E364">
            <v>15.82</v>
          </cell>
          <cell r="F364">
            <v>15.82</v>
          </cell>
        </row>
        <row r="365">
          <cell r="A365" t="str">
            <v>04.17.100</v>
          </cell>
          <cell r="B365" t="str">
            <v>Remoção de base de disjuntor tipo QUIK-LAG</v>
          </cell>
          <cell r="C365" t="str">
            <v>UN</v>
          </cell>
          <cell r="D365">
            <v>0</v>
          </cell>
          <cell r="E365">
            <v>5.93</v>
          </cell>
          <cell r="F365">
            <v>5.93</v>
          </cell>
        </row>
        <row r="366">
          <cell r="A366" t="str">
            <v>04.17.120</v>
          </cell>
          <cell r="B366" t="str">
            <v>Remoção de base de fusível tipo Diazed</v>
          </cell>
          <cell r="C366" t="str">
            <v>UN</v>
          </cell>
          <cell r="D366">
            <v>0</v>
          </cell>
          <cell r="E366">
            <v>5.93</v>
          </cell>
          <cell r="F366">
            <v>5.93</v>
          </cell>
        </row>
        <row r="367">
          <cell r="A367" t="str">
            <v>04.17.140</v>
          </cell>
          <cell r="B367" t="str">
            <v>Remoção de base e haste de para-raios</v>
          </cell>
          <cell r="C367" t="str">
            <v>UN</v>
          </cell>
          <cell r="D367">
            <v>0</v>
          </cell>
          <cell r="E367">
            <v>39.549999999999997</v>
          </cell>
          <cell r="F367">
            <v>39.549999999999997</v>
          </cell>
        </row>
        <row r="368">
          <cell r="A368" t="str">
            <v>04.17.160</v>
          </cell>
          <cell r="B368" t="str">
            <v>Remoção de base ou chave para fusível NH tipo tripolar</v>
          </cell>
          <cell r="C368" t="str">
            <v>UN</v>
          </cell>
          <cell r="D368">
            <v>0</v>
          </cell>
          <cell r="E368">
            <v>19.78</v>
          </cell>
          <cell r="F368">
            <v>19.78</v>
          </cell>
        </row>
        <row r="369">
          <cell r="A369" t="str">
            <v>04.17.180</v>
          </cell>
          <cell r="B369" t="str">
            <v>Remoção de base ou chave para fusível NH tipo unipolar</v>
          </cell>
          <cell r="C369" t="str">
            <v>UN</v>
          </cell>
          <cell r="D369">
            <v>0</v>
          </cell>
          <cell r="E369">
            <v>17.8</v>
          </cell>
          <cell r="F369">
            <v>17.8</v>
          </cell>
        </row>
        <row r="370">
          <cell r="A370" t="str">
            <v>04.17.200</v>
          </cell>
          <cell r="B370" t="str">
            <v>Remoção de braçadeira para passagem de cordoalha</v>
          </cell>
          <cell r="C370" t="str">
            <v>UN</v>
          </cell>
          <cell r="D370">
            <v>0</v>
          </cell>
          <cell r="E370">
            <v>15.82</v>
          </cell>
          <cell r="F370">
            <v>15.82</v>
          </cell>
        </row>
        <row r="371">
          <cell r="A371" t="str">
            <v>04.17.220</v>
          </cell>
          <cell r="B371" t="str">
            <v>Remoção de bucha de passagem interna ou externa</v>
          </cell>
          <cell r="C371" t="str">
            <v>UN</v>
          </cell>
          <cell r="D371">
            <v>0</v>
          </cell>
          <cell r="E371">
            <v>15.82</v>
          </cell>
          <cell r="F371">
            <v>15.82</v>
          </cell>
        </row>
        <row r="372">
          <cell r="A372" t="str">
            <v>04.17.240</v>
          </cell>
          <cell r="B372" t="str">
            <v>Remoção de bucha de passagem para neutro</v>
          </cell>
          <cell r="C372" t="str">
            <v>UN</v>
          </cell>
          <cell r="D372">
            <v>0</v>
          </cell>
          <cell r="E372">
            <v>11.87</v>
          </cell>
          <cell r="F372">
            <v>11.87</v>
          </cell>
        </row>
        <row r="373">
          <cell r="A373" t="str">
            <v>04.18</v>
          </cell>
          <cell r="B373" t="str">
            <v>Retirada em instalacao eletrica - letra C</v>
          </cell>
          <cell r="C373">
            <v>0</v>
          </cell>
          <cell r="D373">
            <v>0</v>
          </cell>
          <cell r="E373">
            <v>0</v>
          </cell>
          <cell r="F373">
            <v>0</v>
          </cell>
        </row>
        <row r="374">
          <cell r="A374" t="str">
            <v>04.18.020</v>
          </cell>
          <cell r="B374" t="str">
            <v>Remoção de cabeçote em rede de telefonia</v>
          </cell>
          <cell r="C374" t="str">
            <v>UN</v>
          </cell>
          <cell r="D374">
            <v>0</v>
          </cell>
          <cell r="E374">
            <v>9.89</v>
          </cell>
          <cell r="F374">
            <v>9.89</v>
          </cell>
        </row>
        <row r="375">
          <cell r="A375" t="str">
            <v>04.18.040</v>
          </cell>
          <cell r="B375" t="str">
            <v>Remoção de cabo de aço e esticadores de para-raios</v>
          </cell>
          <cell r="C375" t="str">
            <v>M</v>
          </cell>
          <cell r="D375">
            <v>0</v>
          </cell>
          <cell r="E375">
            <v>13.84</v>
          </cell>
          <cell r="F375">
            <v>13.84</v>
          </cell>
        </row>
        <row r="376">
          <cell r="A376" t="str">
            <v>04.18.060</v>
          </cell>
          <cell r="B376" t="str">
            <v>Remoção de caixa de entrada de energia padrão medição indireta completa</v>
          </cell>
          <cell r="C376" t="str">
            <v>UN</v>
          </cell>
          <cell r="D376">
            <v>0</v>
          </cell>
          <cell r="E376">
            <v>197.75</v>
          </cell>
          <cell r="F376">
            <v>197.75</v>
          </cell>
        </row>
        <row r="377">
          <cell r="A377" t="str">
            <v>04.18.070</v>
          </cell>
          <cell r="B377" t="str">
            <v>Remoção de caixa de entrada de energia padrão residencial completa</v>
          </cell>
          <cell r="C377" t="str">
            <v>UN</v>
          </cell>
          <cell r="D377">
            <v>0</v>
          </cell>
          <cell r="E377">
            <v>158.19999999999999</v>
          </cell>
          <cell r="F377">
            <v>158.19999999999999</v>
          </cell>
        </row>
        <row r="378">
          <cell r="A378" t="str">
            <v>04.18.080</v>
          </cell>
          <cell r="B378" t="str">
            <v>Remoção de caixa de entrada telefônica completa</v>
          </cell>
          <cell r="C378" t="str">
            <v>UN</v>
          </cell>
          <cell r="D378">
            <v>0</v>
          </cell>
          <cell r="E378">
            <v>79.099999999999994</v>
          </cell>
          <cell r="F378">
            <v>79.099999999999994</v>
          </cell>
        </row>
        <row r="379">
          <cell r="A379" t="str">
            <v>04.18.090</v>
          </cell>
          <cell r="B379" t="str">
            <v>Remoção de caixa de medição padrão completa</v>
          </cell>
          <cell r="C379" t="str">
            <v>UN</v>
          </cell>
          <cell r="D379">
            <v>0</v>
          </cell>
          <cell r="E379">
            <v>43.91</v>
          </cell>
          <cell r="F379">
            <v>43.91</v>
          </cell>
        </row>
        <row r="380">
          <cell r="A380" t="str">
            <v>04.18.120</v>
          </cell>
          <cell r="B380" t="str">
            <v>Remoção de caixa estampada</v>
          </cell>
          <cell r="C380" t="str">
            <v>UN</v>
          </cell>
          <cell r="D380">
            <v>0</v>
          </cell>
          <cell r="E380">
            <v>5.87</v>
          </cell>
          <cell r="F380">
            <v>5.87</v>
          </cell>
        </row>
        <row r="381">
          <cell r="A381" t="str">
            <v>04.18.130</v>
          </cell>
          <cell r="B381" t="str">
            <v>Remoção de caixa para fusível ou tomada instalada em perfilado</v>
          </cell>
          <cell r="C381" t="str">
            <v>UN</v>
          </cell>
          <cell r="D381">
            <v>0</v>
          </cell>
          <cell r="E381">
            <v>7.04</v>
          </cell>
          <cell r="F381">
            <v>7.04</v>
          </cell>
        </row>
        <row r="382">
          <cell r="A382" t="str">
            <v>04.18.140</v>
          </cell>
          <cell r="B382" t="str">
            <v>Remoção de caixa para transformador de corrente</v>
          </cell>
          <cell r="C382" t="str">
            <v>UN</v>
          </cell>
          <cell r="D382">
            <v>0</v>
          </cell>
          <cell r="E382">
            <v>43.91</v>
          </cell>
          <cell r="F382">
            <v>43.91</v>
          </cell>
        </row>
        <row r="383">
          <cell r="A383" t="str">
            <v>04.18.180</v>
          </cell>
          <cell r="B383" t="str">
            <v>Remoção de cantoneira metálica</v>
          </cell>
          <cell r="C383" t="str">
            <v>M</v>
          </cell>
          <cell r="D383">
            <v>0</v>
          </cell>
          <cell r="E383">
            <v>9.89</v>
          </cell>
          <cell r="F383">
            <v>9.89</v>
          </cell>
        </row>
        <row r="384">
          <cell r="A384" t="str">
            <v>04.18.200</v>
          </cell>
          <cell r="B384" t="str">
            <v>Remoção de captor de para-raios tipo Franklin</v>
          </cell>
          <cell r="C384" t="str">
            <v>UN</v>
          </cell>
          <cell r="D384">
            <v>0</v>
          </cell>
          <cell r="E384">
            <v>19.78</v>
          </cell>
          <cell r="F384">
            <v>19.78</v>
          </cell>
        </row>
        <row r="385">
          <cell r="A385" t="str">
            <v>04.18.220</v>
          </cell>
          <cell r="B385" t="str">
            <v>Remoção de chapa de ferro para bucha de passagem</v>
          </cell>
          <cell r="C385" t="str">
            <v>UN</v>
          </cell>
          <cell r="D385">
            <v>0</v>
          </cell>
          <cell r="E385">
            <v>15.82</v>
          </cell>
          <cell r="F385">
            <v>15.82</v>
          </cell>
        </row>
        <row r="386">
          <cell r="A386" t="str">
            <v>04.18.240</v>
          </cell>
          <cell r="B386" t="str">
            <v>Remoção de chave automática da boia</v>
          </cell>
          <cell r="C386" t="str">
            <v>UN</v>
          </cell>
          <cell r="D386">
            <v>0</v>
          </cell>
          <cell r="E386">
            <v>23.73</v>
          </cell>
          <cell r="F386">
            <v>23.73</v>
          </cell>
        </row>
        <row r="387">
          <cell r="A387" t="str">
            <v>04.18.250</v>
          </cell>
          <cell r="B387" t="str">
            <v>Remoção de chave base de mármore ou ardósia</v>
          </cell>
          <cell r="C387" t="str">
            <v>UN</v>
          </cell>
          <cell r="D387">
            <v>0</v>
          </cell>
          <cell r="E387">
            <v>19.78</v>
          </cell>
          <cell r="F387">
            <v>19.78</v>
          </cell>
        </row>
        <row r="388">
          <cell r="A388" t="str">
            <v>04.18.260</v>
          </cell>
          <cell r="B388" t="str">
            <v>Remoção de chave de ação rápida comando frontal montado em painel</v>
          </cell>
          <cell r="C388" t="str">
            <v>UN</v>
          </cell>
          <cell r="D388">
            <v>0</v>
          </cell>
          <cell r="E388">
            <v>39.549999999999997</v>
          </cell>
          <cell r="F388">
            <v>39.549999999999997</v>
          </cell>
        </row>
        <row r="389">
          <cell r="A389" t="str">
            <v>04.18.270</v>
          </cell>
          <cell r="B389" t="str">
            <v>Remoção de chave fusível indicadora tipo Matheus</v>
          </cell>
          <cell r="C389" t="str">
            <v>UN</v>
          </cell>
          <cell r="D389">
            <v>0</v>
          </cell>
          <cell r="E389">
            <v>59.33</v>
          </cell>
          <cell r="F389">
            <v>59.33</v>
          </cell>
        </row>
        <row r="390">
          <cell r="A390" t="str">
            <v>04.18.280</v>
          </cell>
          <cell r="B390" t="str">
            <v>Remoção de chave seccionadora tripolar seca mecanismo de manobra frontal</v>
          </cell>
          <cell r="C390" t="str">
            <v>UN</v>
          </cell>
          <cell r="D390">
            <v>0</v>
          </cell>
          <cell r="E390">
            <v>111.28</v>
          </cell>
          <cell r="F390">
            <v>111.28</v>
          </cell>
        </row>
        <row r="391">
          <cell r="A391" t="str">
            <v>04.18.290</v>
          </cell>
          <cell r="B391" t="str">
            <v>Remoção de chave tipo Pacco rotativo</v>
          </cell>
          <cell r="C391" t="str">
            <v>UN</v>
          </cell>
          <cell r="D391">
            <v>0</v>
          </cell>
          <cell r="E391">
            <v>29.67</v>
          </cell>
          <cell r="F391">
            <v>29.67</v>
          </cell>
        </row>
        <row r="392">
          <cell r="A392" t="str">
            <v>04.18.320</v>
          </cell>
          <cell r="B392" t="str">
            <v>Remoção de cinta de fixação de eletroduto ou sela para cruzeta em poste</v>
          </cell>
          <cell r="C392" t="str">
            <v>UN</v>
          </cell>
          <cell r="D392">
            <v>0</v>
          </cell>
          <cell r="E392">
            <v>8.0500000000000007</v>
          </cell>
          <cell r="F392">
            <v>8.0500000000000007</v>
          </cell>
        </row>
        <row r="393">
          <cell r="A393" t="str">
            <v>04.18.340</v>
          </cell>
          <cell r="B393" t="str">
            <v>Remoção de condulete</v>
          </cell>
          <cell r="C393" t="str">
            <v>UN</v>
          </cell>
          <cell r="D393">
            <v>0</v>
          </cell>
          <cell r="E393">
            <v>15.75</v>
          </cell>
          <cell r="F393">
            <v>15.75</v>
          </cell>
        </row>
        <row r="394">
          <cell r="A394" t="str">
            <v>04.18.360</v>
          </cell>
          <cell r="B394" t="str">
            <v>Remoção de condutor aparente diâmetro externo acima de 6,5 mm</v>
          </cell>
          <cell r="C394" t="str">
            <v>M</v>
          </cell>
          <cell r="D394">
            <v>0</v>
          </cell>
          <cell r="E394">
            <v>4.75</v>
          </cell>
          <cell r="F394">
            <v>4.75</v>
          </cell>
        </row>
        <row r="395">
          <cell r="A395" t="str">
            <v>04.18.370</v>
          </cell>
          <cell r="B395" t="str">
            <v>Remoção de condutor aparente diâmetro externo até 6,5 mm</v>
          </cell>
          <cell r="C395" t="str">
            <v>M</v>
          </cell>
          <cell r="D395">
            <v>0</v>
          </cell>
          <cell r="E395">
            <v>2.38</v>
          </cell>
          <cell r="F395">
            <v>2.38</v>
          </cell>
        </row>
        <row r="396">
          <cell r="A396" t="str">
            <v>04.18.380</v>
          </cell>
          <cell r="B396" t="str">
            <v>Remoção de condutor embutido diâmetro externo acima de 6,5 mm</v>
          </cell>
          <cell r="C396" t="str">
            <v>M</v>
          </cell>
          <cell r="D396">
            <v>0</v>
          </cell>
          <cell r="E396">
            <v>3.96</v>
          </cell>
          <cell r="F396">
            <v>3.96</v>
          </cell>
        </row>
        <row r="397">
          <cell r="A397" t="str">
            <v>04.18.390</v>
          </cell>
          <cell r="B397" t="str">
            <v>Remoção de condutor embutido diâmetro externo até 6,5 mm</v>
          </cell>
          <cell r="C397" t="str">
            <v>M</v>
          </cell>
          <cell r="D397">
            <v>0</v>
          </cell>
          <cell r="E397">
            <v>1.97</v>
          </cell>
          <cell r="F397">
            <v>1.97</v>
          </cell>
        </row>
        <row r="398">
          <cell r="A398" t="str">
            <v>04.18.400</v>
          </cell>
          <cell r="B398" t="str">
            <v>Remoção de condutor especial</v>
          </cell>
          <cell r="C398" t="str">
            <v>M</v>
          </cell>
          <cell r="D398">
            <v>0</v>
          </cell>
          <cell r="E398">
            <v>27.82</v>
          </cell>
          <cell r="F398">
            <v>27.82</v>
          </cell>
        </row>
        <row r="399">
          <cell r="A399" t="str">
            <v>04.18.410</v>
          </cell>
          <cell r="B399" t="str">
            <v>Remoção de cordoalha ou cabo de cobre nu</v>
          </cell>
          <cell r="C399" t="str">
            <v>M</v>
          </cell>
          <cell r="D399">
            <v>0</v>
          </cell>
          <cell r="E399">
            <v>7.91</v>
          </cell>
          <cell r="F399">
            <v>7.91</v>
          </cell>
        </row>
        <row r="400">
          <cell r="A400" t="str">
            <v>04.18.420</v>
          </cell>
          <cell r="B400" t="str">
            <v>Remoção de contator magnético para comando de bomba</v>
          </cell>
          <cell r="C400" t="str">
            <v>UN</v>
          </cell>
          <cell r="D400">
            <v>0</v>
          </cell>
          <cell r="E400">
            <v>39.549999999999997</v>
          </cell>
          <cell r="F400">
            <v>39.549999999999997</v>
          </cell>
        </row>
        <row r="401">
          <cell r="A401" t="str">
            <v>04.18.440</v>
          </cell>
          <cell r="B401" t="str">
            <v>Remoção de corrente para pendentes</v>
          </cell>
          <cell r="C401" t="str">
            <v>UN</v>
          </cell>
          <cell r="D401">
            <v>0</v>
          </cell>
          <cell r="E401">
            <v>7.91</v>
          </cell>
          <cell r="F401">
            <v>7.91</v>
          </cell>
        </row>
        <row r="402">
          <cell r="A402" t="str">
            <v>04.18.460</v>
          </cell>
          <cell r="B402" t="str">
            <v>Remoção de cruzeta de ferro para fixação de projetores</v>
          </cell>
          <cell r="C402" t="str">
            <v>UN</v>
          </cell>
          <cell r="D402">
            <v>0</v>
          </cell>
          <cell r="E402">
            <v>59.33</v>
          </cell>
          <cell r="F402">
            <v>59.33</v>
          </cell>
        </row>
        <row r="403">
          <cell r="A403" t="str">
            <v>04.18.470</v>
          </cell>
          <cell r="B403" t="str">
            <v>Remoção de cruzeta de madeira</v>
          </cell>
          <cell r="C403" t="str">
            <v>UN</v>
          </cell>
          <cell r="D403">
            <v>0</v>
          </cell>
          <cell r="E403">
            <v>83.46</v>
          </cell>
          <cell r="F403">
            <v>83.46</v>
          </cell>
        </row>
        <row r="404">
          <cell r="A404" t="str">
            <v>04.19</v>
          </cell>
          <cell r="B404" t="str">
            <v>Retirada em instalacao eletrica - letra D ate I</v>
          </cell>
          <cell r="C404">
            <v>0</v>
          </cell>
          <cell r="D404">
            <v>0</v>
          </cell>
          <cell r="E404">
            <v>0</v>
          </cell>
          <cell r="F404">
            <v>0</v>
          </cell>
        </row>
        <row r="405">
          <cell r="A405" t="str">
            <v>04.19.020</v>
          </cell>
          <cell r="B405" t="str">
            <v>Remoção de disjuntor de volume normal ou reduzido</v>
          </cell>
          <cell r="C405" t="str">
            <v>UN</v>
          </cell>
          <cell r="D405">
            <v>0</v>
          </cell>
          <cell r="E405">
            <v>162.81</v>
          </cell>
          <cell r="F405">
            <v>162.81</v>
          </cell>
        </row>
        <row r="406">
          <cell r="A406" t="str">
            <v>04.19.030</v>
          </cell>
          <cell r="B406" t="str">
            <v>Remoção de disjuntor a seco aberto tripolar, 600 V de 800 A</v>
          </cell>
          <cell r="C406" t="str">
            <v>UN</v>
          </cell>
          <cell r="D406">
            <v>0</v>
          </cell>
          <cell r="E406">
            <v>39.549999999999997</v>
          </cell>
          <cell r="F406">
            <v>39.549999999999997</v>
          </cell>
        </row>
        <row r="407">
          <cell r="A407" t="str">
            <v>04.19.060</v>
          </cell>
          <cell r="B407" t="str">
            <v>Remoção de disjuntor termomagnético</v>
          </cell>
          <cell r="C407" t="str">
            <v>UN</v>
          </cell>
          <cell r="D407">
            <v>0</v>
          </cell>
          <cell r="E407">
            <v>9.89</v>
          </cell>
          <cell r="F407">
            <v>9.89</v>
          </cell>
        </row>
        <row r="408">
          <cell r="A408" t="str">
            <v>04.19.080</v>
          </cell>
          <cell r="B408" t="str">
            <v>Remoção de fundo de quadro de distribuição ou caixa de passagem</v>
          </cell>
          <cell r="C408" t="str">
            <v>M2</v>
          </cell>
          <cell r="D408">
            <v>0</v>
          </cell>
          <cell r="E408">
            <v>39.549999999999997</v>
          </cell>
          <cell r="F408">
            <v>39.549999999999997</v>
          </cell>
        </row>
        <row r="409">
          <cell r="A409" t="str">
            <v>04.19.100</v>
          </cell>
          <cell r="B409" t="str">
            <v>Remoção de gancho de sustentação de luminária em perfilado</v>
          </cell>
          <cell r="C409" t="str">
            <v>UN</v>
          </cell>
          <cell r="D409">
            <v>0</v>
          </cell>
          <cell r="E409">
            <v>7.91</v>
          </cell>
          <cell r="F409">
            <v>7.91</v>
          </cell>
        </row>
        <row r="410">
          <cell r="A410" t="str">
            <v>04.19.120</v>
          </cell>
          <cell r="B410" t="str">
            <v>Remoção de interruptores, tomadas, botão de campainha ou cigarra</v>
          </cell>
          <cell r="C410" t="str">
            <v>UN</v>
          </cell>
          <cell r="D410">
            <v>0</v>
          </cell>
          <cell r="E410">
            <v>15.82</v>
          </cell>
          <cell r="F410">
            <v>15.82</v>
          </cell>
        </row>
        <row r="411">
          <cell r="A411" t="str">
            <v>04.19.140</v>
          </cell>
          <cell r="B411" t="str">
            <v>Remoção de isolador tipo castanha e gancho de sustentação</v>
          </cell>
          <cell r="C411" t="str">
            <v>UN</v>
          </cell>
          <cell r="D411">
            <v>0</v>
          </cell>
          <cell r="E411">
            <v>3.96</v>
          </cell>
          <cell r="F411">
            <v>3.96</v>
          </cell>
        </row>
        <row r="412">
          <cell r="A412" t="str">
            <v>04.19.160</v>
          </cell>
          <cell r="B412" t="str">
            <v>Remoção de isolador tipo disco completo e gancho de suspensão</v>
          </cell>
          <cell r="C412" t="str">
            <v>UN</v>
          </cell>
          <cell r="D412">
            <v>0</v>
          </cell>
          <cell r="E412">
            <v>5.93</v>
          </cell>
          <cell r="F412">
            <v>5.93</v>
          </cell>
        </row>
        <row r="413">
          <cell r="A413" t="str">
            <v>04.19.180</v>
          </cell>
          <cell r="B413" t="str">
            <v>Remoção de isolador tipo pino, inclusive o pino</v>
          </cell>
          <cell r="C413" t="str">
            <v>UN</v>
          </cell>
          <cell r="D413">
            <v>0</v>
          </cell>
          <cell r="E413">
            <v>9.89</v>
          </cell>
          <cell r="F413">
            <v>9.89</v>
          </cell>
        </row>
        <row r="414">
          <cell r="A414" t="str">
            <v>04.19.190</v>
          </cell>
          <cell r="B414" t="str">
            <v>Remoção de isolador galvanizado uso geral</v>
          </cell>
          <cell r="C414" t="str">
            <v>UN</v>
          </cell>
          <cell r="D414">
            <v>0</v>
          </cell>
          <cell r="E414">
            <v>9.89</v>
          </cell>
          <cell r="F414">
            <v>9.89</v>
          </cell>
        </row>
        <row r="415">
          <cell r="A415" t="str">
            <v>04.20</v>
          </cell>
          <cell r="B415" t="str">
            <v>Retirada em instalacao eletrica - letra J ate N</v>
          </cell>
          <cell r="C415">
            <v>0</v>
          </cell>
          <cell r="D415">
            <v>0</v>
          </cell>
          <cell r="E415">
            <v>0</v>
          </cell>
          <cell r="F415">
            <v>0</v>
          </cell>
        </row>
        <row r="416">
          <cell r="A416" t="str">
            <v>04.20.020</v>
          </cell>
          <cell r="B416" t="str">
            <v>Remoção de janela de ventilação, iluminação ou ventilação e iluminação padrão</v>
          </cell>
          <cell r="C416" t="str">
            <v>UN</v>
          </cell>
          <cell r="D416">
            <v>0</v>
          </cell>
          <cell r="E416">
            <v>27.82</v>
          </cell>
          <cell r="F416">
            <v>27.82</v>
          </cell>
        </row>
        <row r="417">
          <cell r="A417" t="str">
            <v>04.20.040</v>
          </cell>
          <cell r="B417" t="str">
            <v>Remoção de lâmpada</v>
          </cell>
          <cell r="C417" t="str">
            <v>UN</v>
          </cell>
          <cell r="D417">
            <v>0</v>
          </cell>
          <cell r="E417">
            <v>3.22</v>
          </cell>
          <cell r="F417">
            <v>3.22</v>
          </cell>
        </row>
        <row r="418">
          <cell r="A418" t="str">
            <v>04.20.060</v>
          </cell>
          <cell r="B418" t="str">
            <v>Remoção de luz de obstáculo</v>
          </cell>
          <cell r="C418" t="str">
            <v>UN</v>
          </cell>
          <cell r="D418">
            <v>0</v>
          </cell>
          <cell r="E418">
            <v>39.549999999999997</v>
          </cell>
          <cell r="F418">
            <v>39.549999999999997</v>
          </cell>
        </row>
        <row r="419">
          <cell r="A419" t="str">
            <v>04.20.080</v>
          </cell>
          <cell r="B419" t="str">
            <v>Remoção de manopla de comando de disjuntor</v>
          </cell>
          <cell r="C419" t="str">
            <v>UN</v>
          </cell>
          <cell r="D419">
            <v>0</v>
          </cell>
          <cell r="E419">
            <v>19.78</v>
          </cell>
          <cell r="F419">
            <v>19.78</v>
          </cell>
        </row>
        <row r="420">
          <cell r="A420" t="str">
            <v>04.20.100</v>
          </cell>
          <cell r="B420" t="str">
            <v>Remoção de mão francesa</v>
          </cell>
          <cell r="C420" t="str">
            <v>UN</v>
          </cell>
          <cell r="D420">
            <v>0</v>
          </cell>
          <cell r="E420">
            <v>16.09</v>
          </cell>
          <cell r="F420">
            <v>16.09</v>
          </cell>
        </row>
        <row r="421">
          <cell r="A421" t="str">
            <v>04.20.120</v>
          </cell>
          <cell r="B421" t="str">
            <v>Remoção de terminal modular (mufla) tripolar ou unipolar</v>
          </cell>
          <cell r="C421" t="str">
            <v>UN</v>
          </cell>
          <cell r="D421">
            <v>0</v>
          </cell>
          <cell r="E421">
            <v>55.64</v>
          </cell>
          <cell r="F421">
            <v>55.64</v>
          </cell>
        </row>
        <row r="422">
          <cell r="A422" t="str">
            <v>04.21</v>
          </cell>
          <cell r="B422" t="str">
            <v>Retirada em instalacao eletrica - letra O ate S</v>
          </cell>
          <cell r="C422">
            <v>0</v>
          </cell>
          <cell r="D422">
            <v>0</v>
          </cell>
          <cell r="E422">
            <v>0</v>
          </cell>
          <cell r="F422">
            <v>0</v>
          </cell>
        </row>
        <row r="423">
          <cell r="A423" t="str">
            <v>04.21.020</v>
          </cell>
          <cell r="B423" t="str">
            <v>Remoção de óleo de disjuntor ou transformador</v>
          </cell>
          <cell r="C423" t="str">
            <v>L</v>
          </cell>
          <cell r="D423">
            <v>0</v>
          </cell>
          <cell r="E423">
            <v>0.64</v>
          </cell>
          <cell r="F423">
            <v>0.64</v>
          </cell>
        </row>
        <row r="424">
          <cell r="A424" t="str">
            <v>04.21.040</v>
          </cell>
          <cell r="B424" t="str">
            <v>Remoção de pára-raios tipo cristal-valve em cabine primária</v>
          </cell>
          <cell r="C424" t="str">
            <v>UN</v>
          </cell>
          <cell r="D424">
            <v>0</v>
          </cell>
          <cell r="E424">
            <v>59.33</v>
          </cell>
          <cell r="F424">
            <v>59.33</v>
          </cell>
        </row>
        <row r="425">
          <cell r="A425" t="str">
            <v>04.21.050</v>
          </cell>
          <cell r="B425" t="str">
            <v>Remoção de pára-raios tipo cristal-valve em poste singelo ou estaleiro</v>
          </cell>
          <cell r="C425" t="str">
            <v>UN</v>
          </cell>
          <cell r="D425">
            <v>0</v>
          </cell>
          <cell r="E425">
            <v>79.099999999999994</v>
          </cell>
          <cell r="F425">
            <v>79.099999999999994</v>
          </cell>
        </row>
        <row r="426">
          <cell r="A426" t="str">
            <v>04.21.060</v>
          </cell>
          <cell r="B426" t="str">
            <v>Remoção de perfilado</v>
          </cell>
          <cell r="C426" t="str">
            <v>M</v>
          </cell>
          <cell r="D426">
            <v>0</v>
          </cell>
          <cell r="E426">
            <v>15.82</v>
          </cell>
          <cell r="F426">
            <v>15.82</v>
          </cell>
        </row>
        <row r="427">
          <cell r="A427" t="str">
            <v>04.21.100</v>
          </cell>
          <cell r="B427" t="str">
            <v>Remoção de porta de quadro ou painel</v>
          </cell>
          <cell r="C427" t="str">
            <v>M2</v>
          </cell>
          <cell r="D427">
            <v>0</v>
          </cell>
          <cell r="E427">
            <v>39.549999999999997</v>
          </cell>
          <cell r="F427">
            <v>39.549999999999997</v>
          </cell>
        </row>
        <row r="428">
          <cell r="A428" t="str">
            <v>04.21.130</v>
          </cell>
          <cell r="B428" t="str">
            <v>Remoção de poste de concreto</v>
          </cell>
          <cell r="C428" t="str">
            <v>UN</v>
          </cell>
          <cell r="D428">
            <v>81.58</v>
          </cell>
          <cell r="E428">
            <v>111.28</v>
          </cell>
          <cell r="F428">
            <v>192.86</v>
          </cell>
        </row>
        <row r="429">
          <cell r="A429" t="str">
            <v>04.21.140</v>
          </cell>
          <cell r="B429" t="str">
            <v>Remoção de poste metálico</v>
          </cell>
          <cell r="C429" t="str">
            <v>UN</v>
          </cell>
          <cell r="D429">
            <v>81.58</v>
          </cell>
          <cell r="E429">
            <v>111.28</v>
          </cell>
          <cell r="F429">
            <v>192.86</v>
          </cell>
        </row>
        <row r="430">
          <cell r="A430" t="str">
            <v>04.21.150</v>
          </cell>
          <cell r="B430" t="str">
            <v>Remoção de poste de madeira</v>
          </cell>
          <cell r="C430" t="str">
            <v>UN</v>
          </cell>
          <cell r="D430">
            <v>0</v>
          </cell>
          <cell r="E430">
            <v>124.62</v>
          </cell>
          <cell r="F430">
            <v>124.62</v>
          </cell>
        </row>
        <row r="431">
          <cell r="A431" t="str">
            <v>04.21.160</v>
          </cell>
          <cell r="B431" t="str">
            <v>Remoção de quadro de distribuição, chamada ou caixa de passagem</v>
          </cell>
          <cell r="C431" t="str">
            <v>M2</v>
          </cell>
          <cell r="D431">
            <v>0</v>
          </cell>
          <cell r="E431">
            <v>79.099999999999994</v>
          </cell>
          <cell r="F431">
            <v>79.099999999999994</v>
          </cell>
        </row>
        <row r="432">
          <cell r="A432" t="str">
            <v>04.21.200</v>
          </cell>
          <cell r="B432" t="str">
            <v>Remoção de reator para lâmpada</v>
          </cell>
          <cell r="C432" t="str">
            <v>UN</v>
          </cell>
          <cell r="D432">
            <v>0</v>
          </cell>
          <cell r="E432">
            <v>13.92</v>
          </cell>
          <cell r="F432">
            <v>13.92</v>
          </cell>
        </row>
        <row r="433">
          <cell r="A433" t="str">
            <v>04.21.210</v>
          </cell>
          <cell r="B433" t="str">
            <v>Remoção de reator para lâmpada fixo em poste</v>
          </cell>
          <cell r="C433" t="str">
            <v>UN</v>
          </cell>
          <cell r="D433">
            <v>0</v>
          </cell>
          <cell r="E433">
            <v>79.099999999999994</v>
          </cell>
          <cell r="F433">
            <v>79.099999999999994</v>
          </cell>
        </row>
        <row r="434">
          <cell r="A434" t="str">
            <v>04.21.240</v>
          </cell>
          <cell r="B434" t="str">
            <v>Remoção de relé</v>
          </cell>
          <cell r="C434" t="str">
            <v>UN</v>
          </cell>
          <cell r="D434">
            <v>0</v>
          </cell>
          <cell r="E434">
            <v>18.77</v>
          </cell>
          <cell r="F434">
            <v>18.77</v>
          </cell>
        </row>
        <row r="435">
          <cell r="A435" t="str">
            <v>04.21.260</v>
          </cell>
          <cell r="B435" t="str">
            <v>Remoção de roldana</v>
          </cell>
          <cell r="C435" t="str">
            <v>UN</v>
          </cell>
          <cell r="D435">
            <v>0</v>
          </cell>
          <cell r="E435">
            <v>3.22</v>
          </cell>
          <cell r="F435">
            <v>3.22</v>
          </cell>
        </row>
        <row r="436">
          <cell r="A436" t="str">
            <v>04.21.280</v>
          </cell>
          <cell r="B436" t="str">
            <v>Remoção de soquete</v>
          </cell>
          <cell r="C436" t="str">
            <v>UN</v>
          </cell>
          <cell r="D436">
            <v>0</v>
          </cell>
          <cell r="E436">
            <v>3.22</v>
          </cell>
          <cell r="F436">
            <v>3.22</v>
          </cell>
        </row>
        <row r="437">
          <cell r="A437" t="str">
            <v>04.21.300</v>
          </cell>
          <cell r="B437" t="str">
            <v>Remoção de suporte de transformador em poste singelo ou estaleiro</v>
          </cell>
          <cell r="C437" t="str">
            <v>UN</v>
          </cell>
          <cell r="D437">
            <v>0</v>
          </cell>
          <cell r="E437">
            <v>25.74</v>
          </cell>
          <cell r="F437">
            <v>25.74</v>
          </cell>
        </row>
        <row r="438">
          <cell r="A438" t="str">
            <v>04.22</v>
          </cell>
          <cell r="B438" t="str">
            <v>Retirada em instalacao eletrica - letra T ate o final</v>
          </cell>
          <cell r="C438">
            <v>0</v>
          </cell>
          <cell r="D438">
            <v>0</v>
          </cell>
          <cell r="E438">
            <v>0</v>
          </cell>
          <cell r="F438">
            <v>0</v>
          </cell>
        </row>
        <row r="439">
          <cell r="A439" t="str">
            <v>04.22.020</v>
          </cell>
          <cell r="B439" t="str">
            <v>Remoção de terminal ou conector para cabos</v>
          </cell>
          <cell r="C439" t="str">
            <v>UN</v>
          </cell>
          <cell r="D439">
            <v>0</v>
          </cell>
          <cell r="E439">
            <v>4.0199999999999996</v>
          </cell>
          <cell r="F439">
            <v>4.0199999999999996</v>
          </cell>
        </row>
        <row r="440">
          <cell r="A440" t="str">
            <v>04.22.040</v>
          </cell>
          <cell r="B440" t="str">
            <v>Remoção de transformador de potência em cabine primária</v>
          </cell>
          <cell r="C440" t="str">
            <v>UN</v>
          </cell>
          <cell r="D440">
            <v>0</v>
          </cell>
          <cell r="E440">
            <v>274.08999999999997</v>
          </cell>
          <cell r="F440">
            <v>274.08999999999997</v>
          </cell>
        </row>
        <row r="441">
          <cell r="A441" t="str">
            <v>04.22.050</v>
          </cell>
          <cell r="B441" t="str">
            <v>Remoção de transformador de potencial completo (pequeno)</v>
          </cell>
          <cell r="C441" t="str">
            <v>UN</v>
          </cell>
          <cell r="D441">
            <v>0</v>
          </cell>
          <cell r="E441">
            <v>25.71</v>
          </cell>
          <cell r="F441">
            <v>25.71</v>
          </cell>
        </row>
        <row r="442">
          <cell r="A442" t="str">
            <v>04.22.060</v>
          </cell>
          <cell r="B442" t="str">
            <v>Remoção de transformador de potência trifásico até 225 kVA, a óleo, em poste singelo</v>
          </cell>
          <cell r="C442" t="str">
            <v>UN</v>
          </cell>
          <cell r="D442">
            <v>163.15</v>
          </cell>
          <cell r="E442">
            <v>316.39999999999998</v>
          </cell>
          <cell r="F442">
            <v>479.55</v>
          </cell>
        </row>
        <row r="443">
          <cell r="A443" t="str">
            <v>04.22.100</v>
          </cell>
          <cell r="B443" t="str">
            <v>Remoção de tubulação elétrica aparente com diâmetro externo acima de 50 mm</v>
          </cell>
          <cell r="C443" t="str">
            <v>M</v>
          </cell>
          <cell r="D443">
            <v>0</v>
          </cell>
          <cell r="E443">
            <v>19.78</v>
          </cell>
          <cell r="F443">
            <v>19.78</v>
          </cell>
        </row>
        <row r="444">
          <cell r="A444" t="str">
            <v>04.22.110</v>
          </cell>
          <cell r="B444" t="str">
            <v>Remoção de tubulação elétrica aparente com diâmetro externo até 50 mm</v>
          </cell>
          <cell r="C444" t="str">
            <v>M</v>
          </cell>
          <cell r="D444">
            <v>0</v>
          </cell>
          <cell r="E444">
            <v>9.89</v>
          </cell>
          <cell r="F444">
            <v>9.89</v>
          </cell>
        </row>
        <row r="445">
          <cell r="A445" t="str">
            <v>04.22.120</v>
          </cell>
          <cell r="B445" t="str">
            <v>Remoção de tubulação elétrica embutida com diâmetro externo acima de 50 mm</v>
          </cell>
          <cell r="C445" t="str">
            <v>M</v>
          </cell>
          <cell r="D445">
            <v>0</v>
          </cell>
          <cell r="E445">
            <v>39.549999999999997</v>
          </cell>
          <cell r="F445">
            <v>39.549999999999997</v>
          </cell>
        </row>
        <row r="446">
          <cell r="A446" t="str">
            <v>04.22.130</v>
          </cell>
          <cell r="B446" t="str">
            <v>Remoção de tubulação elétrica embutida com diâmetro externo até 50 mm</v>
          </cell>
          <cell r="C446" t="str">
            <v>M</v>
          </cell>
          <cell r="D446">
            <v>0</v>
          </cell>
          <cell r="E446">
            <v>19.78</v>
          </cell>
          <cell r="F446">
            <v>19.78</v>
          </cell>
        </row>
        <row r="447">
          <cell r="A447" t="str">
            <v>04.22.200</v>
          </cell>
          <cell r="B447" t="str">
            <v>Remoção de vergalhão</v>
          </cell>
          <cell r="C447" t="str">
            <v>M</v>
          </cell>
          <cell r="D447">
            <v>0</v>
          </cell>
          <cell r="E447">
            <v>7.91</v>
          </cell>
          <cell r="F447">
            <v>7.91</v>
          </cell>
        </row>
        <row r="448">
          <cell r="A448" t="str">
            <v>04.30</v>
          </cell>
          <cell r="B448" t="str">
            <v>Retirada em instalacao hidraulica</v>
          </cell>
          <cell r="C448">
            <v>0</v>
          </cell>
          <cell r="D448">
            <v>0</v>
          </cell>
          <cell r="E448">
            <v>0</v>
          </cell>
          <cell r="F448">
            <v>0</v>
          </cell>
        </row>
        <row r="449">
          <cell r="A449" t="str">
            <v>04.30.020</v>
          </cell>
          <cell r="B449" t="str">
            <v>Remoção de calha ou rufo</v>
          </cell>
          <cell r="C449" t="str">
            <v>M</v>
          </cell>
          <cell r="D449">
            <v>0</v>
          </cell>
          <cell r="E449">
            <v>3.7</v>
          </cell>
          <cell r="F449">
            <v>3.7</v>
          </cell>
        </row>
        <row r="450">
          <cell r="A450" t="str">
            <v>04.30.040</v>
          </cell>
          <cell r="B450" t="str">
            <v>Remoção de condutor aparente</v>
          </cell>
          <cell r="C450" t="str">
            <v>M</v>
          </cell>
          <cell r="D450">
            <v>0</v>
          </cell>
          <cell r="E450">
            <v>2.41</v>
          </cell>
          <cell r="F450">
            <v>2.41</v>
          </cell>
        </row>
        <row r="451">
          <cell r="A451" t="str">
            <v>04.30.060</v>
          </cell>
          <cell r="B451" t="str">
            <v>Remoção de tubulação hidráulica em geral, incluindo conexões, caixas e ralos</v>
          </cell>
          <cell r="C451" t="str">
            <v>M</v>
          </cell>
          <cell r="D451">
            <v>0</v>
          </cell>
          <cell r="E451">
            <v>6.44</v>
          </cell>
          <cell r="F451">
            <v>6.44</v>
          </cell>
        </row>
        <row r="452">
          <cell r="A452" t="str">
            <v>04.30.080</v>
          </cell>
          <cell r="B452" t="str">
            <v>Remoção de hidrante de parede completo</v>
          </cell>
          <cell r="C452" t="str">
            <v>UN</v>
          </cell>
          <cell r="D452">
            <v>0</v>
          </cell>
          <cell r="E452">
            <v>70.38</v>
          </cell>
          <cell r="F452">
            <v>70.38</v>
          </cell>
        </row>
        <row r="453">
          <cell r="A453" t="str">
            <v>04.30.100</v>
          </cell>
          <cell r="B453" t="str">
            <v>Remoção de reservatório em fibrocimento até 1000 litros</v>
          </cell>
          <cell r="C453" t="str">
            <v>UN</v>
          </cell>
          <cell r="D453">
            <v>0</v>
          </cell>
          <cell r="E453">
            <v>118.65</v>
          </cell>
          <cell r="F453">
            <v>118.65</v>
          </cell>
        </row>
        <row r="454">
          <cell r="A454" t="str">
            <v>04.31</v>
          </cell>
          <cell r="B454" t="str">
            <v>Retirada em instalacao de combate a incendio</v>
          </cell>
          <cell r="C454">
            <v>0</v>
          </cell>
          <cell r="D454">
            <v>0</v>
          </cell>
          <cell r="E454">
            <v>0</v>
          </cell>
          <cell r="F454">
            <v>0</v>
          </cell>
        </row>
        <row r="455">
          <cell r="A455" t="str">
            <v>04.31.010</v>
          </cell>
          <cell r="B455" t="str">
            <v>Retirada de bico de sprinkler</v>
          </cell>
          <cell r="C455" t="str">
            <v>UN</v>
          </cell>
          <cell r="D455">
            <v>0</v>
          </cell>
          <cell r="E455">
            <v>11.13</v>
          </cell>
          <cell r="F455">
            <v>11.13</v>
          </cell>
        </row>
        <row r="456">
          <cell r="A456" t="str">
            <v>04.35</v>
          </cell>
          <cell r="B456" t="str">
            <v>Retirada de sistema e equipamento de conforto mecanico</v>
          </cell>
          <cell r="C456">
            <v>0</v>
          </cell>
          <cell r="D456">
            <v>0</v>
          </cell>
          <cell r="E456">
            <v>0</v>
          </cell>
          <cell r="F456">
            <v>0</v>
          </cell>
        </row>
        <row r="457">
          <cell r="A457" t="str">
            <v>04.35.050</v>
          </cell>
          <cell r="B457" t="str">
            <v>Retirada de aparelho de ar condicionado portátil</v>
          </cell>
          <cell r="C457" t="str">
            <v>UN</v>
          </cell>
          <cell r="D457">
            <v>0</v>
          </cell>
          <cell r="E457">
            <v>17.940000000000001</v>
          </cell>
          <cell r="F457">
            <v>17.940000000000001</v>
          </cell>
        </row>
        <row r="458">
          <cell r="A458" t="str">
            <v>04.40</v>
          </cell>
          <cell r="B458" t="str">
            <v>Retirada diversa de pecas pre-moldadas</v>
          </cell>
          <cell r="C458">
            <v>0</v>
          </cell>
          <cell r="D458">
            <v>0</v>
          </cell>
          <cell r="E458">
            <v>0</v>
          </cell>
          <cell r="F458">
            <v>0</v>
          </cell>
        </row>
        <row r="459">
          <cell r="A459" t="str">
            <v>04.40.010</v>
          </cell>
          <cell r="B459" t="str">
            <v>Retirada manual de guia pré-moldada, inclusive limpeza, carregamento, transporte até 1 quilômetro e descarregamento</v>
          </cell>
          <cell r="C459" t="str">
            <v>M</v>
          </cell>
          <cell r="D459">
            <v>0.55000000000000004</v>
          </cell>
          <cell r="E459">
            <v>6.44</v>
          </cell>
          <cell r="F459">
            <v>6.99</v>
          </cell>
        </row>
        <row r="460">
          <cell r="A460" t="str">
            <v>04.40.020</v>
          </cell>
          <cell r="B460" t="str">
            <v>Retirada de soleira ou peitoril em geral</v>
          </cell>
          <cell r="C460" t="str">
            <v>M</v>
          </cell>
          <cell r="D460">
            <v>0</v>
          </cell>
          <cell r="E460">
            <v>3.22</v>
          </cell>
          <cell r="F460">
            <v>3.22</v>
          </cell>
        </row>
        <row r="461">
          <cell r="A461" t="str">
            <v>04.40.030</v>
          </cell>
          <cell r="B461" t="str">
            <v>Retirada manual de guia pré-moldada, inclusive limpeza e empilhamento</v>
          </cell>
          <cell r="C461" t="str">
            <v>M</v>
          </cell>
          <cell r="D461">
            <v>0</v>
          </cell>
          <cell r="E461">
            <v>6.44</v>
          </cell>
          <cell r="F461">
            <v>6.44</v>
          </cell>
        </row>
        <row r="462">
          <cell r="A462" t="str">
            <v>04.40.050</v>
          </cell>
          <cell r="B462" t="str">
            <v>Retirada manual de paralelepípedo ou lajota de concreto, inclusive limpeza, carregamento, transporte até 1 quilômetro e descarregamento</v>
          </cell>
          <cell r="C462" t="str">
            <v>M2</v>
          </cell>
          <cell r="D462">
            <v>4.3899999999999997</v>
          </cell>
          <cell r="E462">
            <v>9.65</v>
          </cell>
          <cell r="F462">
            <v>14.04</v>
          </cell>
        </row>
        <row r="463">
          <cell r="A463" t="str">
            <v>04.40.070</v>
          </cell>
          <cell r="B463" t="str">
            <v>Retirada manual de paralelepípedo ou lajota de concreto, inclusive limpeza e empilhamento</v>
          </cell>
          <cell r="C463" t="str">
            <v>M2</v>
          </cell>
          <cell r="D463">
            <v>0</v>
          </cell>
          <cell r="E463">
            <v>9.65</v>
          </cell>
          <cell r="F463">
            <v>9.65</v>
          </cell>
        </row>
        <row r="464">
          <cell r="A464" t="str">
            <v>04.41</v>
          </cell>
          <cell r="B464" t="str">
            <v>Retirada de dispositivos viarios</v>
          </cell>
          <cell r="C464">
            <v>0</v>
          </cell>
          <cell r="D464">
            <v>0</v>
          </cell>
          <cell r="E464">
            <v>0</v>
          </cell>
          <cell r="F464">
            <v>0</v>
          </cell>
        </row>
        <row r="465">
          <cell r="A465" t="str">
            <v>04.41.001</v>
          </cell>
          <cell r="B465" t="str">
            <v>Retirada de placa de solo</v>
          </cell>
          <cell r="C465" t="str">
            <v>M2</v>
          </cell>
          <cell r="D465">
            <v>27.25</v>
          </cell>
          <cell r="E465">
            <v>14.27</v>
          </cell>
          <cell r="F465">
            <v>41.52</v>
          </cell>
        </row>
        <row r="466">
          <cell r="A466" t="str">
            <v>05</v>
          </cell>
          <cell r="B466" t="str">
            <v>TRANSPORTE E MOVIMENTACAO, DENTRO E FORA DA OBRA</v>
          </cell>
          <cell r="C466">
            <v>0</v>
          </cell>
          <cell r="D466">
            <v>0</v>
          </cell>
          <cell r="E466">
            <v>0</v>
          </cell>
          <cell r="F466">
            <v>0</v>
          </cell>
        </row>
        <row r="467">
          <cell r="A467" t="str">
            <v>05.04</v>
          </cell>
          <cell r="B467" t="str">
            <v>Transporte de material solto</v>
          </cell>
          <cell r="C467">
            <v>0</v>
          </cell>
          <cell r="D467">
            <v>0</v>
          </cell>
          <cell r="E467">
            <v>0</v>
          </cell>
          <cell r="F467">
            <v>0</v>
          </cell>
        </row>
        <row r="468">
          <cell r="A468" t="str">
            <v>05.04.060</v>
          </cell>
          <cell r="B468" t="str">
            <v>Transporte manual horizontal e/ou vertical de entulho até o local de despejo - ensacado</v>
          </cell>
          <cell r="C468" t="str">
            <v>M3</v>
          </cell>
          <cell r="D468">
            <v>17.28</v>
          </cell>
          <cell r="E468">
            <v>86.89</v>
          </cell>
          <cell r="F468">
            <v>104.17</v>
          </cell>
        </row>
        <row r="469">
          <cell r="A469" t="str">
            <v>05.07</v>
          </cell>
          <cell r="B469" t="str">
            <v>Transporte comercial, carreteiro e aluguel</v>
          </cell>
          <cell r="C469">
            <v>0</v>
          </cell>
          <cell r="D469">
            <v>0</v>
          </cell>
          <cell r="E469">
            <v>0</v>
          </cell>
          <cell r="F469">
            <v>0</v>
          </cell>
        </row>
        <row r="470">
          <cell r="A470" t="str">
            <v>05.07.040</v>
          </cell>
          <cell r="B470" t="str">
            <v>Remoção de entulho separado de obra com caçamba metálica - terra, alvenaria, concreto, argamassa, madeira, papel, plástico ou metal</v>
          </cell>
          <cell r="C470" t="str">
            <v>M3</v>
          </cell>
          <cell r="D470">
            <v>77.5</v>
          </cell>
          <cell r="E470">
            <v>9.65</v>
          </cell>
          <cell r="F470">
            <v>87.15</v>
          </cell>
        </row>
        <row r="471">
          <cell r="A471" t="str">
            <v>05.07.050</v>
          </cell>
          <cell r="B471" t="str">
            <v>Remoção de entulho de obra com caçamba metálica - material volumoso e misturado por alvenaria, terra, madeira, papel, plástico e metal</v>
          </cell>
          <cell r="C471" t="str">
            <v>M3</v>
          </cell>
          <cell r="D471">
            <v>81.67</v>
          </cell>
          <cell r="E471">
            <v>9.65</v>
          </cell>
          <cell r="F471">
            <v>91.32</v>
          </cell>
        </row>
        <row r="472">
          <cell r="A472" t="str">
            <v>05.07.060</v>
          </cell>
          <cell r="B472" t="str">
            <v>Remoção de entulho de obra com caçamba metálica - material rejeitado e misturado por vegetação, isopor, manta asfáltica e lã de vidro</v>
          </cell>
          <cell r="C472" t="str">
            <v>M3</v>
          </cell>
          <cell r="D472">
            <v>98.03</v>
          </cell>
          <cell r="E472">
            <v>9.65</v>
          </cell>
          <cell r="F472">
            <v>107.68</v>
          </cell>
        </row>
        <row r="473">
          <cell r="A473" t="str">
            <v>05.07.070</v>
          </cell>
          <cell r="B473" t="str">
            <v>Remoção de entulho de obra com caçamba metálica - gesso e/ou drywall</v>
          </cell>
          <cell r="C473" t="str">
            <v>M3</v>
          </cell>
          <cell r="D473">
            <v>78.19</v>
          </cell>
          <cell r="E473">
            <v>9.65</v>
          </cell>
          <cell r="F473">
            <v>87.84</v>
          </cell>
        </row>
        <row r="474">
          <cell r="A474" t="str">
            <v>05.08</v>
          </cell>
          <cell r="B474" t="str">
            <v>Transporte mecanizado de material solto</v>
          </cell>
          <cell r="C474">
            <v>0</v>
          </cell>
          <cell r="D474">
            <v>0</v>
          </cell>
          <cell r="E474">
            <v>0</v>
          </cell>
          <cell r="F474">
            <v>0</v>
          </cell>
        </row>
        <row r="475">
          <cell r="A475" t="str">
            <v>05.08.060</v>
          </cell>
          <cell r="B475" t="str">
            <v>Transporte de entulho, para distâncias superiores ao 3° km até o 5° km</v>
          </cell>
          <cell r="C475" t="str">
            <v>M3</v>
          </cell>
          <cell r="D475">
            <v>13.16</v>
          </cell>
          <cell r="E475">
            <v>0</v>
          </cell>
          <cell r="F475">
            <v>13.16</v>
          </cell>
        </row>
        <row r="476">
          <cell r="A476" t="str">
            <v>05.08.080</v>
          </cell>
          <cell r="B476" t="str">
            <v>Transporte de entulho, para distâncias superiores ao 5° km até o 10° km</v>
          </cell>
          <cell r="C476" t="str">
            <v>M3</v>
          </cell>
          <cell r="D476">
            <v>24.68</v>
          </cell>
          <cell r="E476">
            <v>0</v>
          </cell>
          <cell r="F476">
            <v>24.68</v>
          </cell>
        </row>
        <row r="477">
          <cell r="A477" t="str">
            <v>05.08.100</v>
          </cell>
          <cell r="B477" t="str">
            <v>Transporte de entulho, para distâncias superiores ao 10° km até o 15° km</v>
          </cell>
          <cell r="C477" t="str">
            <v>M3</v>
          </cell>
          <cell r="D477">
            <v>30.64</v>
          </cell>
          <cell r="E477">
            <v>0</v>
          </cell>
          <cell r="F477">
            <v>30.64</v>
          </cell>
        </row>
        <row r="478">
          <cell r="A478" t="str">
            <v>05.08.120</v>
          </cell>
          <cell r="B478" t="str">
            <v>Transporte de entulho, para distâncias superiores ao 15° km até o 20° km</v>
          </cell>
          <cell r="C478" t="str">
            <v>M3</v>
          </cell>
          <cell r="D478">
            <v>34.85</v>
          </cell>
          <cell r="E478">
            <v>0</v>
          </cell>
          <cell r="F478">
            <v>34.85</v>
          </cell>
        </row>
        <row r="479">
          <cell r="A479" t="str">
            <v>05.08.140</v>
          </cell>
          <cell r="B479" t="str">
            <v>Transporte de entulho, para distâncias superiores ao 20° km</v>
          </cell>
          <cell r="C479" t="str">
            <v>M3XKM</v>
          </cell>
          <cell r="D479">
            <v>1.74</v>
          </cell>
          <cell r="E479">
            <v>0</v>
          </cell>
          <cell r="F479">
            <v>1.74</v>
          </cell>
        </row>
        <row r="480">
          <cell r="A480" t="str">
            <v>05.08.220</v>
          </cell>
          <cell r="B480" t="str">
            <v>Carregamento mecanizado de entulho fragmentado, com caminhão à disposição dentro da obra, até o raio de 1 km</v>
          </cell>
          <cell r="C480" t="str">
            <v>M3</v>
          </cell>
          <cell r="D480">
            <v>10.72</v>
          </cell>
          <cell r="E480">
            <v>0</v>
          </cell>
          <cell r="F480">
            <v>10.72</v>
          </cell>
        </row>
        <row r="481">
          <cell r="A481" t="str">
            <v>05.09</v>
          </cell>
          <cell r="B481" t="str">
            <v>Taxas de recolhimento</v>
          </cell>
          <cell r="C481">
            <v>0</v>
          </cell>
          <cell r="D481">
            <v>0</v>
          </cell>
          <cell r="E481">
            <v>0</v>
          </cell>
          <cell r="F481">
            <v>0</v>
          </cell>
        </row>
        <row r="482">
          <cell r="A482" t="str">
            <v>05.09.006</v>
          </cell>
          <cell r="B482" t="str">
            <v>Taxa de destinação de resíduo sólido em aterro, tipo inerte</v>
          </cell>
          <cell r="C482" t="str">
            <v>T</v>
          </cell>
          <cell r="D482">
            <v>31.74</v>
          </cell>
          <cell r="E482">
            <v>0</v>
          </cell>
          <cell r="F482">
            <v>31.74</v>
          </cell>
        </row>
        <row r="483">
          <cell r="A483" t="str">
            <v>05.09.007</v>
          </cell>
          <cell r="B483" t="str">
            <v>Taxa de destinação de resíduo sólido em aterro, tipo solo/terra</v>
          </cell>
          <cell r="C483" t="str">
            <v>M3</v>
          </cell>
          <cell r="D483">
            <v>24.32</v>
          </cell>
          <cell r="E483">
            <v>0</v>
          </cell>
          <cell r="F483">
            <v>24.32</v>
          </cell>
        </row>
        <row r="484">
          <cell r="A484" t="str">
            <v>05.09.008</v>
          </cell>
          <cell r="B484" t="str">
            <v>Transporte e taxa de destinação de resíduo sólido em aterro, tipo telhas cimento amianto</v>
          </cell>
          <cell r="C484" t="str">
            <v>T</v>
          </cell>
          <cell r="D484">
            <v>941</v>
          </cell>
          <cell r="E484">
            <v>0</v>
          </cell>
          <cell r="F484">
            <v>941</v>
          </cell>
        </row>
        <row r="485">
          <cell r="A485" t="str">
            <v>05.10</v>
          </cell>
          <cell r="B485" t="str">
            <v>Transporte mecanizado de solo</v>
          </cell>
          <cell r="C485">
            <v>0</v>
          </cell>
          <cell r="D485">
            <v>0</v>
          </cell>
          <cell r="E485">
            <v>0</v>
          </cell>
          <cell r="F485">
            <v>0</v>
          </cell>
        </row>
        <row r="486">
          <cell r="A486" t="str">
            <v>05.10.010</v>
          </cell>
          <cell r="B486" t="str">
            <v>Carregamento mecanizado de solo de 1ª e 2ª categoria</v>
          </cell>
          <cell r="C486" t="str">
            <v>M3</v>
          </cell>
          <cell r="D486">
            <v>3.5</v>
          </cell>
          <cell r="E486">
            <v>0</v>
          </cell>
          <cell r="F486">
            <v>3.5</v>
          </cell>
        </row>
        <row r="487">
          <cell r="A487" t="str">
            <v>05.10.020</v>
          </cell>
          <cell r="B487" t="str">
            <v>Transporte de solo de 1ª e 2ª categoria por caminhão até o 2° km</v>
          </cell>
          <cell r="C487" t="str">
            <v>M3</v>
          </cell>
          <cell r="D487">
            <v>5.23</v>
          </cell>
          <cell r="E487">
            <v>0</v>
          </cell>
          <cell r="F487">
            <v>5.23</v>
          </cell>
        </row>
        <row r="488">
          <cell r="A488" t="str">
            <v>05.10.021</v>
          </cell>
          <cell r="B488" t="str">
            <v>Transporte de solo de 1ª e 2ª categoria por caminhão para distâncias superiores ao 2° km até o 3° km</v>
          </cell>
          <cell r="C488" t="str">
            <v>M3</v>
          </cell>
          <cell r="D488">
            <v>7.8</v>
          </cell>
          <cell r="E488">
            <v>0</v>
          </cell>
          <cell r="F488">
            <v>7.8</v>
          </cell>
        </row>
        <row r="489">
          <cell r="A489" t="str">
            <v>05.10.022</v>
          </cell>
          <cell r="B489" t="str">
            <v>Transporte de solo de 1ª e 2ª categoria por caminhão para distâncias superiores ao 3° km até o 5° km</v>
          </cell>
          <cell r="C489" t="str">
            <v>M3</v>
          </cell>
          <cell r="D489">
            <v>8.6199999999999992</v>
          </cell>
          <cell r="E489">
            <v>0</v>
          </cell>
          <cell r="F489">
            <v>8.6199999999999992</v>
          </cell>
        </row>
        <row r="490">
          <cell r="A490" t="str">
            <v>05.10.023</v>
          </cell>
          <cell r="B490" t="str">
            <v>Transporte de solo de 1ª e 2ª categoria por caminhão para distâncias superiores ao 5° km até o 10° km</v>
          </cell>
          <cell r="C490" t="str">
            <v>M3</v>
          </cell>
          <cell r="D490">
            <v>11.53</v>
          </cell>
          <cell r="E490">
            <v>0</v>
          </cell>
          <cell r="F490">
            <v>11.53</v>
          </cell>
        </row>
        <row r="491">
          <cell r="A491" t="str">
            <v>05.10.024</v>
          </cell>
          <cell r="B491" t="str">
            <v>Transporte de solo de 1ª e 2ª categoria por caminhão para distâncias superiores ao 10° km até o 15° km</v>
          </cell>
          <cell r="C491" t="str">
            <v>M3</v>
          </cell>
          <cell r="D491">
            <v>17.27</v>
          </cell>
          <cell r="E491">
            <v>0</v>
          </cell>
          <cell r="F491">
            <v>17.27</v>
          </cell>
        </row>
        <row r="492">
          <cell r="A492" t="str">
            <v>05.10.025</v>
          </cell>
          <cell r="B492" t="str">
            <v>Transporte de solo de 1ª e 2ª categoria por caminhão para distâncias superiores ao 15° km até o 20° km</v>
          </cell>
          <cell r="C492" t="str">
            <v>M3</v>
          </cell>
          <cell r="D492">
            <v>23.01</v>
          </cell>
          <cell r="E492">
            <v>0</v>
          </cell>
          <cell r="F492">
            <v>23.01</v>
          </cell>
        </row>
        <row r="493">
          <cell r="A493" t="str">
            <v>05.10.026</v>
          </cell>
          <cell r="B493" t="str">
            <v>Transporte de solo de 1ª e 2ª categoria por caminhão para distâncias superiores ao 20° km</v>
          </cell>
          <cell r="C493" t="str">
            <v>M3XKM</v>
          </cell>
          <cell r="D493">
            <v>1.1100000000000001</v>
          </cell>
          <cell r="E493">
            <v>0</v>
          </cell>
          <cell r="F493">
            <v>1.1100000000000001</v>
          </cell>
        </row>
        <row r="494">
          <cell r="A494" t="str">
            <v>05.10.030</v>
          </cell>
          <cell r="B494" t="str">
            <v>Transporte de solo brejoso por caminhão até o 2° km</v>
          </cell>
          <cell r="C494" t="str">
            <v>M3</v>
          </cell>
          <cell r="D494">
            <v>8.99</v>
          </cell>
          <cell r="E494">
            <v>0</v>
          </cell>
          <cell r="F494">
            <v>8.99</v>
          </cell>
        </row>
        <row r="495">
          <cell r="A495" t="str">
            <v>05.10.031</v>
          </cell>
          <cell r="B495" t="str">
            <v>Transporte de solo brejoso por caminhão para distâncias superiores ao 2° km até o 3° km</v>
          </cell>
          <cell r="C495" t="str">
            <v>M3</v>
          </cell>
          <cell r="D495">
            <v>12.4</v>
          </cell>
          <cell r="E495">
            <v>0</v>
          </cell>
          <cell r="F495">
            <v>12.4</v>
          </cell>
        </row>
        <row r="496">
          <cell r="A496" t="str">
            <v>05.10.032</v>
          </cell>
          <cell r="B496" t="str">
            <v>Transporte de solo brejoso por caminhão para distâncias superiores ao 3° km até o 5° km</v>
          </cell>
          <cell r="C496" t="str">
            <v>M3</v>
          </cell>
          <cell r="D496">
            <v>12.94</v>
          </cell>
          <cell r="E496">
            <v>0</v>
          </cell>
          <cell r="F496">
            <v>12.94</v>
          </cell>
        </row>
        <row r="497">
          <cell r="A497" t="str">
            <v>05.10.033</v>
          </cell>
          <cell r="B497" t="str">
            <v>Transporte de solo brejoso por caminhão para distâncias superiores ao 5° km até o 10° km</v>
          </cell>
          <cell r="C497" t="str">
            <v>M3</v>
          </cell>
          <cell r="D497">
            <v>16.54</v>
          </cell>
          <cell r="E497">
            <v>0</v>
          </cell>
          <cell r="F497">
            <v>16.54</v>
          </cell>
        </row>
        <row r="498">
          <cell r="A498" t="str">
            <v>05.10.034</v>
          </cell>
          <cell r="B498" t="str">
            <v>Transporte de solo brejoso por caminhão para distâncias superiores ao 10° km até o 15° km</v>
          </cell>
          <cell r="C498" t="str">
            <v>M3</v>
          </cell>
          <cell r="D498">
            <v>24.8</v>
          </cell>
          <cell r="E498">
            <v>0</v>
          </cell>
          <cell r="F498">
            <v>24.8</v>
          </cell>
        </row>
        <row r="499">
          <cell r="A499" t="str">
            <v>05.10.035</v>
          </cell>
          <cell r="B499" t="str">
            <v>Transporte de solo brejoso por caminhão para distâncias superiores ao 15° km até o 20° km</v>
          </cell>
          <cell r="C499" t="str">
            <v>M3</v>
          </cell>
          <cell r="D499">
            <v>33.06</v>
          </cell>
          <cell r="E499">
            <v>0</v>
          </cell>
          <cell r="F499">
            <v>33.06</v>
          </cell>
        </row>
        <row r="500">
          <cell r="A500" t="str">
            <v>05.10.036</v>
          </cell>
          <cell r="B500" t="str">
            <v>Transporte de solo brejoso por caminhão para distâncias superiores ao 20° km</v>
          </cell>
          <cell r="C500" t="str">
            <v>M3XKM</v>
          </cell>
          <cell r="D500">
            <v>1.6</v>
          </cell>
          <cell r="E500">
            <v>0</v>
          </cell>
          <cell r="F500">
            <v>1.6</v>
          </cell>
        </row>
        <row r="501">
          <cell r="A501" t="str">
            <v>06</v>
          </cell>
          <cell r="B501" t="str">
            <v>SERVICO EM SOLO E ROCHA, MANUAL</v>
          </cell>
          <cell r="C501">
            <v>0</v>
          </cell>
          <cell r="D501">
            <v>0</v>
          </cell>
          <cell r="E501">
            <v>0</v>
          </cell>
          <cell r="F501">
            <v>0</v>
          </cell>
        </row>
        <row r="502">
          <cell r="A502" t="str">
            <v>06.01</v>
          </cell>
          <cell r="B502" t="str">
            <v>Escavacao manual em campo aberto de solo, exceto rocha</v>
          </cell>
          <cell r="C502">
            <v>0</v>
          </cell>
          <cell r="D502">
            <v>0</v>
          </cell>
          <cell r="E502">
            <v>0</v>
          </cell>
          <cell r="F502">
            <v>0</v>
          </cell>
        </row>
        <row r="503">
          <cell r="A503" t="str">
            <v>06.01.020</v>
          </cell>
          <cell r="B503" t="str">
            <v>Escavação manual em solo de 1ª e 2ª categoria em campo aberto</v>
          </cell>
          <cell r="C503" t="str">
            <v>M3</v>
          </cell>
          <cell r="D503">
            <v>0</v>
          </cell>
          <cell r="E503">
            <v>40.229999999999997</v>
          </cell>
          <cell r="F503">
            <v>40.229999999999997</v>
          </cell>
        </row>
        <row r="504">
          <cell r="A504" t="str">
            <v>06.01.040</v>
          </cell>
          <cell r="B504" t="str">
            <v>Escavação manual em solo brejoso em campo aberto</v>
          </cell>
          <cell r="C504" t="str">
            <v>M3</v>
          </cell>
          <cell r="D504">
            <v>0</v>
          </cell>
          <cell r="E504">
            <v>50.2</v>
          </cell>
          <cell r="F504">
            <v>50.2</v>
          </cell>
        </row>
        <row r="505">
          <cell r="A505" t="str">
            <v>06.02</v>
          </cell>
          <cell r="B505" t="str">
            <v>Escavacao manual em valas e buracos de solo, exceto rocha</v>
          </cell>
          <cell r="C505">
            <v>0</v>
          </cell>
          <cell r="D505">
            <v>0</v>
          </cell>
          <cell r="E505">
            <v>0</v>
          </cell>
          <cell r="F505">
            <v>0</v>
          </cell>
        </row>
        <row r="506">
          <cell r="A506" t="str">
            <v>06.02.020</v>
          </cell>
          <cell r="B506" t="str">
            <v>Escavação manual em solo de 1ª e 2ª categoria em vala ou cava até 1,5 m</v>
          </cell>
          <cell r="C506" t="str">
            <v>M3</v>
          </cell>
          <cell r="D506">
            <v>0</v>
          </cell>
          <cell r="E506">
            <v>48.27</v>
          </cell>
          <cell r="F506">
            <v>48.27</v>
          </cell>
        </row>
        <row r="507">
          <cell r="A507" t="str">
            <v>06.02.040</v>
          </cell>
          <cell r="B507" t="str">
            <v>Escavação manual em solo de 1ª e 2ª categoria em vala ou cava além de 1,5 m</v>
          </cell>
          <cell r="C507" t="str">
            <v>M3</v>
          </cell>
          <cell r="D507">
            <v>0</v>
          </cell>
          <cell r="E507">
            <v>62.43</v>
          </cell>
          <cell r="F507">
            <v>62.43</v>
          </cell>
        </row>
        <row r="508">
          <cell r="A508" t="str">
            <v>06.11</v>
          </cell>
          <cell r="B508" t="str">
            <v>Reaterro manual sem fornecimento de material</v>
          </cell>
          <cell r="C508">
            <v>0</v>
          </cell>
          <cell r="D508">
            <v>0</v>
          </cell>
          <cell r="E508">
            <v>0</v>
          </cell>
          <cell r="F508">
            <v>0</v>
          </cell>
        </row>
        <row r="509">
          <cell r="A509" t="str">
            <v>06.11.020</v>
          </cell>
          <cell r="B509" t="str">
            <v>Reaterro manual para simples regularização sem compactação</v>
          </cell>
          <cell r="C509" t="str">
            <v>M3</v>
          </cell>
          <cell r="D509">
            <v>0</v>
          </cell>
          <cell r="E509">
            <v>6.92</v>
          </cell>
          <cell r="F509">
            <v>6.92</v>
          </cell>
        </row>
        <row r="510">
          <cell r="A510" t="str">
            <v>06.11.040</v>
          </cell>
          <cell r="B510" t="str">
            <v>Reaterro manual apiloado sem controle de compactação</v>
          </cell>
          <cell r="C510" t="str">
            <v>M3</v>
          </cell>
          <cell r="D510">
            <v>0</v>
          </cell>
          <cell r="E510">
            <v>15.01</v>
          </cell>
          <cell r="F510">
            <v>15.01</v>
          </cell>
        </row>
        <row r="511">
          <cell r="A511" t="str">
            <v>06.11.060</v>
          </cell>
          <cell r="B511" t="str">
            <v>Reaterro manual com adição de 2% de cimento</v>
          </cell>
          <cell r="C511" t="str">
            <v>M3</v>
          </cell>
          <cell r="D511">
            <v>15.05</v>
          </cell>
          <cell r="E511">
            <v>54.06</v>
          </cell>
          <cell r="F511">
            <v>69.11</v>
          </cell>
        </row>
        <row r="512">
          <cell r="A512" t="str">
            <v>06.12</v>
          </cell>
          <cell r="B512" t="str">
            <v>Aterro manual sem fornecimento de material</v>
          </cell>
          <cell r="C512">
            <v>0</v>
          </cell>
          <cell r="D512">
            <v>0</v>
          </cell>
          <cell r="E512">
            <v>0</v>
          </cell>
          <cell r="F512">
            <v>0</v>
          </cell>
        </row>
        <row r="513">
          <cell r="A513" t="str">
            <v>06.12.020</v>
          </cell>
          <cell r="B513" t="str">
            <v>Aterro manual apiloado de área interna com maço de 30 kg</v>
          </cell>
          <cell r="C513" t="str">
            <v>M3</v>
          </cell>
          <cell r="D513">
            <v>0</v>
          </cell>
          <cell r="E513">
            <v>49.7</v>
          </cell>
          <cell r="F513">
            <v>49.7</v>
          </cell>
        </row>
        <row r="514">
          <cell r="A514" t="str">
            <v>06.14</v>
          </cell>
          <cell r="B514" t="str">
            <v>Carga / carregamento e descarga manual</v>
          </cell>
          <cell r="C514">
            <v>0</v>
          </cell>
          <cell r="D514">
            <v>0</v>
          </cell>
          <cell r="E514">
            <v>0</v>
          </cell>
          <cell r="F514">
            <v>0</v>
          </cell>
        </row>
        <row r="515">
          <cell r="A515" t="str">
            <v>06.14.020</v>
          </cell>
          <cell r="B515" t="str">
            <v>Carga manual de solo</v>
          </cell>
          <cell r="C515" t="str">
            <v>M3</v>
          </cell>
          <cell r="D515">
            <v>0</v>
          </cell>
          <cell r="E515">
            <v>9.65</v>
          </cell>
          <cell r="F515">
            <v>9.65</v>
          </cell>
        </row>
        <row r="516">
          <cell r="A516" t="str">
            <v>07</v>
          </cell>
          <cell r="B516" t="str">
            <v>SERVICO EM SOLO E ROCHA, MECANIZADO</v>
          </cell>
          <cell r="C516">
            <v>0</v>
          </cell>
          <cell r="D516">
            <v>0</v>
          </cell>
          <cell r="E516">
            <v>0</v>
          </cell>
          <cell r="F516">
            <v>0</v>
          </cell>
        </row>
        <row r="517">
          <cell r="A517" t="str">
            <v>07.01</v>
          </cell>
          <cell r="B517" t="str">
            <v>Escavacao ou corte mecanizados em campo aberto de solo, exceto rocha</v>
          </cell>
          <cell r="C517">
            <v>0</v>
          </cell>
          <cell r="D517">
            <v>0</v>
          </cell>
          <cell r="E517">
            <v>0</v>
          </cell>
          <cell r="F517">
            <v>0</v>
          </cell>
        </row>
        <row r="518">
          <cell r="A518" t="str">
            <v>07.01.010</v>
          </cell>
          <cell r="B518" t="str">
            <v>Escavação e carga mecanizada para exploração de solo em jazida</v>
          </cell>
          <cell r="C518" t="str">
            <v>M3</v>
          </cell>
          <cell r="D518">
            <v>9.92</v>
          </cell>
          <cell r="E518">
            <v>0.23</v>
          </cell>
          <cell r="F518">
            <v>10.15</v>
          </cell>
        </row>
        <row r="519">
          <cell r="A519" t="str">
            <v>07.01.020</v>
          </cell>
          <cell r="B519" t="str">
            <v>Escavação e carga mecanizada em solo de 1ª categoria, em campo aberto</v>
          </cell>
          <cell r="C519" t="str">
            <v>M3</v>
          </cell>
          <cell r="D519">
            <v>10.18</v>
          </cell>
          <cell r="E519">
            <v>0.23</v>
          </cell>
          <cell r="F519">
            <v>10.41</v>
          </cell>
        </row>
        <row r="520">
          <cell r="A520" t="str">
            <v>07.01.060</v>
          </cell>
          <cell r="B520" t="str">
            <v>Escavação e carga mecanizada em solo de 2ª categoria, em campo aberto</v>
          </cell>
          <cell r="C520" t="str">
            <v>M3</v>
          </cell>
          <cell r="D520">
            <v>16.329999999999998</v>
          </cell>
          <cell r="E520">
            <v>0.75</v>
          </cell>
          <cell r="F520">
            <v>17.079999999999998</v>
          </cell>
        </row>
        <row r="521">
          <cell r="A521" t="str">
            <v>07.01.120</v>
          </cell>
          <cell r="B521" t="str">
            <v>Carga e remoção de terra até a distância média de 1 km</v>
          </cell>
          <cell r="C521" t="str">
            <v>M3</v>
          </cell>
          <cell r="D521">
            <v>9.42</v>
          </cell>
          <cell r="E521">
            <v>0</v>
          </cell>
          <cell r="F521">
            <v>9.42</v>
          </cell>
        </row>
        <row r="522">
          <cell r="A522" t="str">
            <v>07.02</v>
          </cell>
          <cell r="B522" t="str">
            <v>Escavacao mecanizada de valas e buracos em solo, exceto rocha</v>
          </cell>
          <cell r="C522">
            <v>0</v>
          </cell>
          <cell r="D522">
            <v>0</v>
          </cell>
          <cell r="E522">
            <v>0</v>
          </cell>
          <cell r="F522">
            <v>0</v>
          </cell>
        </row>
        <row r="523">
          <cell r="A523" t="str">
            <v>07.02.020</v>
          </cell>
          <cell r="B523" t="str">
            <v>Escavação mecanizada de valas ou cavas com profundidade de até 2 m</v>
          </cell>
          <cell r="C523" t="str">
            <v>M3</v>
          </cell>
          <cell r="D523">
            <v>6.48</v>
          </cell>
          <cell r="E523">
            <v>1.04</v>
          </cell>
          <cell r="F523">
            <v>7.52</v>
          </cell>
        </row>
        <row r="524">
          <cell r="A524" t="str">
            <v>07.02.040</v>
          </cell>
          <cell r="B524" t="str">
            <v>Escavação mecanizada de valas ou cavas com profundidade de até 3 m</v>
          </cell>
          <cell r="C524" t="str">
            <v>M3</v>
          </cell>
          <cell r="D524">
            <v>7.31</v>
          </cell>
          <cell r="E524">
            <v>1.17</v>
          </cell>
          <cell r="F524">
            <v>8.48</v>
          </cell>
        </row>
        <row r="525">
          <cell r="A525" t="str">
            <v>07.02.060</v>
          </cell>
          <cell r="B525" t="str">
            <v>Escavação mecanizada de valas ou cavas com profundidade de até 4 m</v>
          </cell>
          <cell r="C525" t="str">
            <v>M3</v>
          </cell>
          <cell r="D525">
            <v>12.62</v>
          </cell>
          <cell r="E525">
            <v>0.67</v>
          </cell>
          <cell r="F525">
            <v>13.29</v>
          </cell>
        </row>
        <row r="526">
          <cell r="A526" t="str">
            <v>07.02.080</v>
          </cell>
          <cell r="B526" t="str">
            <v>Escavação mecanizada de valas ou cavas com profundidade acima de 4 m, com escavadeira hidráulica</v>
          </cell>
          <cell r="C526" t="str">
            <v>M3</v>
          </cell>
          <cell r="D526">
            <v>13.43</v>
          </cell>
          <cell r="E526">
            <v>0.64</v>
          </cell>
          <cell r="F526">
            <v>14.07</v>
          </cell>
        </row>
        <row r="527">
          <cell r="A527" t="str">
            <v>07.05</v>
          </cell>
          <cell r="B527" t="str">
            <v>Escavacao mecanizada em solo brejoso ou turfa</v>
          </cell>
          <cell r="C527">
            <v>0</v>
          </cell>
          <cell r="D527">
            <v>0</v>
          </cell>
          <cell r="E527">
            <v>0</v>
          </cell>
          <cell r="F527">
            <v>0</v>
          </cell>
        </row>
        <row r="528">
          <cell r="A528" t="str">
            <v>07.05.010</v>
          </cell>
          <cell r="B528" t="str">
            <v>Escavação e carga mecanizada em solo brejoso ou turfa</v>
          </cell>
          <cell r="C528" t="str">
            <v>M3</v>
          </cell>
          <cell r="D528">
            <v>29.26</v>
          </cell>
          <cell r="E528">
            <v>1.5</v>
          </cell>
          <cell r="F528">
            <v>30.76</v>
          </cell>
        </row>
        <row r="529">
          <cell r="A529" t="str">
            <v>07.05.020</v>
          </cell>
          <cell r="B529" t="str">
            <v>Escavação e carga mecanizada em solo vegetal superficial</v>
          </cell>
          <cell r="C529" t="str">
            <v>M3</v>
          </cell>
          <cell r="D529">
            <v>24.73</v>
          </cell>
          <cell r="E529">
            <v>1.21</v>
          </cell>
          <cell r="F529">
            <v>25.94</v>
          </cell>
        </row>
        <row r="530">
          <cell r="A530" t="str">
            <v>07.06</v>
          </cell>
          <cell r="B530" t="str">
            <v>Escavacao ou carga mecanizada em campo aberto</v>
          </cell>
          <cell r="C530">
            <v>0</v>
          </cell>
          <cell r="D530">
            <v>0</v>
          </cell>
          <cell r="E530">
            <v>0</v>
          </cell>
          <cell r="F530">
            <v>0</v>
          </cell>
        </row>
        <row r="531">
          <cell r="A531" t="str">
            <v>07.06.010</v>
          </cell>
          <cell r="B531" t="str">
            <v>Escavação e carga mecanizada em campo aberto, com rompedor hidráulico, em rocha</v>
          </cell>
          <cell r="C531" t="str">
            <v>M3</v>
          </cell>
          <cell r="D531">
            <v>282.70999999999998</v>
          </cell>
          <cell r="E531">
            <v>0</v>
          </cell>
          <cell r="F531">
            <v>282.70999999999998</v>
          </cell>
        </row>
        <row r="532">
          <cell r="A532" t="str">
            <v>07.10</v>
          </cell>
          <cell r="B532" t="str">
            <v>Apiloamento e nivelamento mecanizado de solo</v>
          </cell>
          <cell r="C532">
            <v>0</v>
          </cell>
          <cell r="D532">
            <v>0</v>
          </cell>
          <cell r="E532">
            <v>0</v>
          </cell>
          <cell r="F532">
            <v>0</v>
          </cell>
        </row>
        <row r="533">
          <cell r="A533" t="str">
            <v>07.10.020</v>
          </cell>
          <cell r="B533" t="str">
            <v>Espalhamento de solo em bota-fora com compactação sem controle</v>
          </cell>
          <cell r="C533" t="str">
            <v>M3</v>
          </cell>
          <cell r="D533">
            <v>4.21</v>
          </cell>
          <cell r="E533">
            <v>0.09</v>
          </cell>
          <cell r="F533">
            <v>4.3</v>
          </cell>
        </row>
        <row r="534">
          <cell r="A534" t="str">
            <v>07.11</v>
          </cell>
          <cell r="B534" t="str">
            <v>Reaterro mecanizado sem fornecimento de material</v>
          </cell>
          <cell r="C534">
            <v>0</v>
          </cell>
          <cell r="D534">
            <v>0</v>
          </cell>
          <cell r="E534">
            <v>0</v>
          </cell>
          <cell r="F534">
            <v>0</v>
          </cell>
        </row>
        <row r="535">
          <cell r="A535" t="str">
            <v>07.11.020</v>
          </cell>
          <cell r="B535" t="str">
            <v>Reaterro compactado mecanizado de vala ou cava com compactador</v>
          </cell>
          <cell r="C535" t="str">
            <v>M3</v>
          </cell>
          <cell r="D535">
            <v>3.05</v>
          </cell>
          <cell r="E535">
            <v>2.2400000000000002</v>
          </cell>
          <cell r="F535">
            <v>5.29</v>
          </cell>
        </row>
        <row r="536">
          <cell r="A536" t="str">
            <v>07.11.040</v>
          </cell>
          <cell r="B536" t="str">
            <v>Reaterro compactado mecanizado de vala ou cava com rolo, mínimo de 95% PN</v>
          </cell>
          <cell r="C536" t="str">
            <v>M3</v>
          </cell>
          <cell r="D536">
            <v>13.25</v>
          </cell>
          <cell r="E536">
            <v>2.06</v>
          </cell>
          <cell r="F536">
            <v>15.31</v>
          </cell>
        </row>
        <row r="537">
          <cell r="A537" t="str">
            <v>07.12</v>
          </cell>
          <cell r="B537" t="str">
            <v>Aterro mecanizado sem fornecimento de material</v>
          </cell>
          <cell r="C537">
            <v>0</v>
          </cell>
          <cell r="D537">
            <v>0</v>
          </cell>
          <cell r="E537">
            <v>0</v>
          </cell>
          <cell r="F537">
            <v>0</v>
          </cell>
        </row>
        <row r="538">
          <cell r="A538" t="str">
            <v>07.12.010</v>
          </cell>
          <cell r="B538" t="str">
            <v>Compactação de aterro mecanizado mínimo de 95% PN, sem fornecimento de solo em áreas fechadas</v>
          </cell>
          <cell r="C538" t="str">
            <v>M3</v>
          </cell>
          <cell r="D538">
            <v>12.83</v>
          </cell>
          <cell r="E538">
            <v>0.34</v>
          </cell>
          <cell r="F538">
            <v>13.17</v>
          </cell>
        </row>
        <row r="539">
          <cell r="A539" t="str">
            <v>07.12.020</v>
          </cell>
          <cell r="B539" t="str">
            <v>Compactação de aterro mecanizado mínimo de 95% PN, sem fornecimento de solo em campo aberto</v>
          </cell>
          <cell r="C539" t="str">
            <v>M3</v>
          </cell>
          <cell r="D539">
            <v>9.14</v>
          </cell>
          <cell r="E539">
            <v>0.24</v>
          </cell>
          <cell r="F539">
            <v>9.3800000000000008</v>
          </cell>
        </row>
        <row r="540">
          <cell r="A540" t="str">
            <v>07.12.030</v>
          </cell>
          <cell r="B540" t="str">
            <v>Compactação de aterro mecanizado a 100% PN, sem fornecimento de solo em campo aberto</v>
          </cell>
          <cell r="C540" t="str">
            <v>M3</v>
          </cell>
          <cell r="D540">
            <v>9.2799999999999994</v>
          </cell>
          <cell r="E540">
            <v>0.11</v>
          </cell>
          <cell r="F540">
            <v>9.39</v>
          </cell>
        </row>
        <row r="541">
          <cell r="A541" t="str">
            <v>07.12.040</v>
          </cell>
          <cell r="B541" t="str">
            <v>Aterro mecanizado por compensação, solo de 1ª categoria em campo aberto, sem compactação do aterro</v>
          </cell>
          <cell r="C541" t="str">
            <v>M3</v>
          </cell>
          <cell r="D541">
            <v>13.09</v>
          </cell>
          <cell r="E541">
            <v>0.32</v>
          </cell>
          <cell r="F541">
            <v>13.41</v>
          </cell>
        </row>
        <row r="542">
          <cell r="A542" t="str">
            <v>08</v>
          </cell>
          <cell r="B542" t="str">
            <v>ESCORAMENTO, CONTENCAO E DRENAGEM</v>
          </cell>
          <cell r="C542">
            <v>0</v>
          </cell>
          <cell r="D542">
            <v>0</v>
          </cell>
          <cell r="E542">
            <v>0</v>
          </cell>
          <cell r="F542">
            <v>0</v>
          </cell>
        </row>
        <row r="543">
          <cell r="A543" t="str">
            <v>08.01</v>
          </cell>
          <cell r="B543" t="str">
            <v>Escoramento</v>
          </cell>
          <cell r="C543">
            <v>0</v>
          </cell>
          <cell r="D543">
            <v>0</v>
          </cell>
          <cell r="E543">
            <v>0</v>
          </cell>
          <cell r="F543">
            <v>0</v>
          </cell>
        </row>
        <row r="544">
          <cell r="A544" t="str">
            <v>08.01.020</v>
          </cell>
          <cell r="B544" t="str">
            <v>Escoramento de solo contínuo</v>
          </cell>
          <cell r="C544" t="str">
            <v>M2</v>
          </cell>
          <cell r="D544">
            <v>25.98</v>
          </cell>
          <cell r="E544">
            <v>47.44</v>
          </cell>
          <cell r="F544">
            <v>73.42</v>
          </cell>
        </row>
        <row r="545">
          <cell r="A545" t="str">
            <v>08.01.040</v>
          </cell>
          <cell r="B545" t="str">
            <v>Escoramento de solo descontínuo</v>
          </cell>
          <cell r="C545" t="str">
            <v>M2</v>
          </cell>
          <cell r="D545">
            <v>14.53</v>
          </cell>
          <cell r="E545">
            <v>28.53</v>
          </cell>
          <cell r="F545">
            <v>43.06</v>
          </cell>
        </row>
        <row r="546">
          <cell r="A546" t="str">
            <v>08.01.060</v>
          </cell>
          <cell r="B546" t="str">
            <v>Escoramento de solo pontaletado</v>
          </cell>
          <cell r="C546" t="str">
            <v>M2</v>
          </cell>
          <cell r="D546">
            <v>9.6300000000000008</v>
          </cell>
          <cell r="E546">
            <v>6.9</v>
          </cell>
          <cell r="F546">
            <v>16.53</v>
          </cell>
        </row>
        <row r="547">
          <cell r="A547" t="str">
            <v>08.01.080</v>
          </cell>
          <cell r="B547" t="str">
            <v>Escoramento de solo especial</v>
          </cell>
          <cell r="C547" t="str">
            <v>M2</v>
          </cell>
          <cell r="D547">
            <v>31.85</v>
          </cell>
          <cell r="E547">
            <v>55.2</v>
          </cell>
          <cell r="F547">
            <v>87.05</v>
          </cell>
        </row>
        <row r="548">
          <cell r="A548" t="str">
            <v>08.01.100</v>
          </cell>
          <cell r="B548" t="str">
            <v>Escoramento com estacas pranchas metálicas - profundidade até 4 m</v>
          </cell>
          <cell r="C548" t="str">
            <v>M2</v>
          </cell>
          <cell r="D548">
            <v>158.4</v>
          </cell>
          <cell r="E548">
            <v>0</v>
          </cell>
          <cell r="F548">
            <v>158.4</v>
          </cell>
        </row>
        <row r="549">
          <cell r="A549" t="str">
            <v>08.01.110</v>
          </cell>
          <cell r="B549" t="str">
            <v>Escoramento com estacas pranchas metálicas - profundidade até 6 m</v>
          </cell>
          <cell r="C549" t="str">
            <v>M2</v>
          </cell>
          <cell r="D549">
            <v>170.17</v>
          </cell>
          <cell r="E549">
            <v>0</v>
          </cell>
          <cell r="F549">
            <v>170.17</v>
          </cell>
        </row>
        <row r="550">
          <cell r="A550" t="str">
            <v>08.01.120</v>
          </cell>
          <cell r="B550" t="str">
            <v>Escoramento com estacas pranchas metálicas - profundidade até 8 m</v>
          </cell>
          <cell r="C550" t="str">
            <v>M2</v>
          </cell>
          <cell r="D550">
            <v>186.01</v>
          </cell>
          <cell r="E550">
            <v>0</v>
          </cell>
          <cell r="F550">
            <v>186.01</v>
          </cell>
        </row>
        <row r="551">
          <cell r="A551" t="str">
            <v>08.02</v>
          </cell>
          <cell r="B551" t="str">
            <v>Cimbramento</v>
          </cell>
          <cell r="C551">
            <v>0</v>
          </cell>
          <cell r="D551">
            <v>0</v>
          </cell>
          <cell r="E551">
            <v>0</v>
          </cell>
          <cell r="F551">
            <v>0</v>
          </cell>
        </row>
        <row r="552">
          <cell r="A552" t="str">
            <v>08.02.020</v>
          </cell>
          <cell r="B552" t="str">
            <v>Cimbramento em madeira com estroncas de eucalipto</v>
          </cell>
          <cell r="C552" t="str">
            <v>M3</v>
          </cell>
          <cell r="D552">
            <v>18.18</v>
          </cell>
          <cell r="E552">
            <v>25.88</v>
          </cell>
          <cell r="F552">
            <v>44.06</v>
          </cell>
        </row>
        <row r="553">
          <cell r="A553" t="str">
            <v>08.02.040</v>
          </cell>
          <cell r="B553" t="str">
            <v>Cimbramento em perfil metálico para obras de arte</v>
          </cell>
          <cell r="C553" t="str">
            <v>KG</v>
          </cell>
          <cell r="D553">
            <v>5.63</v>
          </cell>
          <cell r="E553">
            <v>1.78</v>
          </cell>
          <cell r="F553">
            <v>7.41</v>
          </cell>
        </row>
        <row r="554">
          <cell r="A554" t="str">
            <v>08.02.050</v>
          </cell>
          <cell r="B554" t="str">
            <v>Cimbramento tubular metálico</v>
          </cell>
          <cell r="C554" t="str">
            <v>M3MES</v>
          </cell>
          <cell r="D554">
            <v>3.5</v>
          </cell>
          <cell r="E554">
            <v>1.61</v>
          </cell>
          <cell r="F554">
            <v>5.1100000000000003</v>
          </cell>
        </row>
        <row r="555">
          <cell r="A555" t="str">
            <v>08.02.060</v>
          </cell>
          <cell r="B555" t="str">
            <v>Montagem e desmontagem de cimbramento tubular metálico</v>
          </cell>
          <cell r="C555" t="str">
            <v>M3</v>
          </cell>
          <cell r="D555">
            <v>0</v>
          </cell>
          <cell r="E555">
            <v>12.24</v>
          </cell>
          <cell r="F555">
            <v>12.24</v>
          </cell>
        </row>
        <row r="556">
          <cell r="A556" t="str">
            <v>08.03</v>
          </cell>
          <cell r="B556" t="str">
            <v>Descimbramento</v>
          </cell>
          <cell r="C556">
            <v>0</v>
          </cell>
          <cell r="D556">
            <v>0</v>
          </cell>
          <cell r="E556">
            <v>0</v>
          </cell>
          <cell r="F556">
            <v>0</v>
          </cell>
        </row>
        <row r="557">
          <cell r="A557" t="str">
            <v>08.03.020</v>
          </cell>
          <cell r="B557" t="str">
            <v>Descimbramento em madeira</v>
          </cell>
          <cell r="C557" t="str">
            <v>M3</v>
          </cell>
          <cell r="D557">
            <v>0</v>
          </cell>
          <cell r="E557">
            <v>7.14</v>
          </cell>
          <cell r="F557">
            <v>7.14</v>
          </cell>
        </row>
        <row r="558">
          <cell r="A558" t="str">
            <v>08.05</v>
          </cell>
          <cell r="B558" t="str">
            <v>Manta, filtro e dreno</v>
          </cell>
          <cell r="C558">
            <v>0</v>
          </cell>
          <cell r="D558">
            <v>0</v>
          </cell>
          <cell r="E558">
            <v>0</v>
          </cell>
          <cell r="F558">
            <v>0</v>
          </cell>
        </row>
        <row r="559">
          <cell r="A559" t="str">
            <v>08.05.010</v>
          </cell>
          <cell r="B559" t="str">
            <v>Geomembrana em polietileno de alta densidade PEAD de 1 mm</v>
          </cell>
          <cell r="C559" t="str">
            <v>M2</v>
          </cell>
          <cell r="D559">
            <v>23.98</v>
          </cell>
          <cell r="E559">
            <v>0.6</v>
          </cell>
          <cell r="F559">
            <v>24.58</v>
          </cell>
        </row>
        <row r="560">
          <cell r="A560" t="str">
            <v>08.05.100</v>
          </cell>
          <cell r="B560" t="str">
            <v>Dreno com pedra britada</v>
          </cell>
          <cell r="C560" t="str">
            <v>M3</v>
          </cell>
          <cell r="D560">
            <v>80.61</v>
          </cell>
          <cell r="E560">
            <v>17.84</v>
          </cell>
          <cell r="F560">
            <v>98.45</v>
          </cell>
        </row>
        <row r="561">
          <cell r="A561" t="str">
            <v>08.05.110</v>
          </cell>
          <cell r="B561" t="str">
            <v>Dreno com areia grossa</v>
          </cell>
          <cell r="C561" t="str">
            <v>M3</v>
          </cell>
          <cell r="D561">
            <v>101.66</v>
          </cell>
          <cell r="E561">
            <v>10.7</v>
          </cell>
          <cell r="F561">
            <v>112.36</v>
          </cell>
        </row>
        <row r="562">
          <cell r="A562" t="str">
            <v>08.05.180</v>
          </cell>
          <cell r="B562" t="str">
            <v>Manta geotêxtil com resistência à tração longitudinal de 10kN/m e transversal de 9kN/m</v>
          </cell>
          <cell r="C562" t="str">
            <v>M2</v>
          </cell>
          <cell r="D562">
            <v>3.71</v>
          </cell>
          <cell r="E562">
            <v>10.7</v>
          </cell>
          <cell r="F562">
            <v>14.41</v>
          </cell>
        </row>
        <row r="563">
          <cell r="A563" t="str">
            <v>08.05.190</v>
          </cell>
          <cell r="B563" t="str">
            <v>Manta geotêxtil com resistência à tração longitudinal de 16kN/m e transversal de 14kN/m</v>
          </cell>
          <cell r="C563" t="str">
            <v>M2</v>
          </cell>
          <cell r="D563">
            <v>5.64</v>
          </cell>
          <cell r="E563">
            <v>10.7</v>
          </cell>
          <cell r="F563">
            <v>16.34</v>
          </cell>
        </row>
        <row r="564">
          <cell r="A564" t="str">
            <v>08.05.220</v>
          </cell>
          <cell r="B564" t="str">
            <v>Manta geotêxtil com resistência à tração longitudinal de 31kN/m e transversal de 27kN/m</v>
          </cell>
          <cell r="C564" t="str">
            <v>M2</v>
          </cell>
          <cell r="D564">
            <v>10.91</v>
          </cell>
          <cell r="E564">
            <v>10.7</v>
          </cell>
          <cell r="F564">
            <v>21.61</v>
          </cell>
        </row>
        <row r="565">
          <cell r="A565" t="str">
            <v>08.06</v>
          </cell>
          <cell r="B565" t="str">
            <v>Barbaca</v>
          </cell>
          <cell r="C565">
            <v>0</v>
          </cell>
          <cell r="D565">
            <v>0</v>
          </cell>
          <cell r="E565">
            <v>0</v>
          </cell>
          <cell r="F565">
            <v>0</v>
          </cell>
        </row>
        <row r="566">
          <cell r="A566" t="str">
            <v>08.06.040</v>
          </cell>
          <cell r="B566" t="str">
            <v>Barbacã em tubo de PVC com diâmetro 50 mm</v>
          </cell>
          <cell r="C566" t="str">
            <v>M</v>
          </cell>
          <cell r="D566">
            <v>10.82</v>
          </cell>
          <cell r="E566">
            <v>12.48</v>
          </cell>
          <cell r="F566">
            <v>23.3</v>
          </cell>
        </row>
        <row r="567">
          <cell r="A567" t="str">
            <v>08.06.060</v>
          </cell>
          <cell r="B567" t="str">
            <v>Barbacã em tubo de PVC com diâmetro 75 mm</v>
          </cell>
          <cell r="C567" t="str">
            <v>M</v>
          </cell>
          <cell r="D567">
            <v>15.4</v>
          </cell>
          <cell r="E567">
            <v>14.27</v>
          </cell>
          <cell r="F567">
            <v>29.67</v>
          </cell>
        </row>
        <row r="568">
          <cell r="A568" t="str">
            <v>08.06.080</v>
          </cell>
          <cell r="B568" t="str">
            <v>Barbacã em tubo de PVC com diâmetro 100 mm</v>
          </cell>
          <cell r="C568" t="str">
            <v>M</v>
          </cell>
          <cell r="D568">
            <v>14.36</v>
          </cell>
          <cell r="E568">
            <v>17.84</v>
          </cell>
          <cell r="F568">
            <v>32.200000000000003</v>
          </cell>
        </row>
        <row r="569">
          <cell r="A569" t="str">
            <v>08.07</v>
          </cell>
          <cell r="B569" t="str">
            <v>Esgotamento</v>
          </cell>
          <cell r="C569">
            <v>0</v>
          </cell>
          <cell r="D569">
            <v>0</v>
          </cell>
          <cell r="E569">
            <v>0</v>
          </cell>
          <cell r="F569">
            <v>0</v>
          </cell>
        </row>
        <row r="570">
          <cell r="A570" t="str">
            <v>08.07.050</v>
          </cell>
          <cell r="B570" t="str">
            <v>Taxa de mobilização e desmobilização de equipamentos para execução de rebaixamento de lençol freático</v>
          </cell>
          <cell r="C570" t="str">
            <v>TX</v>
          </cell>
          <cell r="D570">
            <v>8048.15</v>
          </cell>
          <cell r="E570">
            <v>0</v>
          </cell>
          <cell r="F570">
            <v>8048.15</v>
          </cell>
        </row>
        <row r="571">
          <cell r="A571" t="str">
            <v>08.07.060</v>
          </cell>
          <cell r="B571" t="str">
            <v>Locação de conjunto de bombeamento a vácuo para rebaixamento de lençol freático, com até 50 ponteiras e potência até 15 HP, mínimo 30 dias</v>
          </cell>
          <cell r="C571" t="str">
            <v>CJxDI</v>
          </cell>
          <cell r="D571">
            <v>554.51</v>
          </cell>
          <cell r="E571">
            <v>0</v>
          </cell>
          <cell r="F571">
            <v>554.51</v>
          </cell>
        </row>
        <row r="572">
          <cell r="A572" t="str">
            <v>08.07.070</v>
          </cell>
          <cell r="B572" t="str">
            <v>Ponteiras filtrantes, profundidade até 5 m</v>
          </cell>
          <cell r="C572" t="str">
            <v>UN</v>
          </cell>
          <cell r="D572">
            <v>339.78</v>
          </cell>
          <cell r="E572">
            <v>0</v>
          </cell>
          <cell r="F572">
            <v>339.78</v>
          </cell>
        </row>
        <row r="573">
          <cell r="A573" t="str">
            <v>08.07.090</v>
          </cell>
          <cell r="B573" t="str">
            <v>Esgotamento de águas superficiais com bomba de superfície ou submersa</v>
          </cell>
          <cell r="C573" t="str">
            <v>HPXh</v>
          </cell>
          <cell r="D573">
            <v>2.3199999999999998</v>
          </cell>
          <cell r="E573">
            <v>3.22</v>
          </cell>
          <cell r="F573">
            <v>5.54</v>
          </cell>
        </row>
        <row r="574">
          <cell r="A574" t="str">
            <v>08.10</v>
          </cell>
          <cell r="B574" t="str">
            <v>Contencao</v>
          </cell>
          <cell r="C574">
            <v>0</v>
          </cell>
          <cell r="D574">
            <v>0</v>
          </cell>
          <cell r="E574">
            <v>0</v>
          </cell>
          <cell r="F574">
            <v>0</v>
          </cell>
        </row>
        <row r="575">
          <cell r="A575" t="str">
            <v>08.10.040</v>
          </cell>
          <cell r="B575" t="str">
            <v>Enrocamento com pedra arrumada</v>
          </cell>
          <cell r="C575" t="str">
            <v>M3</v>
          </cell>
          <cell r="D575">
            <v>93.72</v>
          </cell>
          <cell r="E575">
            <v>107.01</v>
          </cell>
          <cell r="F575">
            <v>200.73</v>
          </cell>
        </row>
        <row r="576">
          <cell r="A576" t="str">
            <v>08.10.060</v>
          </cell>
          <cell r="B576" t="str">
            <v>Enrocamento com pedra assentada</v>
          </cell>
          <cell r="C576" t="str">
            <v>M3</v>
          </cell>
          <cell r="D576">
            <v>197.37</v>
          </cell>
          <cell r="E576">
            <v>207.04</v>
          </cell>
          <cell r="F576">
            <v>404.41</v>
          </cell>
        </row>
        <row r="577">
          <cell r="A577" t="str">
            <v>08.10.108</v>
          </cell>
          <cell r="B577" t="str">
            <v>Gabião tipo caixa em tela metálica, altura de 0,5 m, com revestimento liga zinco/alumínio, malha hexagonal 8/10 cm, fio diâmetro 2,7 mm, independente do formato ou utilização</v>
          </cell>
          <cell r="C577" t="str">
            <v>M3</v>
          </cell>
          <cell r="D577">
            <v>678.33</v>
          </cell>
          <cell r="E577">
            <v>96.28</v>
          </cell>
          <cell r="F577">
            <v>774.61</v>
          </cell>
        </row>
        <row r="578">
          <cell r="A578" t="str">
            <v>08.10.109</v>
          </cell>
          <cell r="B578" t="str">
            <v>Gabião tipo caixa em tela metálica, altura de 1 m, com revestimento liga zinco/alumínio, malha hexagonal 8/10 cm, fio diâmetro 2,7 mm, independente do formato ou utilização</v>
          </cell>
          <cell r="C578" t="str">
            <v>M3</v>
          </cell>
          <cell r="D578">
            <v>520.15</v>
          </cell>
          <cell r="E578">
            <v>118.24</v>
          </cell>
          <cell r="F578">
            <v>638.39</v>
          </cell>
        </row>
        <row r="579">
          <cell r="A579" t="str">
            <v>09</v>
          </cell>
          <cell r="B579" t="str">
            <v>FORMA</v>
          </cell>
          <cell r="C579">
            <v>0</v>
          </cell>
          <cell r="D579">
            <v>0</v>
          </cell>
          <cell r="E579">
            <v>0</v>
          </cell>
          <cell r="F579">
            <v>0</v>
          </cell>
        </row>
        <row r="580">
          <cell r="A580" t="str">
            <v>09.01</v>
          </cell>
          <cell r="B580" t="str">
            <v>Forma em tabua</v>
          </cell>
          <cell r="C580">
            <v>0</v>
          </cell>
          <cell r="D580">
            <v>0</v>
          </cell>
          <cell r="E580">
            <v>0</v>
          </cell>
          <cell r="F580">
            <v>0</v>
          </cell>
        </row>
        <row r="581">
          <cell r="A581" t="str">
            <v>09.01.020</v>
          </cell>
          <cell r="B581" t="str">
            <v>Forma em madeira comum para fundação</v>
          </cell>
          <cell r="C581" t="str">
            <v>M2</v>
          </cell>
          <cell r="D581">
            <v>26.51</v>
          </cell>
          <cell r="E581">
            <v>46.37</v>
          </cell>
          <cell r="F581">
            <v>72.88</v>
          </cell>
        </row>
        <row r="582">
          <cell r="A582" t="str">
            <v>09.01.030</v>
          </cell>
          <cell r="B582" t="str">
            <v>Forma em madeira comum para estrutura</v>
          </cell>
          <cell r="C582" t="str">
            <v>M2</v>
          </cell>
          <cell r="D582">
            <v>109.74</v>
          </cell>
          <cell r="E582">
            <v>53.51</v>
          </cell>
          <cell r="F582">
            <v>163.25</v>
          </cell>
        </row>
        <row r="583">
          <cell r="A583" t="str">
            <v>09.01.040</v>
          </cell>
          <cell r="B583" t="str">
            <v>Forma em madeira comum para caixão perdido</v>
          </cell>
          <cell r="C583" t="str">
            <v>M2</v>
          </cell>
          <cell r="D583">
            <v>33.159999999999997</v>
          </cell>
          <cell r="E583">
            <v>42.81</v>
          </cell>
          <cell r="F583">
            <v>75.97</v>
          </cell>
        </row>
        <row r="584">
          <cell r="A584" t="str">
            <v>09.01.150</v>
          </cell>
          <cell r="B584" t="str">
            <v>Desmontagem de forma em madeira para estrutura de laje, com tábuas</v>
          </cell>
          <cell r="C584" t="str">
            <v>M2</v>
          </cell>
          <cell r="D584">
            <v>0</v>
          </cell>
          <cell r="E584">
            <v>5.49</v>
          </cell>
          <cell r="F584">
            <v>5.49</v>
          </cell>
        </row>
        <row r="585">
          <cell r="A585" t="str">
            <v>09.01.160</v>
          </cell>
          <cell r="B585" t="str">
            <v>Desmontagem de forma em madeira para estrutura de vigas, com tábuas</v>
          </cell>
          <cell r="C585" t="str">
            <v>M2</v>
          </cell>
          <cell r="D585">
            <v>0</v>
          </cell>
          <cell r="E585">
            <v>6.53</v>
          </cell>
          <cell r="F585">
            <v>6.53</v>
          </cell>
        </row>
        <row r="586">
          <cell r="A586" t="str">
            <v>09.02</v>
          </cell>
          <cell r="B586" t="str">
            <v>Forma em madeira compensada</v>
          </cell>
          <cell r="C586">
            <v>0</v>
          </cell>
          <cell r="D586">
            <v>0</v>
          </cell>
          <cell r="E586">
            <v>0</v>
          </cell>
          <cell r="F586">
            <v>0</v>
          </cell>
        </row>
        <row r="587">
          <cell r="A587" t="str">
            <v>09.02.020</v>
          </cell>
          <cell r="B587" t="str">
            <v>Forma plana em compensado para estrutura convencional</v>
          </cell>
          <cell r="C587" t="str">
            <v>M2</v>
          </cell>
          <cell r="D587">
            <v>79.72</v>
          </cell>
          <cell r="E587">
            <v>49.94</v>
          </cell>
          <cell r="F587">
            <v>129.66</v>
          </cell>
        </row>
        <row r="588">
          <cell r="A588" t="str">
            <v>09.02.040</v>
          </cell>
          <cell r="B588" t="str">
            <v>Forma plana em compensado para estrutura aparente</v>
          </cell>
          <cell r="C588" t="str">
            <v>M2</v>
          </cell>
          <cell r="D588">
            <v>84.03</v>
          </cell>
          <cell r="E588">
            <v>49.94</v>
          </cell>
          <cell r="F588">
            <v>133.97</v>
          </cell>
        </row>
        <row r="589">
          <cell r="A589" t="str">
            <v>09.02.060</v>
          </cell>
          <cell r="B589" t="str">
            <v>Forma curva em compensado para estrutura aparente</v>
          </cell>
          <cell r="C589" t="str">
            <v>M2</v>
          </cell>
          <cell r="D589">
            <v>72.900000000000006</v>
          </cell>
          <cell r="E589">
            <v>89.18</v>
          </cell>
          <cell r="F589">
            <v>162.08000000000001</v>
          </cell>
        </row>
        <row r="590">
          <cell r="A590" t="str">
            <v>09.02.080</v>
          </cell>
          <cell r="B590" t="str">
            <v>Forma plana em compensado para obra de arte, sem cimbramento</v>
          </cell>
          <cell r="C590" t="str">
            <v>M2</v>
          </cell>
          <cell r="D590">
            <v>50.19</v>
          </cell>
          <cell r="E590">
            <v>48.15</v>
          </cell>
          <cell r="F590">
            <v>98.34</v>
          </cell>
        </row>
        <row r="591">
          <cell r="A591" t="str">
            <v>09.02.100</v>
          </cell>
          <cell r="B591" t="str">
            <v>Forma em compensado para encamisamento de tubulão</v>
          </cell>
          <cell r="C591" t="str">
            <v>M2</v>
          </cell>
          <cell r="D591">
            <v>29.82</v>
          </cell>
          <cell r="E591">
            <v>39.24</v>
          </cell>
          <cell r="F591">
            <v>69.06</v>
          </cell>
        </row>
        <row r="592">
          <cell r="A592" t="str">
            <v>09.02.120</v>
          </cell>
          <cell r="B592" t="str">
            <v>Forma ripada de 5 cm na vertical</v>
          </cell>
          <cell r="C592" t="str">
            <v>M2</v>
          </cell>
          <cell r="D592">
            <v>66.02</v>
          </cell>
          <cell r="E592">
            <v>78.05</v>
          </cell>
          <cell r="F592">
            <v>144.07</v>
          </cell>
        </row>
        <row r="593">
          <cell r="A593" t="str">
            <v>09.02.130</v>
          </cell>
          <cell r="B593" t="str">
            <v>Forma plana em compensado para estrutura convencional com cimbramento tubular metálico</v>
          </cell>
          <cell r="C593" t="str">
            <v>M2</v>
          </cell>
          <cell r="D593">
            <v>59.66</v>
          </cell>
          <cell r="E593">
            <v>30.71</v>
          </cell>
          <cell r="F593">
            <v>90.37</v>
          </cell>
        </row>
        <row r="594">
          <cell r="A594" t="str">
            <v>09.02.140</v>
          </cell>
          <cell r="B594" t="str">
            <v>Forma plana em compensado para estrutura aparente com cimbramento tubular metálico</v>
          </cell>
          <cell r="C594" t="str">
            <v>M2</v>
          </cell>
          <cell r="D594">
            <v>59.66</v>
          </cell>
          <cell r="E594">
            <v>54.77</v>
          </cell>
          <cell r="F594">
            <v>114.43</v>
          </cell>
        </row>
        <row r="595">
          <cell r="A595" t="str">
            <v>09.02.150</v>
          </cell>
          <cell r="B595" t="str">
            <v>Forma curva em compensado para estrutura convencional com cimbramento tubular metálico</v>
          </cell>
          <cell r="C595" t="str">
            <v>M2</v>
          </cell>
          <cell r="D595">
            <v>38</v>
          </cell>
          <cell r="E595">
            <v>94.01</v>
          </cell>
          <cell r="F595">
            <v>132.01</v>
          </cell>
        </row>
        <row r="596">
          <cell r="A596" t="str">
            <v>09.04</v>
          </cell>
          <cell r="B596" t="str">
            <v>Forma em papelao</v>
          </cell>
          <cell r="C596">
            <v>0</v>
          </cell>
          <cell r="D596">
            <v>0</v>
          </cell>
          <cell r="E596">
            <v>0</v>
          </cell>
          <cell r="F596">
            <v>0</v>
          </cell>
        </row>
        <row r="597">
          <cell r="A597" t="str">
            <v>09.04.020</v>
          </cell>
          <cell r="B597" t="str">
            <v>Forma em tubo de papelão com diâmetro de 25 cm</v>
          </cell>
          <cell r="C597" t="str">
            <v>M</v>
          </cell>
          <cell r="D597">
            <v>75.75</v>
          </cell>
          <cell r="E597">
            <v>8.4700000000000006</v>
          </cell>
          <cell r="F597">
            <v>84.22</v>
          </cell>
        </row>
        <row r="598">
          <cell r="A598" t="str">
            <v>09.04.030</v>
          </cell>
          <cell r="B598" t="str">
            <v>Forma em tubo de papelão com diâmetro de 30 cm</v>
          </cell>
          <cell r="C598" t="str">
            <v>M</v>
          </cell>
          <cell r="D598">
            <v>90.49</v>
          </cell>
          <cell r="E598">
            <v>8.4700000000000006</v>
          </cell>
          <cell r="F598">
            <v>98.96</v>
          </cell>
        </row>
        <row r="599">
          <cell r="A599" t="str">
            <v>09.04.040</v>
          </cell>
          <cell r="B599" t="str">
            <v>Forma em tubo de papelão com diâmetro de 35 cm</v>
          </cell>
          <cell r="C599" t="str">
            <v>M</v>
          </cell>
          <cell r="D599">
            <v>110.02</v>
          </cell>
          <cell r="E599">
            <v>8.4700000000000006</v>
          </cell>
          <cell r="F599">
            <v>118.49</v>
          </cell>
        </row>
        <row r="600">
          <cell r="A600" t="str">
            <v>09.04.050</v>
          </cell>
          <cell r="B600" t="str">
            <v>Forma em tubo de papelão com diâmetro de 40 cm</v>
          </cell>
          <cell r="C600" t="str">
            <v>M</v>
          </cell>
          <cell r="D600">
            <v>127.4</v>
          </cell>
          <cell r="E600">
            <v>8.4700000000000006</v>
          </cell>
          <cell r="F600">
            <v>135.87</v>
          </cell>
        </row>
        <row r="601">
          <cell r="A601" t="str">
            <v>09.04.060</v>
          </cell>
          <cell r="B601" t="str">
            <v>Forma em tubo de papelão com diâmetro de 45 cm</v>
          </cell>
          <cell r="C601" t="str">
            <v>M</v>
          </cell>
          <cell r="D601">
            <v>153.19999999999999</v>
          </cell>
          <cell r="E601">
            <v>8.4700000000000006</v>
          </cell>
          <cell r="F601">
            <v>161.66999999999999</v>
          </cell>
        </row>
        <row r="602">
          <cell r="A602" t="str">
            <v>09.07</v>
          </cell>
          <cell r="B602" t="str">
            <v>Forma em polipropileno</v>
          </cell>
          <cell r="C602">
            <v>0</v>
          </cell>
          <cell r="D602">
            <v>0</v>
          </cell>
          <cell r="E602">
            <v>0</v>
          </cell>
          <cell r="F602">
            <v>0</v>
          </cell>
        </row>
        <row r="603">
          <cell r="A603" t="str">
            <v>09.07.060</v>
          </cell>
          <cell r="B603" t="str">
            <v>Forma em polipropileno (cubeta) e acessórios para laje nervurada com dimensões variáveis - locação</v>
          </cell>
          <cell r="C603" t="str">
            <v>M3</v>
          </cell>
          <cell r="D603">
            <v>270.14</v>
          </cell>
          <cell r="E603">
            <v>62.43</v>
          </cell>
          <cell r="F603">
            <v>332.57</v>
          </cell>
        </row>
        <row r="604">
          <cell r="A604" t="str">
            <v>10</v>
          </cell>
          <cell r="B604" t="str">
            <v>ARMADURA E CORDOALHA ESTRUTURAL</v>
          </cell>
          <cell r="C604">
            <v>0</v>
          </cell>
          <cell r="D604">
            <v>0</v>
          </cell>
          <cell r="E604">
            <v>0</v>
          </cell>
          <cell r="F604">
            <v>0</v>
          </cell>
        </row>
        <row r="605">
          <cell r="A605" t="str">
            <v>10.01</v>
          </cell>
          <cell r="B605" t="str">
            <v>Armadura em barra</v>
          </cell>
          <cell r="C605">
            <v>0</v>
          </cell>
          <cell r="D605">
            <v>0</v>
          </cell>
          <cell r="E605">
            <v>0</v>
          </cell>
          <cell r="F605">
            <v>0</v>
          </cell>
        </row>
        <row r="606">
          <cell r="A606" t="str">
            <v>10.01.020</v>
          </cell>
          <cell r="B606" t="str">
            <v>Armadura em barra de aço CA-25 fyk = 250 MPa</v>
          </cell>
          <cell r="C606" t="str">
            <v>KG</v>
          </cell>
          <cell r="D606">
            <v>9.8800000000000008</v>
          </cell>
          <cell r="E606">
            <v>2.0699999999999998</v>
          </cell>
          <cell r="F606">
            <v>11.95</v>
          </cell>
        </row>
        <row r="607">
          <cell r="A607" t="str">
            <v>10.01.040</v>
          </cell>
          <cell r="B607" t="str">
            <v>Armadura em barra de aço CA-50 (A ou B) fyk = 500 MPa</v>
          </cell>
          <cell r="C607" t="str">
            <v>KG</v>
          </cell>
          <cell r="D607">
            <v>9.33</v>
          </cell>
          <cell r="E607">
            <v>2.0699999999999998</v>
          </cell>
          <cell r="F607">
            <v>11.4</v>
          </cell>
        </row>
        <row r="608">
          <cell r="A608" t="str">
            <v>10.01.060</v>
          </cell>
          <cell r="B608" t="str">
            <v>Armadura em barra de aço CA-60 (A ou B) fyk = 600 MPa</v>
          </cell>
          <cell r="C608" t="str">
            <v>KG</v>
          </cell>
          <cell r="D608">
            <v>10.199999999999999</v>
          </cell>
          <cell r="E608">
            <v>2.0699999999999998</v>
          </cell>
          <cell r="F608">
            <v>12.27</v>
          </cell>
        </row>
        <row r="609">
          <cell r="A609" t="str">
            <v>10.02</v>
          </cell>
          <cell r="B609" t="str">
            <v>Armadura em tela</v>
          </cell>
          <cell r="C609">
            <v>0</v>
          </cell>
          <cell r="D609">
            <v>0</v>
          </cell>
          <cell r="E609">
            <v>0</v>
          </cell>
          <cell r="F609">
            <v>0</v>
          </cell>
        </row>
        <row r="610">
          <cell r="A610" t="str">
            <v>10.02.020</v>
          </cell>
          <cell r="B610" t="str">
            <v>Armadura em tela soldada de aço</v>
          </cell>
          <cell r="C610" t="str">
            <v>KG</v>
          </cell>
          <cell r="D610">
            <v>8.89</v>
          </cell>
          <cell r="E610">
            <v>1.03</v>
          </cell>
          <cell r="F610">
            <v>9.92</v>
          </cell>
        </row>
        <row r="611">
          <cell r="A611" t="str">
            <v>11</v>
          </cell>
          <cell r="B611" t="str">
            <v>CONCRETO, MASSA E LASTRO</v>
          </cell>
          <cell r="C611">
            <v>0</v>
          </cell>
          <cell r="D611">
            <v>0</v>
          </cell>
          <cell r="E611">
            <v>0</v>
          </cell>
          <cell r="F611">
            <v>0</v>
          </cell>
        </row>
        <row r="612">
          <cell r="A612" t="str">
            <v>11.01</v>
          </cell>
          <cell r="B612" t="str">
            <v>Concreto usinado com controle fck - fornecimento do material</v>
          </cell>
          <cell r="C612">
            <v>0</v>
          </cell>
          <cell r="D612">
            <v>0</v>
          </cell>
          <cell r="E612">
            <v>0</v>
          </cell>
          <cell r="F612">
            <v>0</v>
          </cell>
        </row>
        <row r="613">
          <cell r="A613" t="str">
            <v>11.01.100</v>
          </cell>
          <cell r="B613" t="str">
            <v>Concreto usinado, fck = 20 MPa</v>
          </cell>
          <cell r="C613" t="str">
            <v>M3</v>
          </cell>
          <cell r="D613">
            <v>324.01</v>
          </cell>
          <cell r="E613">
            <v>0</v>
          </cell>
          <cell r="F613">
            <v>324.01</v>
          </cell>
        </row>
        <row r="614">
          <cell r="A614" t="str">
            <v>11.01.130</v>
          </cell>
          <cell r="B614" t="str">
            <v>Concreto usinado, fck = 25 MPa</v>
          </cell>
          <cell r="C614" t="str">
            <v>M3</v>
          </cell>
          <cell r="D614">
            <v>336.54</v>
          </cell>
          <cell r="E614">
            <v>0</v>
          </cell>
          <cell r="F614">
            <v>336.54</v>
          </cell>
        </row>
        <row r="615">
          <cell r="A615" t="str">
            <v>11.01.160</v>
          </cell>
          <cell r="B615" t="str">
            <v>Concreto usinado, fck = 30 MPa</v>
          </cell>
          <cell r="C615" t="str">
            <v>M3</v>
          </cell>
          <cell r="D615">
            <v>349.53</v>
          </cell>
          <cell r="E615">
            <v>0</v>
          </cell>
          <cell r="F615">
            <v>349.53</v>
          </cell>
        </row>
        <row r="616">
          <cell r="A616" t="str">
            <v>11.01.170</v>
          </cell>
          <cell r="B616" t="str">
            <v>Concreto usinado, fck = 35 MPa</v>
          </cell>
          <cell r="C616" t="str">
            <v>M3</v>
          </cell>
          <cell r="D616">
            <v>363.04</v>
          </cell>
          <cell r="E616">
            <v>0</v>
          </cell>
          <cell r="F616">
            <v>363.04</v>
          </cell>
        </row>
        <row r="617">
          <cell r="A617" t="str">
            <v>11.01.190</v>
          </cell>
          <cell r="B617" t="str">
            <v>Concreto usinado, fck = 40 MPa</v>
          </cell>
          <cell r="C617" t="str">
            <v>M3</v>
          </cell>
          <cell r="D617">
            <v>377.07</v>
          </cell>
          <cell r="E617">
            <v>0</v>
          </cell>
          <cell r="F617">
            <v>377.07</v>
          </cell>
        </row>
        <row r="618">
          <cell r="A618" t="str">
            <v>11.01.260</v>
          </cell>
          <cell r="B618" t="str">
            <v>Concreto usinado, fck = 20 MPa - para bombeamento</v>
          </cell>
          <cell r="C618" t="str">
            <v>M3</v>
          </cell>
          <cell r="D618">
            <v>367.44</v>
          </cell>
          <cell r="E618">
            <v>0</v>
          </cell>
          <cell r="F618">
            <v>367.44</v>
          </cell>
        </row>
        <row r="619">
          <cell r="A619" t="str">
            <v>11.01.290</v>
          </cell>
          <cell r="B619" t="str">
            <v>Concreto usinado, fck = 25 MPa - para bombeamento</v>
          </cell>
          <cell r="C619" t="str">
            <v>M3</v>
          </cell>
          <cell r="D619">
            <v>379.3</v>
          </cell>
          <cell r="E619">
            <v>0</v>
          </cell>
          <cell r="F619">
            <v>379.3</v>
          </cell>
        </row>
        <row r="620">
          <cell r="A620" t="str">
            <v>11.01.320</v>
          </cell>
          <cell r="B620" t="str">
            <v>Concreto usinado, fck = 30 MPa - para bombeamento</v>
          </cell>
          <cell r="C620" t="str">
            <v>M3</v>
          </cell>
          <cell r="D620">
            <v>392.4</v>
          </cell>
          <cell r="E620">
            <v>0</v>
          </cell>
          <cell r="F620">
            <v>392.4</v>
          </cell>
        </row>
        <row r="621">
          <cell r="A621" t="str">
            <v>11.01.321</v>
          </cell>
          <cell r="B621" t="str">
            <v>Concreto usinado, fck = 35 MPa - para bombeamento</v>
          </cell>
          <cell r="C621" t="str">
            <v>M3</v>
          </cell>
          <cell r="D621">
            <v>406.01</v>
          </cell>
          <cell r="E621">
            <v>0</v>
          </cell>
          <cell r="F621">
            <v>406.01</v>
          </cell>
        </row>
        <row r="622">
          <cell r="A622" t="str">
            <v>11.01.350</v>
          </cell>
          <cell r="B622" t="str">
            <v>Concreto usinado, fck = 40 MPa - para bombeamento</v>
          </cell>
          <cell r="C622" t="str">
            <v>M3</v>
          </cell>
          <cell r="D622">
            <v>421.02</v>
          </cell>
          <cell r="E622">
            <v>0</v>
          </cell>
          <cell r="F622">
            <v>421.02</v>
          </cell>
        </row>
        <row r="623">
          <cell r="A623" t="str">
            <v>11.01.510</v>
          </cell>
          <cell r="B623" t="str">
            <v>Concreto usinado, fck = 20 MPa - para bombeamento em estaca hélice contínua</v>
          </cell>
          <cell r="C623" t="str">
            <v>M3</v>
          </cell>
          <cell r="D623">
            <v>415.14</v>
          </cell>
          <cell r="E623">
            <v>0</v>
          </cell>
          <cell r="F623">
            <v>415.14</v>
          </cell>
        </row>
        <row r="624">
          <cell r="A624" t="str">
            <v>11.01.630</v>
          </cell>
          <cell r="B624" t="str">
            <v>Concreto usinado, fck = 25 MPa - para perfil extrudado</v>
          </cell>
          <cell r="C624" t="str">
            <v>M3</v>
          </cell>
          <cell r="D624">
            <v>376.01</v>
          </cell>
          <cell r="E624">
            <v>0</v>
          </cell>
          <cell r="F624">
            <v>376.01</v>
          </cell>
        </row>
        <row r="625">
          <cell r="A625" t="str">
            <v>11.02</v>
          </cell>
          <cell r="B625" t="str">
            <v>Concreto usinado nao estrutural - fornecimento do material</v>
          </cell>
          <cell r="C625">
            <v>0</v>
          </cell>
          <cell r="D625">
            <v>0</v>
          </cell>
          <cell r="E625">
            <v>0</v>
          </cell>
          <cell r="F625">
            <v>0</v>
          </cell>
        </row>
        <row r="626">
          <cell r="A626" t="str">
            <v>11.02.020</v>
          </cell>
          <cell r="B626" t="str">
            <v>Concreto usinado não estrutural mínimo 150 kg cimento / m³</v>
          </cell>
          <cell r="C626" t="str">
            <v>M3</v>
          </cell>
          <cell r="D626">
            <v>383.85</v>
          </cell>
          <cell r="E626">
            <v>0</v>
          </cell>
          <cell r="F626">
            <v>383.85</v>
          </cell>
        </row>
        <row r="627">
          <cell r="A627" t="str">
            <v>11.02.040</v>
          </cell>
          <cell r="B627" t="str">
            <v>Concreto usinado não estrutural mínimo 200 kg cimento / m³</v>
          </cell>
          <cell r="C627" t="str">
            <v>M3</v>
          </cell>
          <cell r="D627">
            <v>371.36</v>
          </cell>
          <cell r="E627">
            <v>0</v>
          </cell>
          <cell r="F627">
            <v>371.36</v>
          </cell>
        </row>
        <row r="628">
          <cell r="A628" t="str">
            <v>11.02.060</v>
          </cell>
          <cell r="B628" t="str">
            <v>Concreto usinado não estrutural mínimo 300 kg cimento / m³</v>
          </cell>
          <cell r="C628" t="str">
            <v>M3</v>
          </cell>
          <cell r="D628">
            <v>337.1</v>
          </cell>
          <cell r="E628">
            <v>0</v>
          </cell>
          <cell r="F628">
            <v>337.1</v>
          </cell>
        </row>
        <row r="629">
          <cell r="A629" t="str">
            <v>11.03</v>
          </cell>
          <cell r="B629" t="str">
            <v>Concreto executado no local com controle fck - fornecimento do material</v>
          </cell>
          <cell r="C629">
            <v>0</v>
          </cell>
          <cell r="D629">
            <v>0</v>
          </cell>
          <cell r="E629">
            <v>0</v>
          </cell>
          <cell r="F629">
            <v>0</v>
          </cell>
        </row>
        <row r="630">
          <cell r="A630" t="str">
            <v>11.03.090</v>
          </cell>
          <cell r="B630" t="str">
            <v>Concreto preparado no local, fck = 20 MPa</v>
          </cell>
          <cell r="C630" t="str">
            <v>M3</v>
          </cell>
          <cell r="D630">
            <v>287.22000000000003</v>
          </cell>
          <cell r="E630">
            <v>96.54</v>
          </cell>
          <cell r="F630">
            <v>383.76</v>
          </cell>
        </row>
        <row r="631">
          <cell r="A631" t="str">
            <v>11.03.140</v>
          </cell>
          <cell r="B631" t="str">
            <v>Concreto preparado no local, fck = 30 MPa</v>
          </cell>
          <cell r="C631" t="str">
            <v>M3</v>
          </cell>
          <cell r="D631">
            <v>332.31</v>
          </cell>
          <cell r="E631">
            <v>96.54</v>
          </cell>
          <cell r="F631">
            <v>428.85</v>
          </cell>
        </row>
        <row r="632">
          <cell r="A632" t="str">
            <v>11.04</v>
          </cell>
          <cell r="B632" t="str">
            <v>Concreto nao estrutural executado no local - fornecimento do material</v>
          </cell>
          <cell r="C632">
            <v>0</v>
          </cell>
          <cell r="D632">
            <v>0</v>
          </cell>
          <cell r="E632">
            <v>0</v>
          </cell>
          <cell r="F632">
            <v>0</v>
          </cell>
        </row>
        <row r="633">
          <cell r="A633" t="str">
            <v>11.04.020</v>
          </cell>
          <cell r="B633" t="str">
            <v>Concreto não estrutural executado no local, mínimo 150 kg cimento / m³</v>
          </cell>
          <cell r="C633" t="str">
            <v>M3</v>
          </cell>
          <cell r="D633">
            <v>220.57</v>
          </cell>
          <cell r="E633">
            <v>40.229999999999997</v>
          </cell>
          <cell r="F633">
            <v>260.8</v>
          </cell>
        </row>
        <row r="634">
          <cell r="A634" t="str">
            <v>11.04.040</v>
          </cell>
          <cell r="B634" t="str">
            <v>Concreto não estrutural executado no local, mínimo 200 kg cimento / m³</v>
          </cell>
          <cell r="C634" t="str">
            <v>M3</v>
          </cell>
          <cell r="D634">
            <v>247.07</v>
          </cell>
          <cell r="E634">
            <v>40.229999999999997</v>
          </cell>
          <cell r="F634">
            <v>287.3</v>
          </cell>
        </row>
        <row r="635">
          <cell r="A635" t="str">
            <v>11.04.060</v>
          </cell>
          <cell r="B635" t="str">
            <v>Concreto não estrutural executado no local, mínimo 300 kg cimento / m³</v>
          </cell>
          <cell r="C635" t="str">
            <v>M3</v>
          </cell>
          <cell r="D635">
            <v>302.47000000000003</v>
          </cell>
          <cell r="E635">
            <v>40.229999999999997</v>
          </cell>
          <cell r="F635">
            <v>342.7</v>
          </cell>
        </row>
        <row r="636">
          <cell r="A636" t="str">
            <v>11.05</v>
          </cell>
          <cell r="B636" t="str">
            <v>Concreto e argamassa especial</v>
          </cell>
          <cell r="C636">
            <v>0</v>
          </cell>
          <cell r="D636">
            <v>0</v>
          </cell>
          <cell r="E636">
            <v>0</v>
          </cell>
          <cell r="F636">
            <v>0</v>
          </cell>
        </row>
        <row r="637">
          <cell r="A637" t="str">
            <v>11.05.010</v>
          </cell>
          <cell r="B637" t="str">
            <v>Argamassa em solo e cimento a 5% em peso</v>
          </cell>
          <cell r="C637" t="str">
            <v>M3</v>
          </cell>
          <cell r="D637">
            <v>64.75</v>
          </cell>
          <cell r="E637">
            <v>40.229999999999997</v>
          </cell>
          <cell r="F637">
            <v>104.98</v>
          </cell>
        </row>
        <row r="638">
          <cell r="A638" t="str">
            <v>11.05.030</v>
          </cell>
          <cell r="B638" t="str">
            <v>Argamassa graute expansiva autonivelante de alta resistência</v>
          </cell>
          <cell r="C638" t="str">
            <v>M3</v>
          </cell>
          <cell r="D638">
            <v>2802.1</v>
          </cell>
          <cell r="E638">
            <v>45.13</v>
          </cell>
          <cell r="F638">
            <v>2847.23</v>
          </cell>
        </row>
        <row r="639">
          <cell r="A639" t="str">
            <v>11.05.040</v>
          </cell>
          <cell r="B639" t="str">
            <v>Argamassa graute</v>
          </cell>
          <cell r="C639" t="str">
            <v>M3</v>
          </cell>
          <cell r="D639">
            <v>267.92</v>
          </cell>
          <cell r="E639">
            <v>45.13</v>
          </cell>
          <cell r="F639">
            <v>313.05</v>
          </cell>
        </row>
        <row r="640">
          <cell r="A640" t="str">
            <v>11.05.060</v>
          </cell>
          <cell r="B640" t="str">
            <v>Concreto ciclópico - fornecimento e aplicação (com 30% de pedra rachão), concreto fck 15 Mpa</v>
          </cell>
          <cell r="C640" t="str">
            <v>M3</v>
          </cell>
          <cell r="D640">
            <v>256.26</v>
          </cell>
          <cell r="E640">
            <v>296.60000000000002</v>
          </cell>
          <cell r="F640">
            <v>552.86</v>
          </cell>
        </row>
        <row r="641">
          <cell r="A641" t="str">
            <v>11.05.120</v>
          </cell>
          <cell r="B641" t="str">
            <v>Execução de concreto projetado - consumo de cimento 350 kg/m³</v>
          </cell>
          <cell r="C641" t="str">
            <v>M3</v>
          </cell>
          <cell r="D641">
            <v>1505.82</v>
          </cell>
          <cell r="E641">
            <v>542.79999999999995</v>
          </cell>
          <cell r="F641">
            <v>2048.62</v>
          </cell>
        </row>
        <row r="642">
          <cell r="A642" t="str">
            <v>11.16</v>
          </cell>
          <cell r="B642" t="str">
            <v>Lancamento e aplicacao</v>
          </cell>
          <cell r="C642">
            <v>0</v>
          </cell>
          <cell r="D642">
            <v>0</v>
          </cell>
          <cell r="E642">
            <v>0</v>
          </cell>
          <cell r="F642">
            <v>0</v>
          </cell>
        </row>
        <row r="643">
          <cell r="A643" t="str">
            <v>11.16.020</v>
          </cell>
          <cell r="B643" t="str">
            <v>Lançamento, espalhamento e adensamento de concreto ou massa em lastro e/ou enchimento</v>
          </cell>
          <cell r="C643" t="str">
            <v>M3</v>
          </cell>
          <cell r="D643">
            <v>0</v>
          </cell>
          <cell r="E643">
            <v>67.849999999999994</v>
          </cell>
          <cell r="F643">
            <v>67.849999999999994</v>
          </cell>
        </row>
        <row r="644">
          <cell r="A644" t="str">
            <v>11.16.040</v>
          </cell>
          <cell r="B644" t="str">
            <v>Lançamento e adensamento de concreto ou massa em fundação</v>
          </cell>
          <cell r="C644" t="str">
            <v>M3</v>
          </cell>
          <cell r="D644">
            <v>0</v>
          </cell>
          <cell r="E644">
            <v>135.69999999999999</v>
          </cell>
          <cell r="F644">
            <v>135.69999999999999</v>
          </cell>
        </row>
        <row r="645">
          <cell r="A645" t="str">
            <v>11.16.060</v>
          </cell>
          <cell r="B645" t="str">
            <v>Lançamento e adensamento de concreto ou massa em estrutura</v>
          </cell>
          <cell r="C645" t="str">
            <v>M3</v>
          </cell>
          <cell r="D645">
            <v>0</v>
          </cell>
          <cell r="E645">
            <v>93.73</v>
          </cell>
          <cell r="F645">
            <v>93.73</v>
          </cell>
        </row>
        <row r="646">
          <cell r="A646" t="str">
            <v>11.16.080</v>
          </cell>
          <cell r="B646" t="str">
            <v>Lançamento e adensamento de concreto ou massa por bombeamento</v>
          </cell>
          <cell r="C646" t="str">
            <v>M3</v>
          </cell>
          <cell r="D646">
            <v>39.08</v>
          </cell>
          <cell r="E646">
            <v>103.52</v>
          </cell>
          <cell r="F646">
            <v>142.6</v>
          </cell>
        </row>
        <row r="647">
          <cell r="A647" t="str">
            <v>11.16.220</v>
          </cell>
          <cell r="B647" t="str">
            <v>Nivelamento de piso em concreto com acabadora de superfície</v>
          </cell>
          <cell r="C647" t="str">
            <v>M2</v>
          </cell>
          <cell r="D647">
            <v>13.07</v>
          </cell>
          <cell r="E647">
            <v>0</v>
          </cell>
          <cell r="F647">
            <v>13.07</v>
          </cell>
        </row>
        <row r="648">
          <cell r="A648" t="str">
            <v>11.18</v>
          </cell>
          <cell r="B648" t="str">
            <v>Lastro e enchimento</v>
          </cell>
          <cell r="C648">
            <v>0</v>
          </cell>
          <cell r="D648">
            <v>0</v>
          </cell>
          <cell r="E648">
            <v>0</v>
          </cell>
          <cell r="F648">
            <v>0</v>
          </cell>
        </row>
        <row r="649">
          <cell r="A649" t="str">
            <v>11.18.020</v>
          </cell>
          <cell r="B649" t="str">
            <v>Lastro de areia</v>
          </cell>
          <cell r="C649" t="str">
            <v>M3</v>
          </cell>
          <cell r="D649">
            <v>117.29</v>
          </cell>
          <cell r="E649">
            <v>56.32</v>
          </cell>
          <cell r="F649">
            <v>173.61</v>
          </cell>
        </row>
        <row r="650">
          <cell r="A650" t="str">
            <v>11.18.040</v>
          </cell>
          <cell r="B650" t="str">
            <v>Lastro de pedra britada</v>
          </cell>
          <cell r="C650" t="str">
            <v>M3</v>
          </cell>
          <cell r="D650">
            <v>96.73</v>
          </cell>
          <cell r="E650">
            <v>24.14</v>
          </cell>
          <cell r="F650">
            <v>120.87</v>
          </cell>
        </row>
        <row r="651">
          <cell r="A651" t="str">
            <v>11.18.060</v>
          </cell>
          <cell r="B651" t="str">
            <v>Lona plástica</v>
          </cell>
          <cell r="C651" t="str">
            <v>M2</v>
          </cell>
          <cell r="D651">
            <v>2.0299999999999998</v>
          </cell>
          <cell r="E651">
            <v>0.48</v>
          </cell>
          <cell r="F651">
            <v>2.5099999999999998</v>
          </cell>
        </row>
        <row r="652">
          <cell r="A652" t="str">
            <v>11.18.070</v>
          </cell>
          <cell r="B652" t="str">
            <v>Enchimento de laje com concreto celular com densidade de 1.200 kg/m³</v>
          </cell>
          <cell r="C652" t="str">
            <v>M3</v>
          </cell>
          <cell r="D652">
            <v>539.63</v>
          </cell>
          <cell r="E652">
            <v>41.97</v>
          </cell>
          <cell r="F652">
            <v>581.6</v>
          </cell>
        </row>
        <row r="653">
          <cell r="A653" t="str">
            <v>11.18.080</v>
          </cell>
          <cell r="B653" t="str">
            <v>Enchimento de laje com tijolos cerâmicos furados</v>
          </cell>
          <cell r="C653" t="str">
            <v>M3</v>
          </cell>
          <cell r="D653">
            <v>241.5</v>
          </cell>
          <cell r="E653">
            <v>32.18</v>
          </cell>
          <cell r="F653">
            <v>273.68</v>
          </cell>
        </row>
        <row r="654">
          <cell r="A654" t="str">
            <v>11.18.110</v>
          </cell>
          <cell r="B654" t="str">
            <v>Enchimento de nichos em geral, com material proveniente de entulho</v>
          </cell>
          <cell r="C654" t="str">
            <v>M3</v>
          </cell>
          <cell r="D654">
            <v>0</v>
          </cell>
          <cell r="E654">
            <v>32.18</v>
          </cell>
          <cell r="F654">
            <v>32.18</v>
          </cell>
        </row>
        <row r="655">
          <cell r="A655" t="str">
            <v>11.18.140</v>
          </cell>
          <cell r="B655" t="str">
            <v>Lastro e/ou fundação em rachão mecanizado</v>
          </cell>
          <cell r="C655" t="str">
            <v>M3</v>
          </cell>
          <cell r="D655">
            <v>120.06</v>
          </cell>
          <cell r="E655">
            <v>16.09</v>
          </cell>
          <cell r="F655">
            <v>136.15</v>
          </cell>
        </row>
        <row r="656">
          <cell r="A656" t="str">
            <v>11.18.150</v>
          </cell>
          <cell r="B656" t="str">
            <v>Lastro e/ou fundação em rachão manual</v>
          </cell>
          <cell r="C656" t="str">
            <v>M3</v>
          </cell>
          <cell r="D656">
            <v>101.07</v>
          </cell>
          <cell r="E656">
            <v>48.27</v>
          </cell>
          <cell r="F656">
            <v>149.34</v>
          </cell>
        </row>
        <row r="657">
          <cell r="A657" t="str">
            <v>11.18.160</v>
          </cell>
          <cell r="B657" t="str">
            <v>Enchimento de nichos em geral, com areia</v>
          </cell>
          <cell r="C657" t="str">
            <v>M3</v>
          </cell>
          <cell r="D657">
            <v>117.29</v>
          </cell>
          <cell r="E657">
            <v>75.900000000000006</v>
          </cell>
          <cell r="F657">
            <v>193.19</v>
          </cell>
        </row>
        <row r="658">
          <cell r="A658" t="str">
            <v>11.18.180</v>
          </cell>
          <cell r="B658" t="str">
            <v>Colchão de areia</v>
          </cell>
          <cell r="C658" t="str">
            <v>M3</v>
          </cell>
          <cell r="D658">
            <v>128.61000000000001</v>
          </cell>
          <cell r="E658">
            <v>0.16</v>
          </cell>
          <cell r="F658">
            <v>128.77000000000001</v>
          </cell>
        </row>
        <row r="659">
          <cell r="A659" t="str">
            <v>11.18.190</v>
          </cell>
          <cell r="B659" t="str">
            <v>Enchimento de nichos com poliestireno expandido do tipo P-1</v>
          </cell>
          <cell r="C659" t="str">
            <v>M3</v>
          </cell>
          <cell r="D659">
            <v>268.54000000000002</v>
          </cell>
          <cell r="E659">
            <v>12.87</v>
          </cell>
          <cell r="F659">
            <v>281.41000000000003</v>
          </cell>
        </row>
        <row r="660">
          <cell r="A660" t="str">
            <v>11.18.220</v>
          </cell>
          <cell r="B660" t="str">
            <v>Enchimento de nichos com poliestireno expandido do tipo EPS-5F</v>
          </cell>
          <cell r="C660" t="str">
            <v>M3</v>
          </cell>
          <cell r="D660">
            <v>796.81</v>
          </cell>
          <cell r="E660">
            <v>12.87</v>
          </cell>
          <cell r="F660">
            <v>809.68</v>
          </cell>
        </row>
        <row r="661">
          <cell r="A661" t="str">
            <v>11.20</v>
          </cell>
          <cell r="B661" t="str">
            <v>Reparos, conservacoes e complementos - GRUPO 11</v>
          </cell>
          <cell r="C661">
            <v>0</v>
          </cell>
          <cell r="D661">
            <v>0</v>
          </cell>
          <cell r="E661">
            <v>0</v>
          </cell>
          <cell r="F661">
            <v>0</v>
          </cell>
        </row>
        <row r="662">
          <cell r="A662" t="str">
            <v>11.20.030</v>
          </cell>
          <cell r="B662" t="str">
            <v>Cura química de concreto à base de película emulsionada</v>
          </cell>
          <cell r="C662" t="str">
            <v>M2</v>
          </cell>
          <cell r="D662">
            <v>1.26</v>
          </cell>
          <cell r="E662">
            <v>4.0199999999999996</v>
          </cell>
          <cell r="F662">
            <v>5.28</v>
          </cell>
        </row>
        <row r="663">
          <cell r="A663" t="str">
            <v>11.20.050</v>
          </cell>
          <cell r="B663" t="str">
            <v>Corte de junta de dilatação, com serra de disco diamantado para pisos</v>
          </cell>
          <cell r="C663" t="str">
            <v>M</v>
          </cell>
          <cell r="D663">
            <v>15.37</v>
          </cell>
          <cell r="E663">
            <v>0</v>
          </cell>
          <cell r="F663">
            <v>15.37</v>
          </cell>
        </row>
        <row r="664">
          <cell r="A664" t="str">
            <v>11.20.090</v>
          </cell>
          <cell r="B664" t="str">
            <v>Selante endurecedor de concreto antipó</v>
          </cell>
          <cell r="C664" t="str">
            <v>M2</v>
          </cell>
          <cell r="D664">
            <v>2.9</v>
          </cell>
          <cell r="E664">
            <v>4.0199999999999996</v>
          </cell>
          <cell r="F664">
            <v>6.92</v>
          </cell>
        </row>
        <row r="665">
          <cell r="A665" t="str">
            <v>11.20.120</v>
          </cell>
          <cell r="B665" t="str">
            <v>Reparo superficial com argamassa polimérica (tixotrópica), bicomponente</v>
          </cell>
          <cell r="C665" t="str">
            <v>M3</v>
          </cell>
          <cell r="D665">
            <v>5638.43</v>
          </cell>
          <cell r="E665">
            <v>1397.34</v>
          </cell>
          <cell r="F665">
            <v>7035.77</v>
          </cell>
        </row>
        <row r="666">
          <cell r="A666" t="str">
            <v>11.20.130</v>
          </cell>
          <cell r="B666" t="str">
            <v>Tratamento de fissuras estáveis (não ativas) em elementos de concreto</v>
          </cell>
          <cell r="C666" t="str">
            <v>M</v>
          </cell>
          <cell r="D666">
            <v>92.42</v>
          </cell>
          <cell r="E666">
            <v>107.01</v>
          </cell>
          <cell r="F666">
            <v>199.43</v>
          </cell>
        </row>
        <row r="667">
          <cell r="A667" t="str">
            <v>12</v>
          </cell>
          <cell r="B667" t="str">
            <v>FUNDACAO PROFUNDA</v>
          </cell>
          <cell r="C667">
            <v>0</v>
          </cell>
          <cell r="D667">
            <v>0</v>
          </cell>
          <cell r="E667">
            <v>0</v>
          </cell>
          <cell r="F667">
            <v>0</v>
          </cell>
        </row>
        <row r="668">
          <cell r="A668" t="str">
            <v>12.01</v>
          </cell>
          <cell r="B668" t="str">
            <v>Broca</v>
          </cell>
          <cell r="C668">
            <v>0</v>
          </cell>
          <cell r="D668">
            <v>0</v>
          </cell>
          <cell r="E668">
            <v>0</v>
          </cell>
          <cell r="F668">
            <v>0</v>
          </cell>
        </row>
        <row r="669">
          <cell r="A669" t="str">
            <v>12.01.021</v>
          </cell>
          <cell r="B669" t="str">
            <v>Broca em concreto armado diâmetro de 20 cm - completa</v>
          </cell>
          <cell r="C669" t="str">
            <v>M</v>
          </cell>
          <cell r="D669">
            <v>14.94</v>
          </cell>
          <cell r="E669">
            <v>37.549999999999997</v>
          </cell>
          <cell r="F669">
            <v>52.49</v>
          </cell>
        </row>
        <row r="670">
          <cell r="A670" t="str">
            <v>12.01.041</v>
          </cell>
          <cell r="B670" t="str">
            <v>Broca em concreto armado diâmetro de 25 cm - completa</v>
          </cell>
          <cell r="C670" t="str">
            <v>M</v>
          </cell>
          <cell r="D670">
            <v>23.27</v>
          </cell>
          <cell r="E670">
            <v>39.049999999999997</v>
          </cell>
          <cell r="F670">
            <v>62.32</v>
          </cell>
        </row>
        <row r="671">
          <cell r="A671" t="str">
            <v>12.01.061</v>
          </cell>
          <cell r="B671" t="str">
            <v>Broca em concreto armado diâmetro de 30 cm - completa</v>
          </cell>
          <cell r="C671" t="str">
            <v>M</v>
          </cell>
          <cell r="D671">
            <v>33.619999999999997</v>
          </cell>
          <cell r="E671">
            <v>62.17</v>
          </cell>
          <cell r="F671">
            <v>95.79</v>
          </cell>
        </row>
        <row r="672">
          <cell r="A672" t="str">
            <v>12.04</v>
          </cell>
          <cell r="B672" t="str">
            <v>Estaca pre-moldada de concreto</v>
          </cell>
          <cell r="C672">
            <v>0</v>
          </cell>
          <cell r="D672">
            <v>0</v>
          </cell>
          <cell r="E672">
            <v>0</v>
          </cell>
          <cell r="F672">
            <v>0</v>
          </cell>
        </row>
        <row r="673">
          <cell r="A673" t="str">
            <v>12.04.010</v>
          </cell>
          <cell r="B673" t="str">
            <v>Taxa de mobilização e desmobilização de equipamentos para execução de estaca pré-moldada</v>
          </cell>
          <cell r="C673" t="str">
            <v>TX</v>
          </cell>
          <cell r="D673">
            <v>6650</v>
          </cell>
          <cell r="E673">
            <v>0</v>
          </cell>
          <cell r="F673">
            <v>6650</v>
          </cell>
        </row>
        <row r="674">
          <cell r="A674" t="str">
            <v>12.04.020</v>
          </cell>
          <cell r="B674" t="str">
            <v>Estaca pré-moldada de concreto até 20 t</v>
          </cell>
          <cell r="C674" t="str">
            <v>M</v>
          </cell>
          <cell r="D674">
            <v>61.1</v>
          </cell>
          <cell r="E674">
            <v>1.61</v>
          </cell>
          <cell r="F674">
            <v>62.71</v>
          </cell>
        </row>
        <row r="675">
          <cell r="A675" t="str">
            <v>12.04.030</v>
          </cell>
          <cell r="B675" t="str">
            <v>Estaca pré-moldada de concreto até 30 t</v>
          </cell>
          <cell r="C675" t="str">
            <v>M</v>
          </cell>
          <cell r="D675">
            <v>71.489999999999995</v>
          </cell>
          <cell r="E675">
            <v>1.61</v>
          </cell>
          <cell r="F675">
            <v>73.099999999999994</v>
          </cell>
        </row>
        <row r="676">
          <cell r="A676" t="str">
            <v>12.04.040</v>
          </cell>
          <cell r="B676" t="str">
            <v>Estaca pré-moldada de concreto até 40 t</v>
          </cell>
          <cell r="C676" t="str">
            <v>M</v>
          </cell>
          <cell r="D676">
            <v>90.24</v>
          </cell>
          <cell r="E676">
            <v>1.61</v>
          </cell>
          <cell r="F676">
            <v>91.85</v>
          </cell>
        </row>
        <row r="677">
          <cell r="A677" t="str">
            <v>12.04.050</v>
          </cell>
          <cell r="B677" t="str">
            <v>Estaca pré-moldada de concreto até 50 t</v>
          </cell>
          <cell r="C677" t="str">
            <v>M</v>
          </cell>
          <cell r="D677">
            <v>109.27</v>
          </cell>
          <cell r="E677">
            <v>1.61</v>
          </cell>
          <cell r="F677">
            <v>110.88</v>
          </cell>
        </row>
        <row r="678">
          <cell r="A678" t="str">
            <v>12.04.060</v>
          </cell>
          <cell r="B678" t="str">
            <v>Estaca pré-moldada de concreto até 60 t</v>
          </cell>
          <cell r="C678" t="str">
            <v>M</v>
          </cell>
          <cell r="D678">
            <v>134.13999999999999</v>
          </cell>
          <cell r="E678">
            <v>1.61</v>
          </cell>
          <cell r="F678">
            <v>135.75</v>
          </cell>
        </row>
        <row r="679">
          <cell r="A679" t="str">
            <v>12.04.070</v>
          </cell>
          <cell r="B679" t="str">
            <v>Estaca pré-moldada de concreto até 70 t</v>
          </cell>
          <cell r="C679" t="str">
            <v>M</v>
          </cell>
          <cell r="D679">
            <v>147.54</v>
          </cell>
          <cell r="E679">
            <v>1.61</v>
          </cell>
          <cell r="F679">
            <v>149.15</v>
          </cell>
        </row>
        <row r="680">
          <cell r="A680" t="str">
            <v>12.05</v>
          </cell>
          <cell r="B680" t="str">
            <v>Estaca escavada mecanicamente</v>
          </cell>
          <cell r="C680">
            <v>0</v>
          </cell>
          <cell r="D680">
            <v>0</v>
          </cell>
          <cell r="E680">
            <v>0</v>
          </cell>
          <cell r="F680">
            <v>0</v>
          </cell>
        </row>
        <row r="681">
          <cell r="A681" t="str">
            <v>12.05.010</v>
          </cell>
          <cell r="B681" t="str">
            <v>Taxa de mobilização e desmobilização de equipamentos para execução de estaca escavada</v>
          </cell>
          <cell r="C681" t="str">
            <v>TX</v>
          </cell>
          <cell r="D681">
            <v>1588.17</v>
          </cell>
          <cell r="E681">
            <v>0</v>
          </cell>
          <cell r="F681">
            <v>1588.17</v>
          </cell>
        </row>
        <row r="682">
          <cell r="A682" t="str">
            <v>12.05.020</v>
          </cell>
          <cell r="B682" t="str">
            <v>Estaca escavada mecanicamente, diâmetro de 25 cm até 20 t</v>
          </cell>
          <cell r="C682" t="str">
            <v>M</v>
          </cell>
          <cell r="D682">
            <v>29.73</v>
          </cell>
          <cell r="E682">
            <v>11.89</v>
          </cell>
          <cell r="F682">
            <v>41.62</v>
          </cell>
        </row>
        <row r="683">
          <cell r="A683" t="str">
            <v>12.05.030</v>
          </cell>
          <cell r="B683" t="str">
            <v>Estaca escavada mecanicamente, diâmetro de 30 cm até 30 t</v>
          </cell>
          <cell r="C683" t="str">
            <v>M</v>
          </cell>
          <cell r="D683">
            <v>40.880000000000003</v>
          </cell>
          <cell r="E683">
            <v>17.18</v>
          </cell>
          <cell r="F683">
            <v>58.06</v>
          </cell>
        </row>
        <row r="684">
          <cell r="A684" t="str">
            <v>12.05.040</v>
          </cell>
          <cell r="B684" t="str">
            <v>Estaca escavada mecanicamente, diâmetro de 35 cm até 40 t</v>
          </cell>
          <cell r="C684" t="str">
            <v>M</v>
          </cell>
          <cell r="D684">
            <v>53.39</v>
          </cell>
          <cell r="E684">
            <v>23.54</v>
          </cell>
          <cell r="F684">
            <v>76.930000000000007</v>
          </cell>
        </row>
        <row r="685">
          <cell r="A685" t="str">
            <v>12.05.150</v>
          </cell>
          <cell r="B685" t="str">
            <v>Estaca escavada mecanicamente, diâmetro de 40 cm até 50 t</v>
          </cell>
          <cell r="C685" t="str">
            <v>M</v>
          </cell>
          <cell r="D685">
            <v>69.69</v>
          </cell>
          <cell r="E685">
            <v>31.15</v>
          </cell>
          <cell r="F685">
            <v>100.84</v>
          </cell>
        </row>
        <row r="686">
          <cell r="A686" t="str">
            <v>12.06</v>
          </cell>
          <cell r="B686" t="str">
            <v>Estaca tipo STRAUSS</v>
          </cell>
          <cell r="C686">
            <v>0</v>
          </cell>
          <cell r="D686">
            <v>0</v>
          </cell>
          <cell r="E686">
            <v>0</v>
          </cell>
          <cell r="F686">
            <v>0</v>
          </cell>
        </row>
        <row r="687">
          <cell r="A687" t="str">
            <v>12.06.010</v>
          </cell>
          <cell r="B687" t="str">
            <v>Taxa de mobilização e desmobilização de equipamentos para execução de estaca tipo Strauss</v>
          </cell>
          <cell r="C687" t="str">
            <v>TX</v>
          </cell>
          <cell r="D687">
            <v>1948.28</v>
          </cell>
          <cell r="E687">
            <v>0</v>
          </cell>
          <cell r="F687">
            <v>1948.28</v>
          </cell>
        </row>
        <row r="688">
          <cell r="A688" t="str">
            <v>12.06.020</v>
          </cell>
          <cell r="B688" t="str">
            <v>Estaca tipo Strauss, diâmetro de 25 cm até 20 t</v>
          </cell>
          <cell r="C688" t="str">
            <v>M</v>
          </cell>
          <cell r="D688">
            <v>50.84</v>
          </cell>
          <cell r="E688">
            <v>10.01</v>
          </cell>
          <cell r="F688">
            <v>60.85</v>
          </cell>
        </row>
        <row r="689">
          <cell r="A689" t="str">
            <v>12.06.030</v>
          </cell>
          <cell r="B689" t="str">
            <v>Estaca tipo Strauss, diâmetro de 32 cm até 30 t</v>
          </cell>
          <cell r="C689" t="str">
            <v>M</v>
          </cell>
          <cell r="D689">
            <v>63.59</v>
          </cell>
          <cell r="E689">
            <v>14.45</v>
          </cell>
          <cell r="F689">
            <v>78.040000000000006</v>
          </cell>
        </row>
        <row r="690">
          <cell r="A690" t="str">
            <v>12.06.040</v>
          </cell>
          <cell r="B690" t="str">
            <v>Estaca tipo Strauss, diâmetro de 38 cm até 40 t</v>
          </cell>
          <cell r="C690" t="str">
            <v>M</v>
          </cell>
          <cell r="D690">
            <v>81.739999999999995</v>
          </cell>
          <cell r="E690">
            <v>19.690000000000001</v>
          </cell>
          <cell r="F690">
            <v>101.43</v>
          </cell>
        </row>
        <row r="691">
          <cell r="A691" t="str">
            <v>12.06.080</v>
          </cell>
          <cell r="B691" t="str">
            <v>Estaca tipo Strauss, diâmetro de 45 cm até 60 t</v>
          </cell>
          <cell r="C691" t="str">
            <v>M</v>
          </cell>
          <cell r="D691">
            <v>129.57</v>
          </cell>
          <cell r="E691">
            <v>25.7</v>
          </cell>
          <cell r="F691">
            <v>155.27000000000001</v>
          </cell>
        </row>
        <row r="692">
          <cell r="A692" t="str">
            <v>12.07</v>
          </cell>
          <cell r="B692" t="str">
            <v>Estaca tipo RAIZ</v>
          </cell>
          <cell r="C692">
            <v>0</v>
          </cell>
          <cell r="D692">
            <v>0</v>
          </cell>
          <cell r="E692">
            <v>0</v>
          </cell>
          <cell r="F692">
            <v>0</v>
          </cell>
        </row>
        <row r="693">
          <cell r="A693" t="str">
            <v>12.07.010</v>
          </cell>
          <cell r="B693" t="str">
            <v>Taxa de mobilização e desmobilização de equipamentos para execução de estaca tipo Raiz em solo</v>
          </cell>
          <cell r="C693" t="str">
            <v>TX</v>
          </cell>
          <cell r="D693">
            <v>15843.62</v>
          </cell>
          <cell r="E693">
            <v>0</v>
          </cell>
          <cell r="F693">
            <v>15843.62</v>
          </cell>
        </row>
        <row r="694">
          <cell r="A694" t="str">
            <v>12.07.030</v>
          </cell>
          <cell r="B694" t="str">
            <v>Estaca tipo Raiz, diâmetro de 10 cm para 10 t, em solo</v>
          </cell>
          <cell r="C694" t="str">
            <v>M</v>
          </cell>
          <cell r="D694">
            <v>153.47999999999999</v>
          </cell>
          <cell r="E694">
            <v>7.28</v>
          </cell>
          <cell r="F694">
            <v>160.76</v>
          </cell>
        </row>
        <row r="695">
          <cell r="A695" t="str">
            <v>12.07.050</v>
          </cell>
          <cell r="B695" t="str">
            <v>Estaca tipo Raiz, diâmetro de 12 cm para 15 t, em solo</v>
          </cell>
          <cell r="C695" t="str">
            <v>M</v>
          </cell>
          <cell r="D695">
            <v>172.85</v>
          </cell>
          <cell r="E695">
            <v>9.1199999999999992</v>
          </cell>
          <cell r="F695">
            <v>181.97</v>
          </cell>
        </row>
        <row r="696">
          <cell r="A696" t="str">
            <v>12.07.060</v>
          </cell>
          <cell r="B696" t="str">
            <v>Estaca tipo Raiz, diâmetro de 15 cm para 25 t, em solo</v>
          </cell>
          <cell r="C696" t="str">
            <v>M</v>
          </cell>
          <cell r="D696">
            <v>211.61</v>
          </cell>
          <cell r="E696">
            <v>13.81</v>
          </cell>
          <cell r="F696">
            <v>225.42</v>
          </cell>
        </row>
        <row r="697">
          <cell r="A697" t="str">
            <v>12.07.070</v>
          </cell>
          <cell r="B697" t="str">
            <v>Estaca tipo Raiz, diâmetro de 16 cm para 35 t, em solo</v>
          </cell>
          <cell r="C697" t="str">
            <v>M</v>
          </cell>
          <cell r="D697">
            <v>241.1</v>
          </cell>
          <cell r="E697">
            <v>19.329999999999998</v>
          </cell>
          <cell r="F697">
            <v>260.43</v>
          </cell>
        </row>
        <row r="698">
          <cell r="A698" t="str">
            <v>12.07.090</v>
          </cell>
          <cell r="B698" t="str">
            <v>Estaca tipo Raiz, diâmetro de 20 cm para 50 t, em solo</v>
          </cell>
          <cell r="C698" t="str">
            <v>M</v>
          </cell>
          <cell r="D698">
            <v>307.7</v>
          </cell>
          <cell r="E698">
            <v>29.54</v>
          </cell>
          <cell r="F698">
            <v>337.24</v>
          </cell>
        </row>
        <row r="699">
          <cell r="A699" t="str">
            <v>12.07.100</v>
          </cell>
          <cell r="B699" t="str">
            <v>Estaca tipo Raiz, diâmetro de 25 cm para 80 t, em solo</v>
          </cell>
          <cell r="C699" t="str">
            <v>M</v>
          </cell>
          <cell r="D699">
            <v>364.64</v>
          </cell>
          <cell r="E699">
            <v>34.65</v>
          </cell>
          <cell r="F699">
            <v>399.29</v>
          </cell>
        </row>
        <row r="700">
          <cell r="A700" t="str">
            <v>12.07.110</v>
          </cell>
          <cell r="B700" t="str">
            <v>Estaca tipo Raiz, diâmetro de 31 cm para 100 t, em solo</v>
          </cell>
          <cell r="C700" t="str">
            <v>M</v>
          </cell>
          <cell r="D700">
            <v>437.03</v>
          </cell>
          <cell r="E700">
            <v>40.97</v>
          </cell>
          <cell r="F700">
            <v>478</v>
          </cell>
        </row>
        <row r="701">
          <cell r="A701" t="str">
            <v>12.07.130</v>
          </cell>
          <cell r="B701" t="str">
            <v>Estaca tipo Raiz, diâmetro de 40 cm para 130 t, em solo</v>
          </cell>
          <cell r="C701" t="str">
            <v>M</v>
          </cell>
          <cell r="D701">
            <v>506.4</v>
          </cell>
          <cell r="E701">
            <v>34.65</v>
          </cell>
          <cell r="F701">
            <v>541.04999999999995</v>
          </cell>
        </row>
        <row r="702">
          <cell r="A702" t="str">
            <v>12.07.151</v>
          </cell>
          <cell r="B702" t="str">
            <v>Estaca tipo Raiz, diâmetro de 31 cm, sem armação, em solo</v>
          </cell>
          <cell r="C702" t="str">
            <v>M</v>
          </cell>
          <cell r="D702">
            <v>221.46</v>
          </cell>
          <cell r="E702">
            <v>0</v>
          </cell>
          <cell r="F702">
            <v>221.46</v>
          </cell>
        </row>
        <row r="703">
          <cell r="A703" t="str">
            <v>12.07.153</v>
          </cell>
          <cell r="B703" t="str">
            <v>Estaca tipo Raiz, diâmetro de 45 cm, sem armação, em solo</v>
          </cell>
          <cell r="C703" t="str">
            <v>M</v>
          </cell>
          <cell r="D703">
            <v>393.68</v>
          </cell>
          <cell r="E703">
            <v>0</v>
          </cell>
          <cell r="F703">
            <v>393.68</v>
          </cell>
        </row>
        <row r="704">
          <cell r="A704" t="str">
            <v>12.07.270</v>
          </cell>
          <cell r="B704" t="str">
            <v>Taxa de mobilização e desmobilização de equipamentos para execução de estaca tipo Raiz em rocha</v>
          </cell>
          <cell r="C704" t="str">
            <v>TX</v>
          </cell>
          <cell r="D704">
            <v>15843.62</v>
          </cell>
          <cell r="E704">
            <v>0</v>
          </cell>
          <cell r="F704">
            <v>15843.62</v>
          </cell>
        </row>
        <row r="705">
          <cell r="A705" t="str">
            <v>12.07.271</v>
          </cell>
          <cell r="B705" t="str">
            <v>Estaca tipo Raiz, diâmetro de 31 cm, sem armação, em rocha</v>
          </cell>
          <cell r="C705" t="str">
            <v>M</v>
          </cell>
          <cell r="D705">
            <v>756.55</v>
          </cell>
          <cell r="E705">
            <v>0</v>
          </cell>
          <cell r="F705">
            <v>756.55</v>
          </cell>
        </row>
        <row r="706">
          <cell r="A706" t="str">
            <v>12.07.272</v>
          </cell>
          <cell r="B706" t="str">
            <v>Estaca tipo Raiz, diâmetro de 41 cm, sem armação, em rocha</v>
          </cell>
          <cell r="C706" t="str">
            <v>M</v>
          </cell>
          <cell r="D706">
            <v>1025.18</v>
          </cell>
          <cell r="E706">
            <v>0</v>
          </cell>
          <cell r="F706">
            <v>1025.18</v>
          </cell>
        </row>
        <row r="707">
          <cell r="A707" t="str">
            <v>12.07.273</v>
          </cell>
          <cell r="B707" t="str">
            <v>Estaca tipo Raiz, diâmetro de 45 cm, sem armação, em rocha</v>
          </cell>
          <cell r="C707" t="str">
            <v>M</v>
          </cell>
          <cell r="D707">
            <v>1282.5899999999999</v>
          </cell>
          <cell r="E707">
            <v>0</v>
          </cell>
          <cell r="F707">
            <v>1282.5899999999999</v>
          </cell>
        </row>
        <row r="708">
          <cell r="A708" t="str">
            <v>12.09</v>
          </cell>
          <cell r="B708" t="str">
            <v>Tubulao</v>
          </cell>
          <cell r="C708">
            <v>0</v>
          </cell>
          <cell r="D708">
            <v>0</v>
          </cell>
          <cell r="E708">
            <v>0</v>
          </cell>
          <cell r="F708">
            <v>0</v>
          </cell>
        </row>
        <row r="709">
          <cell r="A709" t="str">
            <v>12.09.010</v>
          </cell>
          <cell r="B709" t="str">
            <v>Taxa de mobilização e desmobilização de equipamentos para execução de tubulão escavado mecanicamente</v>
          </cell>
          <cell r="C709" t="str">
            <v>TX</v>
          </cell>
          <cell r="D709">
            <v>1443.3</v>
          </cell>
          <cell r="E709">
            <v>0</v>
          </cell>
          <cell r="F709">
            <v>1443.3</v>
          </cell>
        </row>
        <row r="710">
          <cell r="A710" t="str">
            <v>12.09.020</v>
          </cell>
          <cell r="B710" t="str">
            <v>Abertura de fuste mecanizado diâmetro de 50 cm</v>
          </cell>
          <cell r="C710" t="str">
            <v>M</v>
          </cell>
          <cell r="D710">
            <v>24.64</v>
          </cell>
          <cell r="E710">
            <v>0</v>
          </cell>
          <cell r="F710">
            <v>24.64</v>
          </cell>
        </row>
        <row r="711">
          <cell r="A711" t="str">
            <v>12.09.040</v>
          </cell>
          <cell r="B711" t="str">
            <v>Abertura de fuste mecanizado diâmetro de 60 cm</v>
          </cell>
          <cell r="C711" t="str">
            <v>M</v>
          </cell>
          <cell r="D711">
            <v>28.81</v>
          </cell>
          <cell r="E711">
            <v>0</v>
          </cell>
          <cell r="F711">
            <v>28.81</v>
          </cell>
        </row>
        <row r="712">
          <cell r="A712" t="str">
            <v>12.09.060</v>
          </cell>
          <cell r="B712" t="str">
            <v>Abertura de fuste mecanizado diâmetro de 80 cm</v>
          </cell>
          <cell r="C712" t="str">
            <v>M</v>
          </cell>
          <cell r="D712">
            <v>47.03</v>
          </cell>
          <cell r="E712">
            <v>0</v>
          </cell>
          <cell r="F712">
            <v>47.03</v>
          </cell>
        </row>
        <row r="713">
          <cell r="A713" t="str">
            <v>12.09.140</v>
          </cell>
          <cell r="B713" t="str">
            <v>Escavação manual em campo aberto para tubulão, fuste e/ou base</v>
          </cell>
          <cell r="C713" t="str">
            <v>M3</v>
          </cell>
          <cell r="D713">
            <v>0</v>
          </cell>
          <cell r="E713">
            <v>395.5</v>
          </cell>
          <cell r="F713">
            <v>395.5</v>
          </cell>
        </row>
        <row r="714">
          <cell r="A714" t="str">
            <v>12.12</v>
          </cell>
          <cell r="B714" t="str">
            <v>Estaca helice continua</v>
          </cell>
          <cell r="C714">
            <v>0</v>
          </cell>
          <cell r="D714">
            <v>0</v>
          </cell>
          <cell r="E714">
            <v>0</v>
          </cell>
          <cell r="F714">
            <v>0</v>
          </cell>
        </row>
        <row r="715">
          <cell r="A715" t="str">
            <v>12.12.010</v>
          </cell>
          <cell r="B715" t="str">
            <v>Taxa de mobilização e desmobilização de equipamentos para execução de estaca tipo hélice contínua em solo</v>
          </cell>
          <cell r="C715" t="str">
            <v>TX</v>
          </cell>
          <cell r="D715">
            <v>22173.74</v>
          </cell>
          <cell r="E715">
            <v>0</v>
          </cell>
          <cell r="F715">
            <v>22173.74</v>
          </cell>
        </row>
        <row r="716">
          <cell r="A716" t="str">
            <v>12.12.014</v>
          </cell>
          <cell r="B716" t="str">
            <v>Estaca tipo hélice contínua, diâmetro de 25 cm em solo</v>
          </cell>
          <cell r="C716" t="str">
            <v>M</v>
          </cell>
          <cell r="D716">
            <v>30.03</v>
          </cell>
          <cell r="E716">
            <v>4.29</v>
          </cell>
          <cell r="F716">
            <v>34.32</v>
          </cell>
        </row>
        <row r="717">
          <cell r="A717" t="str">
            <v>12.12.016</v>
          </cell>
          <cell r="B717" t="str">
            <v>Estaca tipo hélice contínua, diâmetro de 30 cm em solo</v>
          </cell>
          <cell r="C717" t="str">
            <v>M</v>
          </cell>
          <cell r="D717">
            <v>34.36</v>
          </cell>
          <cell r="E717">
            <v>4.29</v>
          </cell>
          <cell r="F717">
            <v>38.65</v>
          </cell>
        </row>
        <row r="718">
          <cell r="A718" t="str">
            <v>12.12.020</v>
          </cell>
          <cell r="B718" t="str">
            <v>Estaca tipo hélice contínua, diâmetro de 35 cm em solo</v>
          </cell>
          <cell r="C718" t="str">
            <v>M</v>
          </cell>
          <cell r="D718">
            <v>42.3</v>
          </cell>
          <cell r="E718">
            <v>4.29</v>
          </cell>
          <cell r="F718">
            <v>46.59</v>
          </cell>
        </row>
        <row r="719">
          <cell r="A719" t="str">
            <v>12.12.060</v>
          </cell>
          <cell r="B719" t="str">
            <v>Estaca tipo hélice contínua, diâmetro de 40 cm em solo</v>
          </cell>
          <cell r="C719" t="str">
            <v>M</v>
          </cell>
          <cell r="D719">
            <v>48.45</v>
          </cell>
          <cell r="E719">
            <v>4.29</v>
          </cell>
          <cell r="F719">
            <v>52.74</v>
          </cell>
        </row>
        <row r="720">
          <cell r="A720" t="str">
            <v>12.12.070</v>
          </cell>
          <cell r="B720" t="str">
            <v>Estaca tipo hélice contínua, diâmetro de 50 cm em solo</v>
          </cell>
          <cell r="C720" t="str">
            <v>M</v>
          </cell>
          <cell r="D720">
            <v>57.81</v>
          </cell>
          <cell r="E720">
            <v>4.29</v>
          </cell>
          <cell r="F720">
            <v>62.1</v>
          </cell>
        </row>
        <row r="721">
          <cell r="A721" t="str">
            <v>12.12.074</v>
          </cell>
          <cell r="B721" t="str">
            <v>Estaca tipo hélice contínua, diâmetro de 60 cm em solo</v>
          </cell>
          <cell r="C721" t="str">
            <v>M</v>
          </cell>
          <cell r="D721">
            <v>72.989999999999995</v>
          </cell>
          <cell r="E721">
            <v>4.29</v>
          </cell>
          <cell r="F721">
            <v>77.28</v>
          </cell>
        </row>
        <row r="722">
          <cell r="A722" t="str">
            <v>12.12.090</v>
          </cell>
          <cell r="B722" t="str">
            <v>Estaca tipo hélice contínua, diâmetro de 70 cm em solo</v>
          </cell>
          <cell r="C722" t="str">
            <v>M</v>
          </cell>
          <cell r="D722">
            <v>89.02</v>
          </cell>
          <cell r="E722">
            <v>4.29</v>
          </cell>
          <cell r="F722">
            <v>93.31</v>
          </cell>
        </row>
        <row r="723">
          <cell r="A723" t="str">
            <v>12.12.100</v>
          </cell>
          <cell r="B723" t="str">
            <v>Estaca tipo hélice contínua, diâmetro de 80 cm em solo</v>
          </cell>
          <cell r="C723" t="str">
            <v>M</v>
          </cell>
          <cell r="D723">
            <v>110.03</v>
          </cell>
          <cell r="E723">
            <v>4.29</v>
          </cell>
          <cell r="F723">
            <v>114.32</v>
          </cell>
        </row>
        <row r="724">
          <cell r="A724" t="str">
            <v>12.14</v>
          </cell>
          <cell r="B724" t="str">
            <v>Estaca escavada com injecao ou microestaca</v>
          </cell>
          <cell r="C724">
            <v>0</v>
          </cell>
          <cell r="D724">
            <v>0</v>
          </cell>
          <cell r="E724">
            <v>0</v>
          </cell>
          <cell r="F724">
            <v>0</v>
          </cell>
        </row>
        <row r="725">
          <cell r="A725" t="str">
            <v>12.14.010</v>
          </cell>
          <cell r="B725" t="str">
            <v>Taxa de mobilização e desmobilização de equipamentos para execução de estacas escavadas com injeção ou microestaca</v>
          </cell>
          <cell r="C725" t="str">
            <v>TX</v>
          </cell>
          <cell r="D725">
            <v>17706.53</v>
          </cell>
          <cell r="E725">
            <v>0</v>
          </cell>
          <cell r="F725">
            <v>17706.53</v>
          </cell>
        </row>
        <row r="726">
          <cell r="A726" t="str">
            <v>12.14.040</v>
          </cell>
          <cell r="B726" t="str">
            <v>Estaca escavada com injeção ou microestaca, diâmetro de 16 cm</v>
          </cell>
          <cell r="C726" t="str">
            <v>M</v>
          </cell>
          <cell r="D726">
            <v>195.04</v>
          </cell>
          <cell r="E726">
            <v>19.329999999999998</v>
          </cell>
          <cell r="F726">
            <v>214.37</v>
          </cell>
        </row>
        <row r="727">
          <cell r="A727" t="str">
            <v>12.14.050</v>
          </cell>
          <cell r="B727" t="str">
            <v>Estaca escavada com injeção ou microestaca, diâmetro de 20 cm</v>
          </cell>
          <cell r="C727" t="str">
            <v>M</v>
          </cell>
          <cell r="D727">
            <v>243.71</v>
          </cell>
          <cell r="E727">
            <v>29.54</v>
          </cell>
          <cell r="F727">
            <v>273.25</v>
          </cell>
        </row>
        <row r="728">
          <cell r="A728" t="str">
            <v>12.14.060</v>
          </cell>
          <cell r="B728" t="str">
            <v>Estaca escavada com injeção ou microestaca, diâmetro de 25 cm</v>
          </cell>
          <cell r="C728" t="str">
            <v>M</v>
          </cell>
          <cell r="D728">
            <v>286.55</v>
          </cell>
          <cell r="E728">
            <v>34.65</v>
          </cell>
          <cell r="F728">
            <v>321.2</v>
          </cell>
        </row>
        <row r="729">
          <cell r="A729" t="str">
            <v>13</v>
          </cell>
          <cell r="B729" t="str">
            <v>LAJE E PAINEL DE FECHAMENTO PRE-FABRICADOS</v>
          </cell>
          <cell r="C729">
            <v>0</v>
          </cell>
          <cell r="D729">
            <v>0</v>
          </cell>
          <cell r="E729">
            <v>0</v>
          </cell>
          <cell r="F729">
            <v>0</v>
          </cell>
        </row>
        <row r="730">
          <cell r="A730" t="str">
            <v>13.01</v>
          </cell>
          <cell r="B730" t="str">
            <v>Laje pre-fabricada mista em vigotas trelicadas e lajotas</v>
          </cell>
          <cell r="C730">
            <v>0</v>
          </cell>
          <cell r="D730">
            <v>0</v>
          </cell>
          <cell r="E730">
            <v>0</v>
          </cell>
          <cell r="F730">
            <v>0</v>
          </cell>
        </row>
        <row r="731">
          <cell r="A731" t="str">
            <v>13.01.130</v>
          </cell>
          <cell r="B731" t="str">
            <v>Laje pré-fabricada mista vigota treliçada/lajota cerâmica - LT 12 (8+4) e capa com concreto de 25 MPa</v>
          </cell>
          <cell r="C731" t="str">
            <v>M2</v>
          </cell>
          <cell r="D731">
            <v>81.98</v>
          </cell>
          <cell r="E731">
            <v>25.96</v>
          </cell>
          <cell r="F731">
            <v>107.94</v>
          </cell>
        </row>
        <row r="732">
          <cell r="A732" t="str">
            <v>13.01.150</v>
          </cell>
          <cell r="B732" t="str">
            <v>Laje pré-fabricada mista vigota treliçada/lajota cerâmica - LT 16 (12+4) e capa com concreto de 25 MPa</v>
          </cell>
          <cell r="C732" t="str">
            <v>M2</v>
          </cell>
          <cell r="D732">
            <v>90.14</v>
          </cell>
          <cell r="E732">
            <v>28.55</v>
          </cell>
          <cell r="F732">
            <v>118.69</v>
          </cell>
        </row>
        <row r="733">
          <cell r="A733" t="str">
            <v>13.01.170</v>
          </cell>
          <cell r="B733" t="str">
            <v>Laje pré-fabricada mista vigota treliçada/lajota cerâmica - LT 20 (16+4) e capa com concreto de 25 MPa</v>
          </cell>
          <cell r="C733" t="str">
            <v>M2</v>
          </cell>
          <cell r="D733">
            <v>110.3</v>
          </cell>
          <cell r="E733">
            <v>31.14</v>
          </cell>
          <cell r="F733">
            <v>141.44</v>
          </cell>
        </row>
        <row r="734">
          <cell r="A734" t="str">
            <v>13.01.190</v>
          </cell>
          <cell r="B734" t="str">
            <v>Laje pré-fabricada mista vigota treliçada/lajota cerâmica - LT 24 (20+4) e capa com concreto de 25 MPa</v>
          </cell>
          <cell r="C734" t="str">
            <v>M2</v>
          </cell>
          <cell r="D734">
            <v>123.07</v>
          </cell>
          <cell r="E734">
            <v>33.729999999999997</v>
          </cell>
          <cell r="F734">
            <v>156.80000000000001</v>
          </cell>
        </row>
        <row r="735">
          <cell r="A735" t="str">
            <v>13.01.210</v>
          </cell>
          <cell r="B735" t="str">
            <v>Laje pré-fabricada mista vigota treliçada/lajota cerâmica - LT 30 (24+6) e capa com concreto de 25 MPa</v>
          </cell>
          <cell r="C735" t="str">
            <v>M2</v>
          </cell>
          <cell r="D735">
            <v>151.80000000000001</v>
          </cell>
          <cell r="E735">
            <v>37.03</v>
          </cell>
          <cell r="F735">
            <v>188.83</v>
          </cell>
        </row>
        <row r="736">
          <cell r="A736" t="str">
            <v>13.01.310</v>
          </cell>
          <cell r="B736" t="str">
            <v>Laje pré-fabricada unidirecional em viga treliçada/lajota em EPS LT 12 (8 + 4), com capa de concreto de 25 MPa</v>
          </cell>
          <cell r="C736" t="str">
            <v>M2</v>
          </cell>
          <cell r="D736">
            <v>90.82</v>
          </cell>
          <cell r="E736">
            <v>28.55</v>
          </cell>
          <cell r="F736">
            <v>119.37</v>
          </cell>
        </row>
        <row r="737">
          <cell r="A737" t="str">
            <v>13.01.320</v>
          </cell>
          <cell r="B737" t="str">
            <v>Laje pré-fabricada unidirecional em viga treliçada/lajota em EPS LT 16 (12 + 4), com capa de concreto de 25 MPa</v>
          </cell>
          <cell r="C737" t="str">
            <v>M2</v>
          </cell>
          <cell r="D737">
            <v>106.13</v>
          </cell>
          <cell r="E737">
            <v>28.55</v>
          </cell>
          <cell r="F737">
            <v>134.68</v>
          </cell>
        </row>
        <row r="738">
          <cell r="A738" t="str">
            <v>13.01.330</v>
          </cell>
          <cell r="B738" t="str">
            <v>Laje pré-fabricada unidirecional em viga treliçada/lajota em EPS LT 20 (16 + 4), com capa de concreto de 25 MPa</v>
          </cell>
          <cell r="C738" t="str">
            <v>M2</v>
          </cell>
          <cell r="D738">
            <v>118.74</v>
          </cell>
          <cell r="E738">
            <v>31.14</v>
          </cell>
          <cell r="F738">
            <v>149.88</v>
          </cell>
        </row>
        <row r="739">
          <cell r="A739" t="str">
            <v>13.01.340</v>
          </cell>
          <cell r="B739" t="str">
            <v>Laje pré-fabricada unidirecional em viga treliçada/lajota em EPS LT 25 (20 + 5), com capa de concreto de 25 MPa</v>
          </cell>
          <cell r="C739" t="str">
            <v>M2</v>
          </cell>
          <cell r="D739">
            <v>139.13999999999999</v>
          </cell>
          <cell r="E739">
            <v>33.729999999999997</v>
          </cell>
          <cell r="F739">
            <v>172.87</v>
          </cell>
        </row>
        <row r="740">
          <cell r="A740" t="str">
            <v>13.01.350</v>
          </cell>
          <cell r="B740" t="str">
            <v>Laje pré-fabricada unidirecional em viga treliçada/lajota em EPS LT 30 (25 + 5), com capa de concreto de 25 MPa</v>
          </cell>
          <cell r="C740" t="str">
            <v>M2</v>
          </cell>
          <cell r="D740">
            <v>197.5</v>
          </cell>
          <cell r="E740">
            <v>37.03</v>
          </cell>
          <cell r="F740">
            <v>234.53</v>
          </cell>
        </row>
        <row r="741">
          <cell r="A741" t="str">
            <v>13.02</v>
          </cell>
          <cell r="B741" t="str">
            <v>Laje pre-fabricada mista em vigotas protendidas e lajotas</v>
          </cell>
          <cell r="C741">
            <v>0</v>
          </cell>
          <cell r="D741">
            <v>0</v>
          </cell>
          <cell r="E741">
            <v>0</v>
          </cell>
          <cell r="F741">
            <v>0</v>
          </cell>
        </row>
        <row r="742">
          <cell r="A742" t="str">
            <v>13.02.150</v>
          </cell>
          <cell r="B742" t="str">
            <v>Laje pré-fabricada mista vigota protendida/lajota cerâmica - LP 12 (8+4) e capa com concreto de 25 MPa</v>
          </cell>
          <cell r="C742" t="str">
            <v>M2</v>
          </cell>
          <cell r="D742">
            <v>98.21</v>
          </cell>
          <cell r="E742">
            <v>28.55</v>
          </cell>
          <cell r="F742">
            <v>126.76</v>
          </cell>
        </row>
        <row r="743">
          <cell r="A743" t="str">
            <v>13.02.170</v>
          </cell>
          <cell r="B743" t="str">
            <v>Laje pré-fabricada mista vigota protendida/lajota cerâmica - LP 16 (12+4) e capa com concreto de 25 MPa</v>
          </cell>
          <cell r="C743" t="str">
            <v>M2</v>
          </cell>
          <cell r="D743">
            <v>111.89</v>
          </cell>
          <cell r="E743">
            <v>31.14</v>
          </cell>
          <cell r="F743">
            <v>143.03</v>
          </cell>
        </row>
        <row r="744">
          <cell r="A744" t="str">
            <v>13.02.190</v>
          </cell>
          <cell r="B744" t="str">
            <v>Laje pré-fabricada mista vigota protendida/lajota cerâmica - LP 20 (16+4) e capa com concreto de 25 MPa</v>
          </cell>
          <cell r="C744" t="str">
            <v>M2</v>
          </cell>
          <cell r="D744">
            <v>120.04</v>
          </cell>
          <cell r="E744">
            <v>33.729999999999997</v>
          </cell>
          <cell r="F744">
            <v>153.77000000000001</v>
          </cell>
        </row>
        <row r="745">
          <cell r="A745" t="str">
            <v>13.02.210</v>
          </cell>
          <cell r="B745" t="str">
            <v>Laje pré-fabricada mista vigota protendida/lajota cerâmica - LP 25 (20+5) e capa com concreto de 25 MPa</v>
          </cell>
          <cell r="C745" t="str">
            <v>M2</v>
          </cell>
          <cell r="D745">
            <v>131.52000000000001</v>
          </cell>
          <cell r="E745">
            <v>37.03</v>
          </cell>
          <cell r="F745">
            <v>168.55</v>
          </cell>
        </row>
        <row r="746">
          <cell r="A746" t="str">
            <v>13.05</v>
          </cell>
          <cell r="B746" t="str">
            <v>Pre-laje</v>
          </cell>
          <cell r="C746">
            <v>0</v>
          </cell>
          <cell r="D746">
            <v>0</v>
          </cell>
          <cell r="E746">
            <v>0</v>
          </cell>
          <cell r="F746">
            <v>0</v>
          </cell>
        </row>
        <row r="747">
          <cell r="A747" t="str">
            <v>13.05.084</v>
          </cell>
          <cell r="B747" t="str">
            <v>Pré-laje em painel pré-fabricado treliçado, com EPS, H= 12 cm</v>
          </cell>
          <cell r="C747" t="str">
            <v>M2</v>
          </cell>
          <cell r="D747">
            <v>105.92</v>
          </cell>
          <cell r="E747">
            <v>8.7100000000000009</v>
          </cell>
          <cell r="F747">
            <v>114.63</v>
          </cell>
        </row>
        <row r="748">
          <cell r="A748" t="str">
            <v>13.05.090</v>
          </cell>
          <cell r="B748" t="str">
            <v>Pré-laje em painel pré-fabricado treliçado, com EPS, H= 16 cm</v>
          </cell>
          <cell r="C748" t="str">
            <v>M2</v>
          </cell>
          <cell r="D748">
            <v>112.92</v>
          </cell>
          <cell r="E748">
            <v>9.15</v>
          </cell>
          <cell r="F748">
            <v>122.07</v>
          </cell>
        </row>
        <row r="749">
          <cell r="A749" t="str">
            <v>13.05.094</v>
          </cell>
          <cell r="B749" t="str">
            <v>Pré-laje em painel pré-fabricado treliçado, com EPS, H= 20 cm</v>
          </cell>
          <cell r="C749" t="str">
            <v>M2</v>
          </cell>
          <cell r="D749">
            <v>123.44</v>
          </cell>
          <cell r="E749">
            <v>9.6</v>
          </cell>
          <cell r="F749">
            <v>133.04</v>
          </cell>
        </row>
        <row r="750">
          <cell r="A750" t="str">
            <v>13.05.096</v>
          </cell>
          <cell r="B750" t="str">
            <v>Pré-laje em painel pré-fabricado treliçado, com EPS, H= 25 cm</v>
          </cell>
          <cell r="C750" t="str">
            <v>M2</v>
          </cell>
          <cell r="D750">
            <v>147.30000000000001</v>
          </cell>
          <cell r="E750">
            <v>9.7799999999999994</v>
          </cell>
          <cell r="F750">
            <v>157.08000000000001</v>
          </cell>
        </row>
        <row r="751">
          <cell r="A751" t="str">
            <v>13.05.110</v>
          </cell>
          <cell r="B751" t="str">
            <v>Pré-laje em painel pré-fabricado treliçado, H= 12 cm</v>
          </cell>
          <cell r="C751" t="str">
            <v>M2</v>
          </cell>
          <cell r="D751">
            <v>100.76</v>
          </cell>
          <cell r="E751">
            <v>8.7100000000000009</v>
          </cell>
          <cell r="F751">
            <v>109.47</v>
          </cell>
        </row>
        <row r="752">
          <cell r="A752" t="str">
            <v>13.05.150</v>
          </cell>
          <cell r="B752" t="str">
            <v>Pré-laje em painel pré-fabricado treliçado, H= 16 cm</v>
          </cell>
          <cell r="C752" t="str">
            <v>M2</v>
          </cell>
          <cell r="D752">
            <v>108.74</v>
          </cell>
          <cell r="E752">
            <v>9.15</v>
          </cell>
          <cell r="F752">
            <v>117.89</v>
          </cell>
        </row>
        <row r="753">
          <cell r="A753" t="str">
            <v>14</v>
          </cell>
          <cell r="B753" t="str">
            <v>ALVENARIA E ELEMENTO DIVISOR</v>
          </cell>
          <cell r="C753">
            <v>0</v>
          </cell>
          <cell r="D753">
            <v>0</v>
          </cell>
          <cell r="E753">
            <v>0</v>
          </cell>
          <cell r="F753">
            <v>0</v>
          </cell>
        </row>
        <row r="754">
          <cell r="A754" t="str">
            <v>14.01</v>
          </cell>
          <cell r="B754" t="str">
            <v>Alvenaria de fundacao (embasamento)</v>
          </cell>
          <cell r="C754">
            <v>0</v>
          </cell>
          <cell r="D754">
            <v>0</v>
          </cell>
          <cell r="E754">
            <v>0</v>
          </cell>
          <cell r="F754">
            <v>0</v>
          </cell>
        </row>
        <row r="755">
          <cell r="A755" t="str">
            <v>14.01.020</v>
          </cell>
          <cell r="B755" t="str">
            <v>Alvenaria de embasamento em tijolo maciço comum</v>
          </cell>
          <cell r="C755" t="str">
            <v>M3</v>
          </cell>
          <cell r="D755">
            <v>419.74</v>
          </cell>
          <cell r="E755">
            <v>295.55</v>
          </cell>
          <cell r="F755">
            <v>715.29</v>
          </cell>
        </row>
        <row r="756">
          <cell r="A756" t="str">
            <v>14.01.050</v>
          </cell>
          <cell r="B756" t="str">
            <v>Alvenaria de embasamento em bloco de concreto de 14 x 19 x 39 cm - classe A</v>
          </cell>
          <cell r="C756" t="str">
            <v>M2</v>
          </cell>
          <cell r="D756">
            <v>43.27</v>
          </cell>
          <cell r="E756">
            <v>28.37</v>
          </cell>
          <cell r="F756">
            <v>71.64</v>
          </cell>
        </row>
        <row r="757">
          <cell r="A757" t="str">
            <v>14.01.060</v>
          </cell>
          <cell r="B757" t="str">
            <v>Alvenaria de embasamento em bloco de concreto de 19 x 19 x 39 cm - classe A</v>
          </cell>
          <cell r="C757" t="str">
            <v>M2</v>
          </cell>
          <cell r="D757">
            <v>56.36</v>
          </cell>
          <cell r="E757">
            <v>29.01</v>
          </cell>
          <cell r="F757">
            <v>85.37</v>
          </cell>
        </row>
        <row r="758">
          <cell r="A758" t="str">
            <v>14.02</v>
          </cell>
          <cell r="B758" t="str">
            <v>Alvenaria com tijolo macico comum ou especial</v>
          </cell>
          <cell r="C758">
            <v>0</v>
          </cell>
          <cell r="D758">
            <v>0</v>
          </cell>
          <cell r="E758">
            <v>0</v>
          </cell>
          <cell r="F758">
            <v>0</v>
          </cell>
        </row>
        <row r="759">
          <cell r="A759" t="str">
            <v>14.02.020</v>
          </cell>
          <cell r="B759" t="str">
            <v>Alvenaria de elevação de 1/4 tijolo maciço comum</v>
          </cell>
          <cell r="C759" t="str">
            <v>M2</v>
          </cell>
          <cell r="D759">
            <v>25.88</v>
          </cell>
          <cell r="E759">
            <v>36.5</v>
          </cell>
          <cell r="F759">
            <v>62.38</v>
          </cell>
        </row>
        <row r="760">
          <cell r="A760" t="str">
            <v>14.02.030</v>
          </cell>
          <cell r="B760" t="str">
            <v>Alvenaria de elevação de 1/2 tijolo maciço comum</v>
          </cell>
          <cell r="C760" t="str">
            <v>M2</v>
          </cell>
          <cell r="D760">
            <v>35.67</v>
          </cell>
          <cell r="E760">
            <v>57.76</v>
          </cell>
          <cell r="F760">
            <v>93.43</v>
          </cell>
        </row>
        <row r="761">
          <cell r="A761" t="str">
            <v>14.02.040</v>
          </cell>
          <cell r="B761" t="str">
            <v>Alvenaria de elevação de 1 tijolo maciço comum</v>
          </cell>
          <cell r="C761" t="str">
            <v>M2</v>
          </cell>
          <cell r="D761">
            <v>78.709999999999994</v>
          </cell>
          <cell r="E761">
            <v>93.72</v>
          </cell>
          <cell r="F761">
            <v>172.43</v>
          </cell>
        </row>
        <row r="762">
          <cell r="A762" t="str">
            <v>14.02.050</v>
          </cell>
          <cell r="B762" t="str">
            <v>Alvenaria de elevação de 1 1/2 tijolo maciço comum</v>
          </cell>
          <cell r="C762" t="str">
            <v>M2</v>
          </cell>
          <cell r="D762">
            <v>113.83</v>
          </cell>
          <cell r="E762">
            <v>115.58</v>
          </cell>
          <cell r="F762">
            <v>229.41</v>
          </cell>
        </row>
        <row r="763">
          <cell r="A763" t="str">
            <v>14.02.070</v>
          </cell>
          <cell r="B763" t="str">
            <v>Alvenaria de elevação de 1/2 tijolo maciço aparente</v>
          </cell>
          <cell r="C763" t="str">
            <v>M2</v>
          </cell>
          <cell r="D763">
            <v>102</v>
          </cell>
          <cell r="E763">
            <v>57.76</v>
          </cell>
          <cell r="F763">
            <v>159.76</v>
          </cell>
        </row>
        <row r="764">
          <cell r="A764" t="str">
            <v>14.02.080</v>
          </cell>
          <cell r="B764" t="str">
            <v>Alvenaria de elevação de 1 tijolo maciço aparente</v>
          </cell>
          <cell r="C764" t="str">
            <v>M2</v>
          </cell>
          <cell r="D764">
            <v>231.17</v>
          </cell>
          <cell r="E764">
            <v>93.72</v>
          </cell>
          <cell r="F764">
            <v>324.89</v>
          </cell>
        </row>
        <row r="765">
          <cell r="A765" t="str">
            <v>14.03</v>
          </cell>
          <cell r="B765" t="str">
            <v>Alvenaria com tijolo laminado aparente</v>
          </cell>
          <cell r="C765">
            <v>0</v>
          </cell>
          <cell r="D765">
            <v>0</v>
          </cell>
          <cell r="E765">
            <v>0</v>
          </cell>
          <cell r="F765">
            <v>0</v>
          </cell>
        </row>
        <row r="766">
          <cell r="A766" t="str">
            <v>14.03.020</v>
          </cell>
          <cell r="B766" t="str">
            <v>Alvenaria de elevação de 1/4 tijolo laminado</v>
          </cell>
          <cell r="C766" t="str">
            <v>M2</v>
          </cell>
          <cell r="D766">
            <v>87.55</v>
          </cell>
          <cell r="E766">
            <v>51.48</v>
          </cell>
          <cell r="F766">
            <v>139.03</v>
          </cell>
        </row>
        <row r="767">
          <cell r="A767" t="str">
            <v>14.03.040</v>
          </cell>
          <cell r="B767" t="str">
            <v>Alvenaria de elevação de 1/2 tijolo laminado</v>
          </cell>
          <cell r="C767" t="str">
            <v>M2</v>
          </cell>
          <cell r="D767">
            <v>165.2</v>
          </cell>
          <cell r="E767">
            <v>97.09</v>
          </cell>
          <cell r="F767">
            <v>262.29000000000002</v>
          </cell>
        </row>
        <row r="768">
          <cell r="A768" t="str">
            <v>14.03.060</v>
          </cell>
          <cell r="B768" t="str">
            <v>Alvenaria de elevação de 1 tijolo laminado</v>
          </cell>
          <cell r="C768" t="str">
            <v>M2</v>
          </cell>
          <cell r="D768">
            <v>342.17</v>
          </cell>
          <cell r="E768">
            <v>135.79</v>
          </cell>
          <cell r="F768">
            <v>477.96</v>
          </cell>
        </row>
        <row r="769">
          <cell r="A769" t="str">
            <v>14.04</v>
          </cell>
          <cell r="B769" t="str">
            <v>Alvenaria com bloco ceramico de vedacao</v>
          </cell>
          <cell r="C769">
            <v>0</v>
          </cell>
          <cell r="D769">
            <v>0</v>
          </cell>
          <cell r="E769">
            <v>0</v>
          </cell>
          <cell r="F769">
            <v>0</v>
          </cell>
        </row>
        <row r="770">
          <cell r="A770" t="str">
            <v>14.04.200</v>
          </cell>
          <cell r="B770" t="str">
            <v>Alvenaria de bloco cerâmico de vedação, uso revestido, de 9 cm</v>
          </cell>
          <cell r="C770" t="str">
            <v>M2</v>
          </cell>
          <cell r="D770">
            <v>24.83</v>
          </cell>
          <cell r="E770">
            <v>26.13</v>
          </cell>
          <cell r="F770">
            <v>50.96</v>
          </cell>
        </row>
        <row r="771">
          <cell r="A771" t="str">
            <v>14.04.210</v>
          </cell>
          <cell r="B771" t="str">
            <v>Alvenaria de bloco cerâmico de vedação, uso revestido, de 14 cm</v>
          </cell>
          <cell r="C771" t="str">
            <v>M2</v>
          </cell>
          <cell r="D771">
            <v>35.340000000000003</v>
          </cell>
          <cell r="E771">
            <v>28.37</v>
          </cell>
          <cell r="F771">
            <v>63.71</v>
          </cell>
        </row>
        <row r="772">
          <cell r="A772" t="str">
            <v>14.04.220</v>
          </cell>
          <cell r="B772" t="str">
            <v>Alvenaria de bloco cerâmico de vedação, uso revestido, de 19 cm</v>
          </cell>
          <cell r="C772" t="str">
            <v>M2</v>
          </cell>
          <cell r="D772">
            <v>36.729999999999997</v>
          </cell>
          <cell r="E772">
            <v>30.43</v>
          </cell>
          <cell r="F772">
            <v>67.16</v>
          </cell>
        </row>
        <row r="773">
          <cell r="A773" t="str">
            <v>14.05</v>
          </cell>
          <cell r="B773" t="str">
            <v>Alvenaria com bloco ceramico estrutural</v>
          </cell>
          <cell r="C773">
            <v>0</v>
          </cell>
          <cell r="D773">
            <v>0</v>
          </cell>
          <cell r="E773">
            <v>0</v>
          </cell>
          <cell r="F773">
            <v>0</v>
          </cell>
        </row>
        <row r="774">
          <cell r="A774" t="str">
            <v>14.05.050</v>
          </cell>
          <cell r="B774" t="str">
            <v>Alvenaria de bloco cerâmico estrutural, uso revestido, de 14 cm</v>
          </cell>
          <cell r="C774" t="str">
            <v>M2</v>
          </cell>
          <cell r="D774">
            <v>27.61</v>
          </cell>
          <cell r="E774">
            <v>28.37</v>
          </cell>
          <cell r="F774">
            <v>55.98</v>
          </cell>
        </row>
        <row r="775">
          <cell r="A775" t="str">
            <v>14.05.060</v>
          </cell>
          <cell r="B775" t="str">
            <v>Alvenaria de bloco cerâmico estrutural, uso revestido, de 19 cm</v>
          </cell>
          <cell r="C775" t="str">
            <v>M2</v>
          </cell>
          <cell r="D775">
            <v>35.22</v>
          </cell>
          <cell r="E775">
            <v>30.43</v>
          </cell>
          <cell r="F775">
            <v>65.650000000000006</v>
          </cell>
        </row>
        <row r="776">
          <cell r="A776" t="str">
            <v>14.10</v>
          </cell>
          <cell r="B776" t="str">
            <v>Alvenaria com bloco de concreto de vedacao</v>
          </cell>
          <cell r="C776">
            <v>0</v>
          </cell>
          <cell r="D776">
            <v>0</v>
          </cell>
          <cell r="E776">
            <v>0</v>
          </cell>
          <cell r="F776">
            <v>0</v>
          </cell>
        </row>
        <row r="777">
          <cell r="A777" t="str">
            <v>14.10.101</v>
          </cell>
          <cell r="B777" t="str">
            <v>Alvenaria de bloco de concreto de vedação de 9 x 19 x 39 cm - classe C</v>
          </cell>
          <cell r="C777" t="str">
            <v>M2</v>
          </cell>
          <cell r="D777">
            <v>23.8</v>
          </cell>
          <cell r="E777">
            <v>26.13</v>
          </cell>
          <cell r="F777">
            <v>49.93</v>
          </cell>
        </row>
        <row r="778">
          <cell r="A778" t="str">
            <v>14.10.111</v>
          </cell>
          <cell r="B778" t="str">
            <v>Alvenaria de bloco de concreto de vedação de 14 x 19 x 39 cm - classe C</v>
          </cell>
          <cell r="C778" t="str">
            <v>M2</v>
          </cell>
          <cell r="D778">
            <v>29.48</v>
          </cell>
          <cell r="E778">
            <v>28.37</v>
          </cell>
          <cell r="F778">
            <v>57.85</v>
          </cell>
        </row>
        <row r="779">
          <cell r="A779" t="str">
            <v>14.10.121</v>
          </cell>
          <cell r="B779" t="str">
            <v>Alvenaria de bloco de concreto de vedação de 19 x 19 x 39 cm - classe C</v>
          </cell>
          <cell r="C779" t="str">
            <v>M2</v>
          </cell>
          <cell r="D779">
            <v>38.19</v>
          </cell>
          <cell r="E779">
            <v>29.01</v>
          </cell>
          <cell r="F779">
            <v>67.2</v>
          </cell>
        </row>
        <row r="780">
          <cell r="A780" t="str">
            <v>14.11</v>
          </cell>
          <cell r="B780" t="str">
            <v>Alvenaria com bloco de concreto estrutural</v>
          </cell>
          <cell r="C780">
            <v>0</v>
          </cell>
          <cell r="D780">
            <v>0</v>
          </cell>
          <cell r="E780">
            <v>0</v>
          </cell>
          <cell r="F780">
            <v>0</v>
          </cell>
        </row>
        <row r="781">
          <cell r="A781" t="str">
            <v>14.11.221</v>
          </cell>
          <cell r="B781" t="str">
            <v>Alvenaria de bloco de concreto estrutural 14 x 19 x 39 cm - classe B</v>
          </cell>
          <cell r="C781" t="str">
            <v>M2</v>
          </cell>
          <cell r="D781">
            <v>38.44</v>
          </cell>
          <cell r="E781">
            <v>31.93</v>
          </cell>
          <cell r="F781">
            <v>70.37</v>
          </cell>
        </row>
        <row r="782">
          <cell r="A782" t="str">
            <v>14.11.231</v>
          </cell>
          <cell r="B782" t="str">
            <v>Alvenaria de bloco de concreto estrutural 19 x 19 x 39 cm - classe B</v>
          </cell>
          <cell r="C782" t="str">
            <v>M2</v>
          </cell>
          <cell r="D782">
            <v>51.01</v>
          </cell>
          <cell r="E782">
            <v>32.729999999999997</v>
          </cell>
          <cell r="F782">
            <v>83.74</v>
          </cell>
        </row>
        <row r="783">
          <cell r="A783" t="str">
            <v>14.11.261</v>
          </cell>
          <cell r="B783" t="str">
            <v>Alvenaria de bloco de concreto estrutural 14 x 19 x 39 cm - classe A</v>
          </cell>
          <cell r="C783" t="str">
            <v>M2</v>
          </cell>
          <cell r="D783">
            <v>44.16</v>
          </cell>
          <cell r="E783">
            <v>42.27</v>
          </cell>
          <cell r="F783">
            <v>86.43</v>
          </cell>
        </row>
        <row r="784">
          <cell r="A784" t="str">
            <v>14.11.271</v>
          </cell>
          <cell r="B784" t="str">
            <v>Alvenaria de bloco de concreto estrutural 19 x 19 x 39 cm - classe A</v>
          </cell>
          <cell r="C784" t="str">
            <v>M2</v>
          </cell>
          <cell r="D784">
            <v>57.64</v>
          </cell>
          <cell r="E784">
            <v>45.06</v>
          </cell>
          <cell r="F784">
            <v>102.7</v>
          </cell>
        </row>
        <row r="785">
          <cell r="A785" t="str">
            <v>14.15</v>
          </cell>
          <cell r="B785" t="str">
            <v>Alvenaria de concreto celular ou silico calcario</v>
          </cell>
          <cell r="C785">
            <v>0</v>
          </cell>
          <cell r="D785">
            <v>0</v>
          </cell>
          <cell r="E785">
            <v>0</v>
          </cell>
          <cell r="F785">
            <v>0</v>
          </cell>
        </row>
        <row r="786">
          <cell r="A786" t="str">
            <v>14.15.060</v>
          </cell>
          <cell r="B786" t="str">
            <v>Alvenaria em bloco de concreto celular autoclavado de 10 cm, uso revestido - classe C25</v>
          </cell>
          <cell r="C786" t="str">
            <v>M2</v>
          </cell>
          <cell r="D786">
            <v>68.27</v>
          </cell>
          <cell r="E786">
            <v>12.38</v>
          </cell>
          <cell r="F786">
            <v>80.650000000000006</v>
          </cell>
        </row>
        <row r="787">
          <cell r="A787" t="str">
            <v>14.15.100</v>
          </cell>
          <cell r="B787" t="str">
            <v>Alvenaria em bloco de concreto celular autoclavado de 12,5 cm, uso revestido - classe C25</v>
          </cell>
          <cell r="C787" t="str">
            <v>M2</v>
          </cell>
          <cell r="D787">
            <v>87.06</v>
          </cell>
          <cell r="E787">
            <v>12.71</v>
          </cell>
          <cell r="F787">
            <v>99.77</v>
          </cell>
        </row>
        <row r="788">
          <cell r="A788" t="str">
            <v>14.15.120</v>
          </cell>
          <cell r="B788" t="str">
            <v>Alvenaria em bloco de concreto celular autoclavado de 15 cm, uso revestido - classe C25</v>
          </cell>
          <cell r="C788" t="str">
            <v>M2</v>
          </cell>
          <cell r="D788">
            <v>101.15</v>
          </cell>
          <cell r="E788">
            <v>12.87</v>
          </cell>
          <cell r="F788">
            <v>114.02</v>
          </cell>
        </row>
        <row r="789">
          <cell r="A789" t="str">
            <v>14.15.140</v>
          </cell>
          <cell r="B789" t="str">
            <v>Alvenaria em bloco de concreto celular autoclavado de 20 cm, uso revestido - classe C25</v>
          </cell>
          <cell r="C789" t="str">
            <v>M2</v>
          </cell>
          <cell r="D789">
            <v>133.02000000000001</v>
          </cell>
          <cell r="E789">
            <v>13.35</v>
          </cell>
          <cell r="F789">
            <v>146.37</v>
          </cell>
        </row>
        <row r="790">
          <cell r="A790" t="str">
            <v>14.20</v>
          </cell>
          <cell r="B790" t="str">
            <v>Pecas moldadas no local (vergas, pilaretes, etc.)</v>
          </cell>
          <cell r="C790">
            <v>0</v>
          </cell>
          <cell r="D790">
            <v>0</v>
          </cell>
          <cell r="E790">
            <v>0</v>
          </cell>
          <cell r="F790">
            <v>0</v>
          </cell>
        </row>
        <row r="791">
          <cell r="A791" t="str">
            <v>14.20.010</v>
          </cell>
          <cell r="B791" t="str">
            <v>Vergas, contravergas e pilaretes de concreto armado</v>
          </cell>
          <cell r="C791" t="str">
            <v>M3</v>
          </cell>
          <cell r="D791">
            <v>877</v>
          </cell>
          <cell r="E791">
            <v>674.55</v>
          </cell>
          <cell r="F791">
            <v>1551.55</v>
          </cell>
        </row>
        <row r="792">
          <cell r="A792" t="str">
            <v>14.20.020</v>
          </cell>
          <cell r="B792" t="str">
            <v>Cimalha em concreto com pingadeira</v>
          </cell>
          <cell r="C792" t="str">
            <v>M</v>
          </cell>
          <cell r="D792">
            <v>2.69</v>
          </cell>
          <cell r="E792">
            <v>6.11</v>
          </cell>
          <cell r="F792">
            <v>8.8000000000000007</v>
          </cell>
        </row>
        <row r="793">
          <cell r="A793" t="str">
            <v>14.28</v>
          </cell>
          <cell r="B793" t="str">
            <v>Elementos vazados (concreto, ceramica e vidros)</v>
          </cell>
          <cell r="C793">
            <v>0</v>
          </cell>
          <cell r="D793">
            <v>0</v>
          </cell>
          <cell r="E793">
            <v>0</v>
          </cell>
          <cell r="F793">
            <v>0</v>
          </cell>
        </row>
        <row r="794">
          <cell r="A794" t="str">
            <v>14.28.030</v>
          </cell>
          <cell r="B794" t="str">
            <v>Elemento vazado em concreto, tipo quadriculado de 39 x 39 x 10 cm</v>
          </cell>
          <cell r="C794" t="str">
            <v>M2</v>
          </cell>
          <cell r="D794">
            <v>104.92</v>
          </cell>
          <cell r="E794">
            <v>53.25</v>
          </cell>
          <cell r="F794">
            <v>158.16999999999999</v>
          </cell>
        </row>
        <row r="795">
          <cell r="A795" t="str">
            <v>14.28.096</v>
          </cell>
          <cell r="B795" t="str">
            <v>Elemento vazado em concreto, tipo veneziana de 39 x 39 x 10 cm</v>
          </cell>
          <cell r="C795" t="str">
            <v>M2</v>
          </cell>
          <cell r="D795">
            <v>117.75</v>
          </cell>
          <cell r="E795">
            <v>53.26</v>
          </cell>
          <cell r="F795">
            <v>171.01</v>
          </cell>
        </row>
        <row r="796">
          <cell r="A796" t="str">
            <v>14.28.100</v>
          </cell>
          <cell r="B796" t="str">
            <v>Elemento vazado em vidro, tipo veneziana capelinha de 20 x 10 x 10 cm</v>
          </cell>
          <cell r="C796" t="str">
            <v>M2</v>
          </cell>
          <cell r="D796">
            <v>1248.07</v>
          </cell>
          <cell r="E796">
            <v>144.44999999999999</v>
          </cell>
          <cell r="F796">
            <v>1392.52</v>
          </cell>
        </row>
        <row r="797">
          <cell r="A797" t="str">
            <v>14.28.140</v>
          </cell>
          <cell r="B797" t="str">
            <v>Elemento vazado em vidro, tipo veneziana de 20 x 20 x 6 cm</v>
          </cell>
          <cell r="C797" t="str">
            <v>M2</v>
          </cell>
          <cell r="D797">
            <v>724.05</v>
          </cell>
          <cell r="E797">
            <v>95.91</v>
          </cell>
          <cell r="F797">
            <v>819.96</v>
          </cell>
        </row>
        <row r="798">
          <cell r="A798" t="str">
            <v>14.30</v>
          </cell>
          <cell r="B798" t="str">
            <v>Divisoria e fechamento</v>
          </cell>
          <cell r="C798">
            <v>0</v>
          </cell>
          <cell r="D798">
            <v>0</v>
          </cell>
          <cell r="E798">
            <v>0</v>
          </cell>
          <cell r="F798">
            <v>0</v>
          </cell>
        </row>
        <row r="799">
          <cell r="A799" t="str">
            <v>14.30.010</v>
          </cell>
          <cell r="B799" t="str">
            <v>Divisória em placas de granito com espessura de 3 cm</v>
          </cell>
          <cell r="C799" t="str">
            <v>M2</v>
          </cell>
          <cell r="D799">
            <v>745.98</v>
          </cell>
          <cell r="E799">
            <v>62.12</v>
          </cell>
          <cell r="F799">
            <v>808.1</v>
          </cell>
        </row>
        <row r="800">
          <cell r="A800" t="str">
            <v>14.30.020</v>
          </cell>
          <cell r="B800" t="str">
            <v>Divisória em placas de granilite com espessura de 3 cm</v>
          </cell>
          <cell r="C800" t="str">
            <v>M2</v>
          </cell>
          <cell r="D800">
            <v>206.19</v>
          </cell>
          <cell r="E800">
            <v>0</v>
          </cell>
          <cell r="F800">
            <v>206.19</v>
          </cell>
        </row>
        <row r="801">
          <cell r="A801" t="str">
            <v>14.30.070</v>
          </cell>
          <cell r="B801" t="str">
            <v>Divisória sanitária em painel laminado melamínico estrutural com perfis em alumínio, inclusive ferragem completa para vão de porta</v>
          </cell>
          <cell r="C801" t="str">
            <v>M2</v>
          </cell>
          <cell r="D801">
            <v>515.41999999999996</v>
          </cell>
          <cell r="E801">
            <v>0</v>
          </cell>
          <cell r="F801">
            <v>515.41999999999996</v>
          </cell>
        </row>
        <row r="802">
          <cell r="A802" t="str">
            <v>14.30.080</v>
          </cell>
          <cell r="B802" t="str">
            <v>Divisão para mictório em placas de mármore branco, com espessura de 3 cm</v>
          </cell>
          <cell r="C802" t="str">
            <v>M2</v>
          </cell>
          <cell r="D802">
            <v>853.41</v>
          </cell>
          <cell r="E802">
            <v>62.12</v>
          </cell>
          <cell r="F802">
            <v>915.53</v>
          </cell>
        </row>
        <row r="803">
          <cell r="A803" t="str">
            <v>14.30.110</v>
          </cell>
          <cell r="B803" t="str">
            <v>Divisória cega tipo naval, acabamento em laminado fenólico melamínico, com espessura de 3,5 cm</v>
          </cell>
          <cell r="C803" t="str">
            <v>M2</v>
          </cell>
          <cell r="D803">
            <v>99.98</v>
          </cell>
          <cell r="E803">
            <v>0</v>
          </cell>
          <cell r="F803">
            <v>99.98</v>
          </cell>
        </row>
        <row r="804">
          <cell r="A804" t="str">
            <v>14.30.160</v>
          </cell>
          <cell r="B804" t="str">
            <v>Divisória em placas de gesso acartonado, resistência ao fogo 60 minutos, espessura 120/90mm - 1RF / 1RF LM</v>
          </cell>
          <cell r="C804" t="str">
            <v>M2</v>
          </cell>
          <cell r="D804">
            <v>137.72</v>
          </cell>
          <cell r="E804">
            <v>0</v>
          </cell>
          <cell r="F804">
            <v>137.72</v>
          </cell>
        </row>
        <row r="805">
          <cell r="A805" t="str">
            <v>14.30.190</v>
          </cell>
          <cell r="B805" t="str">
            <v>Divisória cega tipo naval com miolo mineral, acabamento em laminado melamínico, com espessura de 3,5 cm</v>
          </cell>
          <cell r="C805" t="str">
            <v>M2</v>
          </cell>
          <cell r="D805">
            <v>130.83000000000001</v>
          </cell>
          <cell r="E805">
            <v>0</v>
          </cell>
          <cell r="F805">
            <v>130.83000000000001</v>
          </cell>
        </row>
        <row r="806">
          <cell r="A806" t="str">
            <v>14.30.230</v>
          </cell>
          <cell r="B806" t="str">
            <v>Divisória painel/vidro/vidro tipo naval, acabamento em laminado fenólico melamínico, com espessura de 3,5 cm</v>
          </cell>
          <cell r="C806" t="str">
            <v>M2</v>
          </cell>
          <cell r="D806">
            <v>135.36000000000001</v>
          </cell>
          <cell r="E806">
            <v>0</v>
          </cell>
          <cell r="F806">
            <v>135.36000000000001</v>
          </cell>
        </row>
        <row r="807">
          <cell r="A807" t="str">
            <v>14.30.260</v>
          </cell>
          <cell r="B807" t="str">
            <v>Divisória em placas de gesso acartonado, resistência ao fogo 30 minutos, espessura 73/48mm - 1ST / 1ST</v>
          </cell>
          <cell r="C807" t="str">
            <v>M2</v>
          </cell>
          <cell r="D807">
            <v>117.53</v>
          </cell>
          <cell r="E807">
            <v>0</v>
          </cell>
          <cell r="F807">
            <v>117.53</v>
          </cell>
        </row>
        <row r="808">
          <cell r="A808" t="str">
            <v>14.30.270</v>
          </cell>
          <cell r="B808" t="str">
            <v>Divisória em placas de gesso acartonado, resistência ao fogo 30 minutos, espessura 73/48mm - 1ST / 1ST LM</v>
          </cell>
          <cell r="C808" t="str">
            <v>M2</v>
          </cell>
          <cell r="D808">
            <v>110.98</v>
          </cell>
          <cell r="E808">
            <v>0</v>
          </cell>
          <cell r="F808">
            <v>110.98</v>
          </cell>
        </row>
        <row r="809">
          <cell r="A809" t="str">
            <v>14.30.300</v>
          </cell>
          <cell r="B809" t="str">
            <v>Divisória em placas de gesso acartonado, resistência ao fogo 30 minutos, espessura 100/70mm - 1ST / 1ST LM</v>
          </cell>
          <cell r="C809" t="str">
            <v>M2</v>
          </cell>
          <cell r="D809">
            <v>148.94</v>
          </cell>
          <cell r="E809">
            <v>0</v>
          </cell>
          <cell r="F809">
            <v>148.94</v>
          </cell>
        </row>
        <row r="810">
          <cell r="A810" t="str">
            <v>14.30.310</v>
          </cell>
          <cell r="B810" t="str">
            <v>Divisória em placas de gesso acartonado, resistência ao fogo 30 minutos, espessura 100/70mm - 1ST / 1ST</v>
          </cell>
          <cell r="C810" t="str">
            <v>M2</v>
          </cell>
          <cell r="D810">
            <v>96.58</v>
          </cell>
          <cell r="E810">
            <v>0</v>
          </cell>
          <cell r="F810">
            <v>96.58</v>
          </cell>
        </row>
        <row r="811">
          <cell r="A811" t="str">
            <v>14.30.410</v>
          </cell>
          <cell r="B811" t="str">
            <v>Divisória em placas de gesso acartonado, resistência ao fogo 30 minutos, espessura 100/70mm - 1RU / 1RU</v>
          </cell>
          <cell r="C811" t="str">
            <v>M2</v>
          </cell>
          <cell r="D811">
            <v>174.18</v>
          </cell>
          <cell r="E811">
            <v>0</v>
          </cell>
          <cell r="F811">
            <v>174.18</v>
          </cell>
        </row>
        <row r="812">
          <cell r="A812" t="str">
            <v>14.30.440</v>
          </cell>
          <cell r="B812" t="str">
            <v>Divisória em placas duplas de gesso acartonado, resistência ao fogo 60 minutos, espessura 120/70mm - 2ST / 2ST LM</v>
          </cell>
          <cell r="C812" t="str">
            <v>M2</v>
          </cell>
          <cell r="D812">
            <v>163.1</v>
          </cell>
          <cell r="E812">
            <v>0</v>
          </cell>
          <cell r="F812">
            <v>163.1</v>
          </cell>
        </row>
        <row r="813">
          <cell r="A813" t="str">
            <v>14.30.841</v>
          </cell>
          <cell r="B813" t="str">
            <v>Divisória cega tipo piso/teto em laminado melamínico de baixa pressão, com coluna estrutural em alumínio extrudado</v>
          </cell>
          <cell r="C813" t="str">
            <v>M2</v>
          </cell>
          <cell r="D813">
            <v>644.19000000000005</v>
          </cell>
          <cell r="E813">
            <v>0</v>
          </cell>
          <cell r="F813">
            <v>644.19000000000005</v>
          </cell>
        </row>
        <row r="814">
          <cell r="A814" t="str">
            <v>14.30.842</v>
          </cell>
          <cell r="B814" t="str">
            <v>Divisória tipo piso/teto em vidro temperado simples, com coluna estrutural em alumínio extrudado</v>
          </cell>
          <cell r="C814" t="str">
            <v>M2</v>
          </cell>
          <cell r="D814">
            <v>740.15</v>
          </cell>
          <cell r="E814">
            <v>0</v>
          </cell>
          <cell r="F814">
            <v>740.15</v>
          </cell>
        </row>
        <row r="815">
          <cell r="A815" t="str">
            <v>14.30.843</v>
          </cell>
          <cell r="B815" t="str">
            <v>Divisória tipo piso/teto em vidro temperado duplo e micro persianas, com coluna estrutural em alumínio extrudado</v>
          </cell>
          <cell r="C815" t="str">
            <v>M2</v>
          </cell>
          <cell r="D815">
            <v>1430.18</v>
          </cell>
          <cell r="E815">
            <v>0</v>
          </cell>
          <cell r="F815">
            <v>1430.18</v>
          </cell>
        </row>
        <row r="816">
          <cell r="A816" t="str">
            <v>14.30.860</v>
          </cell>
          <cell r="B816" t="str">
            <v>Divisória em placas de granilite com espessura de 4 cm</v>
          </cell>
          <cell r="C816" t="str">
            <v>M2</v>
          </cell>
          <cell r="D816">
            <v>210.74</v>
          </cell>
          <cell r="E816">
            <v>57.63</v>
          </cell>
          <cell r="F816">
            <v>268.37</v>
          </cell>
        </row>
        <row r="817">
          <cell r="A817" t="str">
            <v>14.30.870</v>
          </cell>
          <cell r="B817" t="str">
            <v>Divisória em placas duplas de gesso acartonado, resistência ao fogo 120 minutos, espessura 130/70mm - 2RF / 2RF</v>
          </cell>
          <cell r="C817" t="str">
            <v>M2</v>
          </cell>
          <cell r="D817">
            <v>195.67</v>
          </cell>
          <cell r="E817">
            <v>0</v>
          </cell>
          <cell r="F817">
            <v>195.67</v>
          </cell>
        </row>
        <row r="818">
          <cell r="A818" t="str">
            <v>14.30.880</v>
          </cell>
          <cell r="B818" t="str">
            <v>Divisória em placas duplas de gesso acartonado, resistência ao fogo 60 minutos, espessura 120/70mm - 2ST / 2RU</v>
          </cell>
          <cell r="C818" t="str">
            <v>M2</v>
          </cell>
          <cell r="D818">
            <v>182.53</v>
          </cell>
          <cell r="E818">
            <v>0</v>
          </cell>
          <cell r="F818">
            <v>182.53</v>
          </cell>
        </row>
        <row r="819">
          <cell r="A819" t="str">
            <v>14.30.890</v>
          </cell>
          <cell r="B819" t="str">
            <v>Divisória em placas duplas de gesso acartonado, resistência ao fogo 60 minutos, espessura 120/70mm - 2RU / 2RU</v>
          </cell>
          <cell r="C819" t="str">
            <v>M2</v>
          </cell>
          <cell r="D819">
            <v>177.77</v>
          </cell>
          <cell r="E819">
            <v>0</v>
          </cell>
          <cell r="F819">
            <v>177.77</v>
          </cell>
        </row>
        <row r="820">
          <cell r="A820" t="str">
            <v>14.30.900</v>
          </cell>
          <cell r="B820" t="str">
            <v>Divisória em placas duplas de gesso acartonado, resistência ao fogo 60 minutos, espessura 98/48mm - 2ST / 2ST LM</v>
          </cell>
          <cell r="C820" t="str">
            <v>M2</v>
          </cell>
          <cell r="D820">
            <v>160.49</v>
          </cell>
          <cell r="E820">
            <v>0</v>
          </cell>
          <cell r="F820">
            <v>160.49</v>
          </cell>
        </row>
        <row r="821">
          <cell r="A821" t="str">
            <v>14.30.910</v>
          </cell>
          <cell r="B821" t="str">
            <v>Divisória em placas duplas de gesso acartonado, resistência ao fogo 60 minutos, espessura 98/48mm - 2RU / 2RU LM</v>
          </cell>
          <cell r="C821" t="str">
            <v>M2</v>
          </cell>
          <cell r="D821">
            <v>196.24</v>
          </cell>
          <cell r="E821">
            <v>0</v>
          </cell>
          <cell r="F821">
            <v>196.24</v>
          </cell>
        </row>
        <row r="822">
          <cell r="A822" t="str">
            <v>14.30.920</v>
          </cell>
          <cell r="B822" t="str">
            <v>Divisória em placas duplas de gesso acartonado, resistência ao fogo 60 minutos, espessura 98/48mm - 2ST / 2RU LM</v>
          </cell>
          <cell r="C822" t="str">
            <v>M2</v>
          </cell>
          <cell r="D822">
            <v>188.94</v>
          </cell>
          <cell r="E822">
            <v>0</v>
          </cell>
          <cell r="F822">
            <v>188.94</v>
          </cell>
        </row>
        <row r="823">
          <cell r="A823" t="str">
            <v>14.31</v>
          </cell>
          <cell r="B823" t="str">
            <v>Divisoria e fechamento.</v>
          </cell>
          <cell r="C823">
            <v>0</v>
          </cell>
          <cell r="D823">
            <v>0</v>
          </cell>
          <cell r="E823">
            <v>0</v>
          </cell>
          <cell r="F823">
            <v>0</v>
          </cell>
        </row>
        <row r="824">
          <cell r="A824" t="str">
            <v>14.31.030</v>
          </cell>
          <cell r="B824" t="str">
            <v>Fechamento em placa cimentícia com espessura de 12 mm</v>
          </cell>
          <cell r="C824" t="str">
            <v>M2</v>
          </cell>
          <cell r="D824">
            <v>74.89</v>
          </cell>
          <cell r="E824">
            <v>103.2</v>
          </cell>
          <cell r="F824">
            <v>178.09</v>
          </cell>
        </row>
        <row r="825">
          <cell r="A825" t="str">
            <v>14.40</v>
          </cell>
          <cell r="B825" t="str">
            <v>Reparos, conservacoes e complementos - GRUPO 14</v>
          </cell>
          <cell r="C825">
            <v>0</v>
          </cell>
          <cell r="D825">
            <v>0</v>
          </cell>
          <cell r="E825">
            <v>0</v>
          </cell>
          <cell r="F825">
            <v>0</v>
          </cell>
        </row>
        <row r="826">
          <cell r="A826" t="str">
            <v>14.40.040</v>
          </cell>
          <cell r="B826" t="str">
            <v>Recolocação de divisórias em chapas com montantes metálicos</v>
          </cell>
          <cell r="C826" t="str">
            <v>M2</v>
          </cell>
          <cell r="D826">
            <v>0</v>
          </cell>
          <cell r="E826">
            <v>35.67</v>
          </cell>
          <cell r="F826">
            <v>35.67</v>
          </cell>
        </row>
        <row r="827">
          <cell r="A827" t="str">
            <v>14.40.060</v>
          </cell>
          <cell r="B827" t="str">
            <v>Tela galvanizada para fixação de alvenaria com dimensão de 6x50cm</v>
          </cell>
          <cell r="C827" t="str">
            <v>UN</v>
          </cell>
          <cell r="D827">
            <v>1.57</v>
          </cell>
          <cell r="E827">
            <v>4.9000000000000004</v>
          </cell>
          <cell r="F827">
            <v>6.47</v>
          </cell>
        </row>
        <row r="828">
          <cell r="A828" t="str">
            <v>14.40.070</v>
          </cell>
          <cell r="B828" t="str">
            <v>Tela galvanizada para fixação de alvenaria com dimensão de 7,5x50cm</v>
          </cell>
          <cell r="C828" t="str">
            <v>UN</v>
          </cell>
          <cell r="D828">
            <v>2.08</v>
          </cell>
          <cell r="E828">
            <v>4.9000000000000004</v>
          </cell>
          <cell r="F828">
            <v>6.98</v>
          </cell>
        </row>
        <row r="829">
          <cell r="A829" t="str">
            <v>14.40.080</v>
          </cell>
          <cell r="B829" t="str">
            <v>Tela galvanizada para fixação de alvenaria com dimensão de 10,5x50cm</v>
          </cell>
          <cell r="C829" t="str">
            <v>UN</v>
          </cell>
          <cell r="D829">
            <v>2.5099999999999998</v>
          </cell>
          <cell r="E829">
            <v>4.9000000000000004</v>
          </cell>
          <cell r="F829">
            <v>7.41</v>
          </cell>
        </row>
        <row r="830">
          <cell r="A830" t="str">
            <v>14.40.090</v>
          </cell>
          <cell r="B830" t="str">
            <v>Tela galvanizada para fixação de alvenaria com dimensão de 12x50cm</v>
          </cell>
          <cell r="C830" t="str">
            <v>UN</v>
          </cell>
          <cell r="D830">
            <v>2.68</v>
          </cell>
          <cell r="E830">
            <v>4.9000000000000004</v>
          </cell>
          <cell r="F830">
            <v>7.58</v>
          </cell>
        </row>
        <row r="831">
          <cell r="A831" t="str">
            <v>14.40.100</v>
          </cell>
          <cell r="B831" t="str">
            <v>Tela galvanizada para fixação de alvenaria com dimensão de 17x50cm</v>
          </cell>
          <cell r="C831" t="str">
            <v>UN</v>
          </cell>
          <cell r="D831">
            <v>3.56</v>
          </cell>
          <cell r="E831">
            <v>4.9000000000000004</v>
          </cell>
          <cell r="F831">
            <v>8.4600000000000009</v>
          </cell>
        </row>
        <row r="832">
          <cell r="A832" t="str">
            <v>15</v>
          </cell>
          <cell r="B832" t="str">
            <v>ESTRUTURA EM MADEIRA, FERRO, ALUMINIO E CONCRETO</v>
          </cell>
          <cell r="C832">
            <v>0</v>
          </cell>
          <cell r="D832">
            <v>0</v>
          </cell>
          <cell r="E832">
            <v>0</v>
          </cell>
          <cell r="F832">
            <v>0</v>
          </cell>
        </row>
        <row r="833">
          <cell r="A833" t="str">
            <v>15.01</v>
          </cell>
          <cell r="B833" t="str">
            <v>Estrutura em madeira para cobertura</v>
          </cell>
          <cell r="C833">
            <v>0</v>
          </cell>
          <cell r="D833">
            <v>0</v>
          </cell>
          <cell r="E833">
            <v>0</v>
          </cell>
          <cell r="F833">
            <v>0</v>
          </cell>
        </row>
        <row r="834">
          <cell r="A834" t="str">
            <v>15.01.010</v>
          </cell>
          <cell r="B834" t="str">
            <v>Estrutura de madeira tesourada para telha de barro - vãos até 7,00 m</v>
          </cell>
          <cell r="C834" t="str">
            <v>M2</v>
          </cell>
          <cell r="D834">
            <v>69.400000000000006</v>
          </cell>
          <cell r="E834">
            <v>44.59</v>
          </cell>
          <cell r="F834">
            <v>113.99</v>
          </cell>
        </row>
        <row r="835">
          <cell r="A835" t="str">
            <v>15.01.020</v>
          </cell>
          <cell r="B835" t="str">
            <v>Estrutura de madeira tesourada para telha de barro - vãos de 7,01 a 10,00 m</v>
          </cell>
          <cell r="C835" t="str">
            <v>M2</v>
          </cell>
          <cell r="D835">
            <v>74.459999999999994</v>
          </cell>
          <cell r="E835">
            <v>46.37</v>
          </cell>
          <cell r="F835">
            <v>120.83</v>
          </cell>
        </row>
        <row r="836">
          <cell r="A836" t="str">
            <v>15.01.030</v>
          </cell>
          <cell r="B836" t="str">
            <v>Estrutura de madeira tesourada para telha de barro - vãos de 10,01 a 13,00 m</v>
          </cell>
          <cell r="C836" t="str">
            <v>M2</v>
          </cell>
          <cell r="D836">
            <v>79.52</v>
          </cell>
          <cell r="E836">
            <v>48.15</v>
          </cell>
          <cell r="F836">
            <v>127.67</v>
          </cell>
        </row>
        <row r="837">
          <cell r="A837" t="str">
            <v>15.01.040</v>
          </cell>
          <cell r="B837" t="str">
            <v>Estrutura de madeira tesourada para telha de barro - vãos de 13,01 a 18,00 m</v>
          </cell>
          <cell r="C837" t="str">
            <v>M2</v>
          </cell>
          <cell r="D837">
            <v>87.26</v>
          </cell>
          <cell r="E837">
            <v>51.72</v>
          </cell>
          <cell r="F837">
            <v>138.97999999999999</v>
          </cell>
        </row>
        <row r="838">
          <cell r="A838" t="str">
            <v>15.01.110</v>
          </cell>
          <cell r="B838" t="str">
            <v>Estrutura de madeira tesourada para telha perfil ondulado - vãos até 7,00 m</v>
          </cell>
          <cell r="C838" t="str">
            <v>M2</v>
          </cell>
          <cell r="D838">
            <v>47.72</v>
          </cell>
          <cell r="E838">
            <v>33.89</v>
          </cell>
          <cell r="F838">
            <v>81.61</v>
          </cell>
        </row>
        <row r="839">
          <cell r="A839" t="str">
            <v>15.01.120</v>
          </cell>
          <cell r="B839" t="str">
            <v>Estrutura de madeira tesourada para telha perfil ondulado - vãos 7,01 a 10,00 m</v>
          </cell>
          <cell r="C839" t="str">
            <v>M2</v>
          </cell>
          <cell r="D839">
            <v>52.78</v>
          </cell>
          <cell r="E839">
            <v>35.67</v>
          </cell>
          <cell r="F839">
            <v>88.45</v>
          </cell>
        </row>
        <row r="840">
          <cell r="A840" t="str">
            <v>15.01.130</v>
          </cell>
          <cell r="B840" t="str">
            <v>Estrutura de madeira tesourada para telha perfil ondulado - vãos 10,01 a 13,00 m</v>
          </cell>
          <cell r="C840" t="str">
            <v>M2</v>
          </cell>
          <cell r="D840">
            <v>57.84</v>
          </cell>
          <cell r="E840">
            <v>37.450000000000003</v>
          </cell>
          <cell r="F840">
            <v>95.29</v>
          </cell>
        </row>
        <row r="841">
          <cell r="A841" t="str">
            <v>15.01.140</v>
          </cell>
          <cell r="B841" t="str">
            <v>Estrutura de madeira tesourada para telha perfil ondulado - vãos 13,01 a 18,00 m</v>
          </cell>
          <cell r="C841" t="str">
            <v>M2</v>
          </cell>
          <cell r="D841">
            <v>63.2</v>
          </cell>
          <cell r="E841">
            <v>41.02</v>
          </cell>
          <cell r="F841">
            <v>104.22</v>
          </cell>
        </row>
        <row r="842">
          <cell r="A842" t="str">
            <v>15.01.210</v>
          </cell>
          <cell r="B842" t="str">
            <v>Estrutura pontaletada para telhas de barro</v>
          </cell>
          <cell r="C842" t="str">
            <v>M2</v>
          </cell>
          <cell r="D842">
            <v>53.09</v>
          </cell>
          <cell r="E842">
            <v>42.81</v>
          </cell>
          <cell r="F842">
            <v>95.9</v>
          </cell>
        </row>
        <row r="843">
          <cell r="A843" t="str">
            <v>15.01.220</v>
          </cell>
          <cell r="B843" t="str">
            <v>Estrutura pontaletada para telhas onduladas</v>
          </cell>
          <cell r="C843" t="str">
            <v>M2</v>
          </cell>
          <cell r="D843">
            <v>39.630000000000003</v>
          </cell>
          <cell r="E843">
            <v>32.1</v>
          </cell>
          <cell r="F843">
            <v>71.73</v>
          </cell>
        </row>
        <row r="844">
          <cell r="A844" t="str">
            <v>15.01.310</v>
          </cell>
          <cell r="B844" t="str">
            <v>Estrutura em terças para telhas de barro</v>
          </cell>
          <cell r="C844" t="str">
            <v>M2</v>
          </cell>
          <cell r="D844">
            <v>48.39</v>
          </cell>
          <cell r="E844">
            <v>23.19</v>
          </cell>
          <cell r="F844">
            <v>71.58</v>
          </cell>
        </row>
        <row r="845">
          <cell r="A845" t="str">
            <v>15.01.320</v>
          </cell>
          <cell r="B845" t="str">
            <v>Estrutura em terças para telhas perfil e material qualquer, exceto barro</v>
          </cell>
          <cell r="C845" t="str">
            <v>M2</v>
          </cell>
          <cell r="D845">
            <v>14.93</v>
          </cell>
          <cell r="E845">
            <v>4.55</v>
          </cell>
          <cell r="F845">
            <v>19.48</v>
          </cell>
        </row>
        <row r="846">
          <cell r="A846" t="str">
            <v>15.01.330</v>
          </cell>
          <cell r="B846" t="str">
            <v>Estrutura em terças para telhas perfil trapezoidal</v>
          </cell>
          <cell r="C846" t="str">
            <v>M2</v>
          </cell>
          <cell r="D846">
            <v>9.4600000000000009</v>
          </cell>
          <cell r="E846">
            <v>4.55</v>
          </cell>
          <cell r="F846">
            <v>14.01</v>
          </cell>
        </row>
        <row r="847">
          <cell r="A847" t="str">
            <v>15.03</v>
          </cell>
          <cell r="B847" t="str">
            <v>Estrutura em aco</v>
          </cell>
          <cell r="C847">
            <v>0</v>
          </cell>
          <cell r="D847">
            <v>0</v>
          </cell>
          <cell r="E847">
            <v>0</v>
          </cell>
          <cell r="F847">
            <v>0</v>
          </cell>
        </row>
        <row r="848">
          <cell r="A848" t="str">
            <v>15.03.030</v>
          </cell>
          <cell r="B848" t="str">
            <v>Fornecimento e montagem de estrutura em aço ASTM-A36, sem pintura</v>
          </cell>
          <cell r="C848" t="str">
            <v>KG</v>
          </cell>
          <cell r="D848">
            <v>16.88</v>
          </cell>
          <cell r="E848">
            <v>0</v>
          </cell>
          <cell r="F848">
            <v>16.88</v>
          </cell>
        </row>
        <row r="849">
          <cell r="A849" t="str">
            <v>15.03.090</v>
          </cell>
          <cell r="B849" t="str">
            <v>Montagem de estrutura metálica em aço, sem pintura</v>
          </cell>
          <cell r="C849" t="str">
            <v>KG</v>
          </cell>
          <cell r="D849">
            <v>0</v>
          </cell>
          <cell r="E849">
            <v>4.5999999999999996</v>
          </cell>
          <cell r="F849">
            <v>4.5999999999999996</v>
          </cell>
        </row>
        <row r="850">
          <cell r="A850" t="str">
            <v>15.03.110</v>
          </cell>
          <cell r="B850" t="str">
            <v>Fornecimento e montagem de estrutura em aço patinável, sem pintura</v>
          </cell>
          <cell r="C850" t="str">
            <v>KG</v>
          </cell>
          <cell r="D850">
            <v>18.7</v>
          </cell>
          <cell r="E850">
            <v>0</v>
          </cell>
          <cell r="F850">
            <v>18.7</v>
          </cell>
        </row>
        <row r="851">
          <cell r="A851" t="str">
            <v>15.03.131</v>
          </cell>
          <cell r="B851" t="str">
            <v>Fornecimento e montagem de estrutura em aço ASTM-A572 Grau 50, sem pintura</v>
          </cell>
          <cell r="C851" t="str">
            <v>KG</v>
          </cell>
          <cell r="D851">
            <v>15.51</v>
          </cell>
          <cell r="E851">
            <v>0</v>
          </cell>
          <cell r="F851">
            <v>15.51</v>
          </cell>
        </row>
        <row r="852">
          <cell r="A852" t="str">
            <v>15.03.140</v>
          </cell>
          <cell r="B852" t="str">
            <v>Fornecimento e montagem de estrutura tubular em aço ASTM-A572 Grau 50, sem pintura</v>
          </cell>
          <cell r="C852" t="str">
            <v>KG</v>
          </cell>
          <cell r="D852">
            <v>16.760000000000002</v>
          </cell>
          <cell r="E852">
            <v>0</v>
          </cell>
          <cell r="F852">
            <v>16.760000000000002</v>
          </cell>
        </row>
        <row r="853">
          <cell r="A853" t="str">
            <v>15.03.150</v>
          </cell>
          <cell r="B853" t="str">
            <v>Fornecimento e montagem de estrutura metálica em perfil metalon, sem pintura</v>
          </cell>
          <cell r="C853" t="str">
            <v>KG</v>
          </cell>
          <cell r="D853">
            <v>9.18</v>
          </cell>
          <cell r="E853">
            <v>4.5999999999999996</v>
          </cell>
          <cell r="F853">
            <v>13.78</v>
          </cell>
        </row>
        <row r="854">
          <cell r="A854" t="str">
            <v>15.05</v>
          </cell>
          <cell r="B854" t="str">
            <v>Estrutura pre-fabricada de concreto</v>
          </cell>
          <cell r="C854">
            <v>0</v>
          </cell>
          <cell r="D854">
            <v>0</v>
          </cell>
          <cell r="E854">
            <v>0</v>
          </cell>
          <cell r="F854">
            <v>0</v>
          </cell>
        </row>
        <row r="855">
          <cell r="A855" t="str">
            <v>15.05.290</v>
          </cell>
          <cell r="B855" t="str">
            <v>Placas, vigas e pilares em concreto armado pré-moldado - fck= 40 MPa</v>
          </cell>
          <cell r="C855" t="str">
            <v>M3</v>
          </cell>
          <cell r="D855">
            <v>2087.1999999999998</v>
          </cell>
          <cell r="E855">
            <v>687.04</v>
          </cell>
          <cell r="F855">
            <v>2774.24</v>
          </cell>
        </row>
        <row r="856">
          <cell r="A856" t="str">
            <v>15.05.300</v>
          </cell>
          <cell r="B856" t="str">
            <v>Mobiliário em concreto armado pré-moldado - fck= 40 MPa</v>
          </cell>
          <cell r="C856" t="str">
            <v>M3</v>
          </cell>
          <cell r="D856">
            <v>2024.64</v>
          </cell>
          <cell r="E856">
            <v>757.95</v>
          </cell>
          <cell r="F856">
            <v>2782.59</v>
          </cell>
        </row>
        <row r="857">
          <cell r="A857" t="str">
            <v>15.05.520</v>
          </cell>
          <cell r="B857" t="str">
            <v>Placas, vigas e pilares em concreto armado pré-moldado - fck= 35 MPa</v>
          </cell>
          <cell r="C857" t="str">
            <v>M3</v>
          </cell>
          <cell r="D857">
            <v>1890.58</v>
          </cell>
          <cell r="E857">
            <v>653.21</v>
          </cell>
          <cell r="F857">
            <v>2543.79</v>
          </cell>
        </row>
        <row r="858">
          <cell r="A858" t="str">
            <v>15.05.530</v>
          </cell>
          <cell r="B858" t="str">
            <v>Placas, vigas e pilares em concreto armado pré-moldado - fck= 25 MPa</v>
          </cell>
          <cell r="C858" t="str">
            <v>M3</v>
          </cell>
          <cell r="D858">
            <v>1667.21</v>
          </cell>
          <cell r="E858">
            <v>646.62</v>
          </cell>
          <cell r="F858">
            <v>2313.83</v>
          </cell>
        </row>
        <row r="859">
          <cell r="A859" t="str">
            <v>15.05.540</v>
          </cell>
          <cell r="B859" t="str">
            <v>Mobiliário em concreto armado pré-moldado - fck= 25 MPa</v>
          </cell>
          <cell r="C859" t="str">
            <v>M3</v>
          </cell>
          <cell r="D859">
            <v>1802.94</v>
          </cell>
          <cell r="E859">
            <v>692.79</v>
          </cell>
          <cell r="F859">
            <v>2495.73</v>
          </cell>
        </row>
        <row r="860">
          <cell r="A860" t="str">
            <v>15.20</v>
          </cell>
          <cell r="B860" t="str">
            <v>Reparos, conservacoes e complementos - GRUPO 15</v>
          </cell>
          <cell r="C860">
            <v>0</v>
          </cell>
          <cell r="D860">
            <v>0</v>
          </cell>
          <cell r="E860">
            <v>0</v>
          </cell>
          <cell r="F860">
            <v>0</v>
          </cell>
        </row>
        <row r="861">
          <cell r="A861" t="str">
            <v>15.20.020</v>
          </cell>
          <cell r="B861" t="str">
            <v>Fornecimento de peças diversas para estrutura em madeira</v>
          </cell>
          <cell r="C861" t="str">
            <v>M3</v>
          </cell>
          <cell r="D861">
            <v>2419.04</v>
          </cell>
          <cell r="E861">
            <v>1070.0999999999999</v>
          </cell>
          <cell r="F861">
            <v>3489.14</v>
          </cell>
        </row>
        <row r="862">
          <cell r="A862" t="str">
            <v>15.20.040</v>
          </cell>
          <cell r="B862" t="str">
            <v>Recolocação de peças lineares em madeira com seção até 60 cm²</v>
          </cell>
          <cell r="C862" t="str">
            <v>M</v>
          </cell>
          <cell r="D862">
            <v>0.13</v>
          </cell>
          <cell r="E862">
            <v>4.99</v>
          </cell>
          <cell r="F862">
            <v>5.12</v>
          </cell>
        </row>
        <row r="863">
          <cell r="A863" t="str">
            <v>15.20.060</v>
          </cell>
          <cell r="B863" t="str">
            <v>Recolocação de peças lineares em madeira com seção superior a 60 cm²</v>
          </cell>
          <cell r="C863" t="str">
            <v>M</v>
          </cell>
          <cell r="D863">
            <v>0.32</v>
          </cell>
          <cell r="E863">
            <v>13.19</v>
          </cell>
          <cell r="F863">
            <v>13.51</v>
          </cell>
        </row>
        <row r="864">
          <cell r="A864" t="str">
            <v>16</v>
          </cell>
          <cell r="B864" t="str">
            <v>TELHAMENTO</v>
          </cell>
          <cell r="C864">
            <v>0</v>
          </cell>
          <cell r="D864">
            <v>0</v>
          </cell>
          <cell r="E864">
            <v>0</v>
          </cell>
          <cell r="F864">
            <v>0</v>
          </cell>
        </row>
        <row r="865">
          <cell r="A865" t="str">
            <v>16.02</v>
          </cell>
          <cell r="B865" t="str">
            <v>Telhamento em barro</v>
          </cell>
          <cell r="C865">
            <v>0</v>
          </cell>
          <cell r="D865">
            <v>0</v>
          </cell>
          <cell r="E865">
            <v>0</v>
          </cell>
          <cell r="F865">
            <v>0</v>
          </cell>
        </row>
        <row r="866">
          <cell r="A866" t="str">
            <v>16.02.010</v>
          </cell>
          <cell r="B866" t="str">
            <v>Telha de barro tipo italiana</v>
          </cell>
          <cell r="C866" t="str">
            <v>M2</v>
          </cell>
          <cell r="D866">
            <v>22.88</v>
          </cell>
          <cell r="E866">
            <v>25.88</v>
          </cell>
          <cell r="F866">
            <v>48.76</v>
          </cell>
        </row>
        <row r="867">
          <cell r="A867" t="str">
            <v>16.02.020</v>
          </cell>
          <cell r="B867" t="str">
            <v>Telha de barro tipo francesa</v>
          </cell>
          <cell r="C867" t="str">
            <v>M2</v>
          </cell>
          <cell r="D867">
            <v>44.64</v>
          </cell>
          <cell r="E867">
            <v>25.88</v>
          </cell>
          <cell r="F867">
            <v>70.52</v>
          </cell>
        </row>
        <row r="868">
          <cell r="A868" t="str">
            <v>16.02.030</v>
          </cell>
          <cell r="B868" t="str">
            <v>Telha de barro tipo romana</v>
          </cell>
          <cell r="C868" t="str">
            <v>M2</v>
          </cell>
          <cell r="D868">
            <v>24.8</v>
          </cell>
          <cell r="E868">
            <v>25.88</v>
          </cell>
          <cell r="F868">
            <v>50.68</v>
          </cell>
        </row>
        <row r="869">
          <cell r="A869" t="str">
            <v>16.02.045</v>
          </cell>
          <cell r="B869" t="str">
            <v>Telha de barro colonial/paulista</v>
          </cell>
          <cell r="C869" t="str">
            <v>M2</v>
          </cell>
          <cell r="D869">
            <v>60.75</v>
          </cell>
          <cell r="E869">
            <v>38.83</v>
          </cell>
          <cell r="F869">
            <v>99.58</v>
          </cell>
        </row>
        <row r="870">
          <cell r="A870" t="str">
            <v>16.02.060</v>
          </cell>
          <cell r="B870" t="str">
            <v>Telha de barro tipo plan</v>
          </cell>
          <cell r="C870" t="str">
            <v>M2</v>
          </cell>
          <cell r="D870">
            <v>77.489999999999995</v>
          </cell>
          <cell r="E870">
            <v>38.83</v>
          </cell>
          <cell r="F870">
            <v>116.32</v>
          </cell>
        </row>
        <row r="871">
          <cell r="A871" t="str">
            <v>16.02.120</v>
          </cell>
          <cell r="B871" t="str">
            <v>Emboçamento de beiral em telhas de barro</v>
          </cell>
          <cell r="C871" t="str">
            <v>M</v>
          </cell>
          <cell r="D871">
            <v>0.66</v>
          </cell>
          <cell r="E871">
            <v>11.42</v>
          </cell>
          <cell r="F871">
            <v>12.08</v>
          </cell>
        </row>
        <row r="872">
          <cell r="A872" t="str">
            <v>16.02.230</v>
          </cell>
          <cell r="B872" t="str">
            <v>Cumeeira de barro emboçado tipos: plan, romana, italiana, francesa e paulistinha</v>
          </cell>
          <cell r="C872" t="str">
            <v>M</v>
          </cell>
          <cell r="D872">
            <v>9.3800000000000008</v>
          </cell>
          <cell r="E872">
            <v>14.27</v>
          </cell>
          <cell r="F872">
            <v>23.65</v>
          </cell>
        </row>
        <row r="873">
          <cell r="A873" t="str">
            <v>16.02.270</v>
          </cell>
          <cell r="B873" t="str">
            <v>Espigão de barro emboçado</v>
          </cell>
          <cell r="C873" t="str">
            <v>M</v>
          </cell>
          <cell r="D873">
            <v>14.12</v>
          </cell>
          <cell r="E873">
            <v>14.27</v>
          </cell>
          <cell r="F873">
            <v>28.39</v>
          </cell>
        </row>
        <row r="874">
          <cell r="A874" t="str">
            <v>16.03</v>
          </cell>
          <cell r="B874" t="str">
            <v>Telhamento em cimento reforcado com fio sintetico (CRFS)</v>
          </cell>
          <cell r="C874">
            <v>0</v>
          </cell>
          <cell r="D874">
            <v>0</v>
          </cell>
          <cell r="E874">
            <v>0</v>
          </cell>
          <cell r="F874">
            <v>0</v>
          </cell>
        </row>
        <row r="875">
          <cell r="A875" t="str">
            <v>16.03.010</v>
          </cell>
          <cell r="B875" t="str">
            <v>Telhamento em cimento reforçado com fio sintético CRFS - perfil ondulado de 6 mm</v>
          </cell>
          <cell r="C875" t="str">
            <v>M2</v>
          </cell>
          <cell r="D875">
            <v>31.93</v>
          </cell>
          <cell r="E875">
            <v>14.27</v>
          </cell>
          <cell r="F875">
            <v>46.2</v>
          </cell>
        </row>
        <row r="876">
          <cell r="A876" t="str">
            <v>16.03.020</v>
          </cell>
          <cell r="B876" t="str">
            <v>Telhamento em cimento reforçado com fio sintético CRFS - perfil ondulado de 8 mm</v>
          </cell>
          <cell r="C876" t="str">
            <v>M2</v>
          </cell>
          <cell r="D876">
            <v>45.07</v>
          </cell>
          <cell r="E876">
            <v>14.27</v>
          </cell>
          <cell r="F876">
            <v>59.34</v>
          </cell>
        </row>
        <row r="877">
          <cell r="A877" t="str">
            <v>16.03.030</v>
          </cell>
          <cell r="B877" t="str">
            <v>Telhamento em cimento reforçado com fio sintético CRFS - perfil trapezoidal de 44 cm</v>
          </cell>
          <cell r="C877" t="str">
            <v>M2</v>
          </cell>
          <cell r="D877">
            <v>101.85</v>
          </cell>
          <cell r="E877">
            <v>14.27</v>
          </cell>
          <cell r="F877">
            <v>116.12</v>
          </cell>
        </row>
        <row r="878">
          <cell r="A878" t="str">
            <v>16.03.040</v>
          </cell>
          <cell r="B878" t="str">
            <v>Telhamento em cimento reforçado com fio sintético CRFS - perfil modulado</v>
          </cell>
          <cell r="C878" t="str">
            <v>M2</v>
          </cell>
          <cell r="D878">
            <v>98.24</v>
          </cell>
          <cell r="E878">
            <v>14.27</v>
          </cell>
          <cell r="F878">
            <v>112.51</v>
          </cell>
        </row>
        <row r="879">
          <cell r="A879" t="str">
            <v>16.03.300</v>
          </cell>
          <cell r="B879" t="str">
            <v>Cumeeira normal em cimento reforçado com fio sintético CRFS - perfil ondulado</v>
          </cell>
          <cell r="C879" t="str">
            <v>M</v>
          </cell>
          <cell r="D879">
            <v>55.46</v>
          </cell>
          <cell r="E879">
            <v>7.14</v>
          </cell>
          <cell r="F879">
            <v>62.6</v>
          </cell>
        </row>
        <row r="880">
          <cell r="A880" t="str">
            <v>16.03.310</v>
          </cell>
          <cell r="B880" t="str">
            <v>Cumeeira universal em cimento reforçado com fio sintético CRFS - perfil ondulado</v>
          </cell>
          <cell r="C880" t="str">
            <v>M</v>
          </cell>
          <cell r="D880">
            <v>48.92</v>
          </cell>
          <cell r="E880">
            <v>7.14</v>
          </cell>
          <cell r="F880">
            <v>56.06</v>
          </cell>
        </row>
        <row r="881">
          <cell r="A881" t="str">
            <v>16.03.320</v>
          </cell>
          <cell r="B881" t="str">
            <v>Cumeeira normal em cimento reforçado com fio sintético CRFS - perfil trapezoidal 44 cm</v>
          </cell>
          <cell r="C881" t="str">
            <v>M</v>
          </cell>
          <cell r="D881">
            <v>77.2</v>
          </cell>
          <cell r="E881">
            <v>7.14</v>
          </cell>
          <cell r="F881">
            <v>84.34</v>
          </cell>
        </row>
        <row r="882">
          <cell r="A882" t="str">
            <v>16.03.330</v>
          </cell>
          <cell r="B882" t="str">
            <v>Cumeeira normal em cimento reforçado com fio sintético CRFS - perfil modulado</v>
          </cell>
          <cell r="C882" t="str">
            <v>M</v>
          </cell>
          <cell r="D882">
            <v>107.19</v>
          </cell>
          <cell r="E882">
            <v>7.14</v>
          </cell>
          <cell r="F882">
            <v>114.33</v>
          </cell>
        </row>
        <row r="883">
          <cell r="A883" t="str">
            <v>16.03.360</v>
          </cell>
          <cell r="B883" t="str">
            <v>Espigão em cimento reforçado com fio sintético CRFS - perfil ondulado</v>
          </cell>
          <cell r="C883" t="str">
            <v>M</v>
          </cell>
          <cell r="D883">
            <v>34.06</v>
          </cell>
          <cell r="E883">
            <v>7.14</v>
          </cell>
          <cell r="F883">
            <v>41.2</v>
          </cell>
        </row>
        <row r="884">
          <cell r="A884" t="str">
            <v>16.03.370</v>
          </cell>
          <cell r="B884" t="str">
            <v>Espigão em cimento reforçado com fio sintético CRFS - perfil modulado</v>
          </cell>
          <cell r="C884" t="str">
            <v>M</v>
          </cell>
          <cell r="D884">
            <v>44.92</v>
          </cell>
          <cell r="E884">
            <v>7.14</v>
          </cell>
          <cell r="F884">
            <v>52.06</v>
          </cell>
        </row>
        <row r="885">
          <cell r="A885" t="str">
            <v>16.03.400</v>
          </cell>
          <cell r="B885" t="str">
            <v>Rufo em cimento reforçado com fio sintético CRFS - perfil ondulado</v>
          </cell>
          <cell r="C885" t="str">
            <v>M</v>
          </cell>
          <cell r="D885">
            <v>48.49</v>
          </cell>
          <cell r="E885">
            <v>7.14</v>
          </cell>
          <cell r="F885">
            <v>55.63</v>
          </cell>
        </row>
        <row r="886">
          <cell r="A886" t="str">
            <v>16.10</v>
          </cell>
          <cell r="B886" t="str">
            <v>Telhamento em madeira ou fibra vegetal</v>
          </cell>
          <cell r="C886">
            <v>0</v>
          </cell>
          <cell r="D886">
            <v>0</v>
          </cell>
          <cell r="E886">
            <v>0</v>
          </cell>
          <cell r="F886">
            <v>0</v>
          </cell>
        </row>
        <row r="887">
          <cell r="A887" t="str">
            <v>16.10.020</v>
          </cell>
          <cell r="B887" t="str">
            <v>Telha em fibra vegetal, perfil ondulado, com espessura de 3 mm</v>
          </cell>
          <cell r="C887" t="str">
            <v>M2</v>
          </cell>
          <cell r="D887">
            <v>53.96</v>
          </cell>
          <cell r="E887">
            <v>23.19</v>
          </cell>
          <cell r="F887">
            <v>77.150000000000006</v>
          </cell>
        </row>
        <row r="888">
          <cell r="A888" t="str">
            <v>16.10.100</v>
          </cell>
          <cell r="B888" t="str">
            <v>Cumeeira em fibra vegetal, lisa, com espessura de 3 mm</v>
          </cell>
          <cell r="C888" t="str">
            <v>M</v>
          </cell>
          <cell r="D888">
            <v>96.43</v>
          </cell>
          <cell r="E888">
            <v>7.85</v>
          </cell>
          <cell r="F888">
            <v>104.28</v>
          </cell>
        </row>
        <row r="889">
          <cell r="A889" t="str">
            <v>16.12</v>
          </cell>
          <cell r="B889" t="str">
            <v>Telhamento metalico comum</v>
          </cell>
          <cell r="C889">
            <v>0</v>
          </cell>
          <cell r="D889">
            <v>0</v>
          </cell>
          <cell r="E889">
            <v>0</v>
          </cell>
          <cell r="F889">
            <v>0</v>
          </cell>
        </row>
        <row r="890">
          <cell r="A890" t="str">
            <v>16.12.020</v>
          </cell>
          <cell r="B890" t="str">
            <v>Telhamento em chapa de aço pré-pintada com epóxi e poliéster, perfil ondulado, com espessura de 0,50 mm</v>
          </cell>
          <cell r="C890" t="str">
            <v>M2</v>
          </cell>
          <cell r="D890">
            <v>87.78</v>
          </cell>
          <cell r="E890">
            <v>14.27</v>
          </cell>
          <cell r="F890">
            <v>102.05</v>
          </cell>
        </row>
        <row r="891">
          <cell r="A891" t="str">
            <v>16.12.040</v>
          </cell>
          <cell r="B891" t="str">
            <v>Telhamento em chapa de aço pré-pintada com epóxi e poliéster, perfil ondulado calandrado, com espessura de 0,80 mm</v>
          </cell>
          <cell r="C891" t="str">
            <v>M2</v>
          </cell>
          <cell r="D891">
            <v>167.47</v>
          </cell>
          <cell r="E891">
            <v>14.27</v>
          </cell>
          <cell r="F891">
            <v>181.74</v>
          </cell>
        </row>
        <row r="892">
          <cell r="A892" t="str">
            <v>16.12.050</v>
          </cell>
          <cell r="B892" t="str">
            <v>Telhamento em chapa de aço pré-pintada com epóxi e poliéster, perfil trapezoidal, com espessura de 0,80 mm e altura de 100 mm</v>
          </cell>
          <cell r="C892" t="str">
            <v>M2</v>
          </cell>
          <cell r="D892">
            <v>111.12</v>
          </cell>
          <cell r="E892">
            <v>14.27</v>
          </cell>
          <cell r="F892">
            <v>125.39</v>
          </cell>
        </row>
        <row r="893">
          <cell r="A893" t="str">
            <v>16.12.060</v>
          </cell>
          <cell r="B893" t="str">
            <v>Telhamento em chapa de aço pré-pintada com epóxi e poliéster, perfil trapezoidal, com espessura de 0,50 mm e altura de 40 mm</v>
          </cell>
          <cell r="C893" t="str">
            <v>M2</v>
          </cell>
          <cell r="D893">
            <v>91.91</v>
          </cell>
          <cell r="E893">
            <v>14.27</v>
          </cell>
          <cell r="F893">
            <v>106.18</v>
          </cell>
        </row>
        <row r="894">
          <cell r="A894" t="str">
            <v>16.12.200</v>
          </cell>
          <cell r="B894" t="str">
            <v>Cumeeira em chapa de aço pré-pintada com epóxi e poliéster, perfil trapezoidal, com espessura de 0,50 mm</v>
          </cell>
          <cell r="C894" t="str">
            <v>M</v>
          </cell>
          <cell r="D894">
            <v>83.73</v>
          </cell>
          <cell r="E894">
            <v>7.14</v>
          </cell>
          <cell r="F894">
            <v>90.87</v>
          </cell>
        </row>
        <row r="895">
          <cell r="A895" t="str">
            <v>16.12.220</v>
          </cell>
          <cell r="B895" t="str">
            <v>Cumeeira em chapa de aço pré-pintada com epóxi e poliéster, perfil ondulado, com espessura de 0,50 mm</v>
          </cell>
          <cell r="C895" t="str">
            <v>M</v>
          </cell>
          <cell r="D895">
            <v>76.94</v>
          </cell>
          <cell r="E895">
            <v>7.14</v>
          </cell>
          <cell r="F895">
            <v>84.08</v>
          </cell>
        </row>
        <row r="896">
          <cell r="A896" t="str">
            <v>16.13</v>
          </cell>
          <cell r="B896" t="str">
            <v>Telhamento metalico especial</v>
          </cell>
          <cell r="C896">
            <v>0</v>
          </cell>
          <cell r="D896">
            <v>0</v>
          </cell>
          <cell r="E896">
            <v>0</v>
          </cell>
          <cell r="F896">
            <v>0</v>
          </cell>
        </row>
        <row r="897">
          <cell r="A897" t="str">
            <v>16.13.060</v>
          </cell>
          <cell r="B897" t="str">
            <v>Telhamento em chapa de aço pré-pintada com epóxi e poliéster, tipo sanduíche, espessura de 0,50 mm, com lã de rocha</v>
          </cell>
          <cell r="C897" t="str">
            <v>M2</v>
          </cell>
          <cell r="D897">
            <v>193.26</v>
          </cell>
          <cell r="E897">
            <v>35.89</v>
          </cell>
          <cell r="F897">
            <v>229.15</v>
          </cell>
        </row>
        <row r="898">
          <cell r="A898" t="str">
            <v>16.13.070</v>
          </cell>
          <cell r="B898" t="str">
            <v>Telhamento em chapa de aço pré-pintada com epóxi e poliéster, tipo sanduíche, espessura de 0,50 mm, com poliuretano</v>
          </cell>
          <cell r="C898" t="str">
            <v>M2</v>
          </cell>
          <cell r="D898">
            <v>226.3</v>
          </cell>
          <cell r="E898">
            <v>15.52</v>
          </cell>
          <cell r="F898">
            <v>241.82</v>
          </cell>
        </row>
        <row r="899">
          <cell r="A899" t="str">
            <v>16.13.130</v>
          </cell>
          <cell r="B899" t="str">
            <v>Telhamento em chapa de aço com pintura poliéster, tipo sanduíche, espessura de 0,50 mm, com poliestireno expandido</v>
          </cell>
          <cell r="C899" t="str">
            <v>M2</v>
          </cell>
          <cell r="D899">
            <v>154.94</v>
          </cell>
          <cell r="E899">
            <v>15.52</v>
          </cell>
          <cell r="F899">
            <v>170.46</v>
          </cell>
        </row>
        <row r="900">
          <cell r="A900" t="str">
            <v>16.13.140</v>
          </cell>
          <cell r="B900" t="str">
            <v>Telhamento em chapa de aço galvanizado autoportante, perfil trapezoidal, com espessura de 0,80 mm e altura de 120 mm</v>
          </cell>
          <cell r="C900" t="str">
            <v>M2</v>
          </cell>
          <cell r="D900">
            <v>113.62</v>
          </cell>
          <cell r="E900">
            <v>14.27</v>
          </cell>
          <cell r="F900">
            <v>127.89</v>
          </cell>
        </row>
        <row r="901">
          <cell r="A901" t="str">
            <v>16.16</v>
          </cell>
          <cell r="B901" t="str">
            <v>Telhamento em material sintetico</v>
          </cell>
          <cell r="C901">
            <v>0</v>
          </cell>
          <cell r="D901">
            <v>0</v>
          </cell>
          <cell r="E901">
            <v>0</v>
          </cell>
          <cell r="F901">
            <v>0</v>
          </cell>
        </row>
        <row r="902">
          <cell r="A902" t="str">
            <v>16.16.040</v>
          </cell>
          <cell r="B902" t="str">
            <v>Telha ondulada translúcida em polipropileno</v>
          </cell>
          <cell r="C902" t="str">
            <v>M2</v>
          </cell>
          <cell r="D902">
            <v>54.61</v>
          </cell>
          <cell r="E902">
            <v>14.27</v>
          </cell>
          <cell r="F902">
            <v>68.88</v>
          </cell>
        </row>
        <row r="903">
          <cell r="A903" t="str">
            <v>16.16.160</v>
          </cell>
          <cell r="B903" t="str">
            <v>Telha em poliéster reforçado com fibras de vidro, perfil trapezoidal 49</v>
          </cell>
          <cell r="C903" t="str">
            <v>M2</v>
          </cell>
          <cell r="D903">
            <v>87.06</v>
          </cell>
          <cell r="E903">
            <v>14.27</v>
          </cell>
          <cell r="F903">
            <v>101.33</v>
          </cell>
        </row>
        <row r="904">
          <cell r="A904" t="str">
            <v>16.16.400</v>
          </cell>
          <cell r="B904" t="str">
            <v>Cumeeira para telha de poliéster, tipo perfil trapezoidal 49</v>
          </cell>
          <cell r="C904" t="str">
            <v>M</v>
          </cell>
          <cell r="D904">
            <v>138.55000000000001</v>
          </cell>
          <cell r="E904">
            <v>7.14</v>
          </cell>
          <cell r="F904">
            <v>145.69</v>
          </cell>
        </row>
        <row r="905">
          <cell r="A905" t="str">
            <v>16.20</v>
          </cell>
          <cell r="B905" t="str">
            <v>Telhamento em vidro</v>
          </cell>
          <cell r="C905">
            <v>0</v>
          </cell>
          <cell r="D905">
            <v>0</v>
          </cell>
          <cell r="E905">
            <v>0</v>
          </cell>
          <cell r="F905">
            <v>0</v>
          </cell>
        </row>
        <row r="906">
          <cell r="A906" t="str">
            <v>16.20.020</v>
          </cell>
          <cell r="B906" t="str">
            <v>Telhas de vidro para iluminação tipo francesa</v>
          </cell>
          <cell r="C906" t="str">
            <v>UN</v>
          </cell>
          <cell r="D906">
            <v>56.26</v>
          </cell>
          <cell r="E906">
            <v>3.57</v>
          </cell>
          <cell r="F906">
            <v>59.83</v>
          </cell>
        </row>
        <row r="907">
          <cell r="A907" t="str">
            <v>16.20.040</v>
          </cell>
          <cell r="B907" t="str">
            <v>Telhas de vidro para iluminação tipo colonial/paulistinha</v>
          </cell>
          <cell r="C907" t="str">
            <v>UN</v>
          </cell>
          <cell r="D907">
            <v>56.26</v>
          </cell>
          <cell r="E907">
            <v>3.57</v>
          </cell>
          <cell r="F907">
            <v>59.83</v>
          </cell>
        </row>
        <row r="908">
          <cell r="A908" t="str">
            <v>16.30</v>
          </cell>
          <cell r="B908" t="str">
            <v>Domos</v>
          </cell>
          <cell r="C908">
            <v>0</v>
          </cell>
          <cell r="D908">
            <v>0</v>
          </cell>
          <cell r="E908">
            <v>0</v>
          </cell>
          <cell r="F908">
            <v>0</v>
          </cell>
        </row>
        <row r="909">
          <cell r="A909" t="str">
            <v>16.30.020</v>
          </cell>
          <cell r="B909" t="str">
            <v>Domo de acrílico fixado em perfis de alumínio</v>
          </cell>
          <cell r="C909" t="str">
            <v>M2</v>
          </cell>
          <cell r="D909">
            <v>583</v>
          </cell>
          <cell r="E909">
            <v>0</v>
          </cell>
          <cell r="F909">
            <v>583</v>
          </cell>
        </row>
        <row r="910">
          <cell r="A910" t="str">
            <v>16.32</v>
          </cell>
          <cell r="B910" t="str">
            <v>Painel, chapas e fechamento</v>
          </cell>
          <cell r="C910">
            <v>0</v>
          </cell>
          <cell r="D910">
            <v>0</v>
          </cell>
          <cell r="E910">
            <v>0</v>
          </cell>
          <cell r="F910">
            <v>0</v>
          </cell>
        </row>
        <row r="911">
          <cell r="A911" t="str">
            <v>16.32.070</v>
          </cell>
          <cell r="B911" t="str">
            <v>Cobertura curva em chapa de policarbonato alveolar bronze de 6 mm</v>
          </cell>
          <cell r="C911" t="str">
            <v>M2</v>
          </cell>
          <cell r="D911">
            <v>124.3</v>
          </cell>
          <cell r="E911">
            <v>73.02</v>
          </cell>
          <cell r="F911">
            <v>197.32</v>
          </cell>
        </row>
        <row r="912">
          <cell r="A912" t="str">
            <v>16.32.120</v>
          </cell>
          <cell r="B912" t="str">
            <v>Cobertura plana em chapa de policarbonato alveolar de 10 mm</v>
          </cell>
          <cell r="C912" t="str">
            <v>M2</v>
          </cell>
          <cell r="D912">
            <v>176.11</v>
          </cell>
          <cell r="E912">
            <v>65.72</v>
          </cell>
          <cell r="F912">
            <v>241.83</v>
          </cell>
        </row>
        <row r="913">
          <cell r="A913" t="str">
            <v>16.32.130</v>
          </cell>
          <cell r="B913" t="str">
            <v>Cobertura curva em chapa de policarbonato alveolar bronze de 10 mm</v>
          </cell>
          <cell r="C913" t="str">
            <v>M2</v>
          </cell>
          <cell r="D913">
            <v>179.5</v>
          </cell>
          <cell r="E913">
            <v>73.02</v>
          </cell>
          <cell r="F913">
            <v>252.52</v>
          </cell>
        </row>
        <row r="914">
          <cell r="A914" t="str">
            <v>16.33</v>
          </cell>
          <cell r="B914" t="str">
            <v>Calhas e rufos</v>
          </cell>
          <cell r="C914">
            <v>0</v>
          </cell>
          <cell r="D914">
            <v>0</v>
          </cell>
          <cell r="E914">
            <v>0</v>
          </cell>
          <cell r="F914">
            <v>0</v>
          </cell>
        </row>
        <row r="915">
          <cell r="A915" t="str">
            <v>16.33.022</v>
          </cell>
          <cell r="B915" t="str">
            <v>Calha, rufo, afins em chapa galvanizada nº 24 - corte 0,33 m</v>
          </cell>
          <cell r="C915" t="str">
            <v>M</v>
          </cell>
          <cell r="D915">
            <v>43.07</v>
          </cell>
          <cell r="E915">
            <v>43.51</v>
          </cell>
          <cell r="F915">
            <v>86.58</v>
          </cell>
        </row>
        <row r="916">
          <cell r="A916" t="str">
            <v>16.33.052</v>
          </cell>
          <cell r="B916" t="str">
            <v>Calha, rufo, afins em chapa galvanizada nº 24 - corte 0,50 m</v>
          </cell>
          <cell r="C916" t="str">
            <v>M</v>
          </cell>
          <cell r="D916">
            <v>66.55</v>
          </cell>
          <cell r="E916">
            <v>51.42</v>
          </cell>
          <cell r="F916">
            <v>117.97</v>
          </cell>
        </row>
        <row r="917">
          <cell r="A917" t="str">
            <v>16.33.062</v>
          </cell>
          <cell r="B917" t="str">
            <v>Calha, rufo, afins em chapa galvanizada nº 24 - corte 1,00 m</v>
          </cell>
          <cell r="C917" t="str">
            <v>M</v>
          </cell>
          <cell r="D917">
            <v>132.77000000000001</v>
          </cell>
          <cell r="E917">
            <v>55.37</v>
          </cell>
          <cell r="F917">
            <v>188.14</v>
          </cell>
        </row>
        <row r="918">
          <cell r="A918" t="str">
            <v>16.33.082</v>
          </cell>
          <cell r="B918" t="str">
            <v>Calha, rufo, afins em chapa galvanizada nº 26 - corte 0,33 m</v>
          </cell>
          <cell r="C918" t="str">
            <v>M</v>
          </cell>
          <cell r="D918">
            <v>32.74</v>
          </cell>
          <cell r="E918">
            <v>43.51</v>
          </cell>
          <cell r="F918">
            <v>76.25</v>
          </cell>
        </row>
        <row r="919">
          <cell r="A919" t="str">
            <v>16.33.102</v>
          </cell>
          <cell r="B919" t="str">
            <v>Calha, rufo, afins em chapa galvanizada nº 26 - corte 0,50 m</v>
          </cell>
          <cell r="C919" t="str">
            <v>M</v>
          </cell>
          <cell r="D919">
            <v>49.25</v>
          </cell>
          <cell r="E919">
            <v>51.42</v>
          </cell>
          <cell r="F919">
            <v>100.67</v>
          </cell>
        </row>
        <row r="920">
          <cell r="A920" t="str">
            <v>16.33.400</v>
          </cell>
          <cell r="B920" t="str">
            <v>Rufo pré-moldado em concreto, de 14 x 50 x 18,5 cm</v>
          </cell>
          <cell r="C920" t="str">
            <v>UN</v>
          </cell>
          <cell r="D920">
            <v>11.69</v>
          </cell>
          <cell r="E920">
            <v>1.1299999999999999</v>
          </cell>
          <cell r="F920">
            <v>12.82</v>
          </cell>
        </row>
        <row r="921">
          <cell r="A921" t="str">
            <v>16.33.410</v>
          </cell>
          <cell r="B921" t="str">
            <v>Rufo pré-moldado em concreto, de 20 x 50 x 26 cm</v>
          </cell>
          <cell r="C921" t="str">
            <v>UN</v>
          </cell>
          <cell r="D921">
            <v>14.33</v>
          </cell>
          <cell r="E921">
            <v>1.61</v>
          </cell>
          <cell r="F921">
            <v>15.94</v>
          </cell>
        </row>
        <row r="922">
          <cell r="A922" t="str">
            <v>16.33.412</v>
          </cell>
          <cell r="B922" t="str">
            <v>Rufo pré-moldado em concreto, largura 24 cm</v>
          </cell>
          <cell r="C922" t="str">
            <v>UN</v>
          </cell>
          <cell r="D922">
            <v>13.48</v>
          </cell>
          <cell r="E922">
            <v>2.25</v>
          </cell>
          <cell r="F922">
            <v>15.73</v>
          </cell>
        </row>
        <row r="923">
          <cell r="A923" t="str">
            <v>16.40</v>
          </cell>
          <cell r="B923" t="str">
            <v>Reparos, conservacoes e complementos - GRUPO 16</v>
          </cell>
          <cell r="C923">
            <v>0</v>
          </cell>
          <cell r="D923">
            <v>0</v>
          </cell>
          <cell r="E923">
            <v>0</v>
          </cell>
          <cell r="F923">
            <v>0</v>
          </cell>
        </row>
        <row r="924">
          <cell r="A924" t="str">
            <v>16.40.040</v>
          </cell>
          <cell r="B924" t="str">
            <v>Recolocação de cumeeiras e espigões de barro</v>
          </cell>
          <cell r="C924" t="str">
            <v>M</v>
          </cell>
          <cell r="D924">
            <v>1.7</v>
          </cell>
          <cell r="E924">
            <v>14.27</v>
          </cell>
          <cell r="F924">
            <v>15.97</v>
          </cell>
        </row>
        <row r="925">
          <cell r="A925" t="str">
            <v>16.40.060</v>
          </cell>
          <cell r="B925" t="str">
            <v>Recolocação de telha de barro tipo colonial/paulistinha</v>
          </cell>
          <cell r="C925" t="str">
            <v>M2</v>
          </cell>
          <cell r="D925">
            <v>0</v>
          </cell>
          <cell r="E925">
            <v>38.83</v>
          </cell>
          <cell r="F925">
            <v>38.83</v>
          </cell>
        </row>
        <row r="926">
          <cell r="A926" t="str">
            <v>16.40.080</v>
          </cell>
          <cell r="B926" t="str">
            <v>Recolocação de telha de barro tipo plan</v>
          </cell>
          <cell r="C926" t="str">
            <v>M2</v>
          </cell>
          <cell r="D926">
            <v>0</v>
          </cell>
          <cell r="E926">
            <v>38.83</v>
          </cell>
          <cell r="F926">
            <v>38.83</v>
          </cell>
        </row>
        <row r="927">
          <cell r="A927" t="str">
            <v>16.40.090</v>
          </cell>
          <cell r="B927" t="str">
            <v>Recolocação de domo de acrílico, inclusive perfis metálicos de fixação</v>
          </cell>
          <cell r="C927" t="str">
            <v>M2</v>
          </cell>
          <cell r="D927">
            <v>0</v>
          </cell>
          <cell r="E927">
            <v>17.84</v>
          </cell>
          <cell r="F927">
            <v>17.84</v>
          </cell>
        </row>
        <row r="928">
          <cell r="A928" t="str">
            <v>16.40.120</v>
          </cell>
          <cell r="B928" t="str">
            <v>Recolocação de telhas de barro tipo francesa</v>
          </cell>
          <cell r="C928" t="str">
            <v>M2</v>
          </cell>
          <cell r="D928">
            <v>0</v>
          </cell>
          <cell r="E928">
            <v>25.88</v>
          </cell>
          <cell r="F928">
            <v>25.88</v>
          </cell>
        </row>
        <row r="929">
          <cell r="A929" t="str">
            <v>16.40.140</v>
          </cell>
          <cell r="B929" t="str">
            <v>Recolocação de telha em fibrocimento ou CRFS, perfil ondulado</v>
          </cell>
          <cell r="C929" t="str">
            <v>M2</v>
          </cell>
          <cell r="D929">
            <v>2.34</v>
          </cell>
          <cell r="E929">
            <v>14.27</v>
          </cell>
          <cell r="F929">
            <v>16.61</v>
          </cell>
        </row>
        <row r="930">
          <cell r="A930" t="str">
            <v>16.40.150</v>
          </cell>
          <cell r="B930" t="str">
            <v>Recolocação de telha em fibrocimento ou CRFS, perfil modulado ou trapezoidal</v>
          </cell>
          <cell r="C930" t="str">
            <v>M2</v>
          </cell>
          <cell r="D930">
            <v>7.02</v>
          </cell>
          <cell r="E930">
            <v>14.27</v>
          </cell>
          <cell r="F930">
            <v>21.29</v>
          </cell>
        </row>
        <row r="931">
          <cell r="A931" t="str">
            <v>17</v>
          </cell>
          <cell r="B931" t="str">
            <v>REVESTIMENTO EM MASSA OU FUNDIDO NO LOCAL</v>
          </cell>
          <cell r="C931">
            <v>0</v>
          </cell>
          <cell r="D931">
            <v>0</v>
          </cell>
          <cell r="E931">
            <v>0</v>
          </cell>
          <cell r="F931">
            <v>0</v>
          </cell>
        </row>
        <row r="932">
          <cell r="A932" t="str">
            <v>17.01</v>
          </cell>
          <cell r="B932" t="str">
            <v>Regularizacao de base</v>
          </cell>
          <cell r="C932">
            <v>0</v>
          </cell>
          <cell r="D932">
            <v>0</v>
          </cell>
          <cell r="E932">
            <v>0</v>
          </cell>
          <cell r="F932">
            <v>0</v>
          </cell>
        </row>
        <row r="933">
          <cell r="A933" t="str">
            <v>17.01.010</v>
          </cell>
          <cell r="B933" t="str">
            <v>Argamassa de proteção com argila expandida</v>
          </cell>
          <cell r="C933" t="str">
            <v>M3</v>
          </cell>
          <cell r="D933">
            <v>615.16999999999996</v>
          </cell>
          <cell r="E933">
            <v>254.25</v>
          </cell>
          <cell r="F933">
            <v>869.42</v>
          </cell>
        </row>
        <row r="934">
          <cell r="A934" t="str">
            <v>17.01.020</v>
          </cell>
          <cell r="B934" t="str">
            <v>Argamassa de regularização e/ou proteção</v>
          </cell>
          <cell r="C934" t="str">
            <v>M3</v>
          </cell>
          <cell r="D934">
            <v>355.77</v>
          </cell>
          <cell r="E934">
            <v>254.25</v>
          </cell>
          <cell r="F934">
            <v>610.02</v>
          </cell>
        </row>
        <row r="935">
          <cell r="A935" t="str">
            <v>17.01.040</v>
          </cell>
          <cell r="B935" t="str">
            <v>Lastro de concreto impermeabilizado</v>
          </cell>
          <cell r="C935" t="str">
            <v>M3</v>
          </cell>
          <cell r="D935">
            <v>284.85000000000002</v>
          </cell>
          <cell r="E935">
            <v>254.25</v>
          </cell>
          <cell r="F935">
            <v>539.1</v>
          </cell>
        </row>
        <row r="936">
          <cell r="A936" t="str">
            <v>17.01.050</v>
          </cell>
          <cell r="B936" t="str">
            <v>Regularização de piso com nata de cimento</v>
          </cell>
          <cell r="C936" t="str">
            <v>M2</v>
          </cell>
          <cell r="D936">
            <v>2.87</v>
          </cell>
          <cell r="E936">
            <v>19.8</v>
          </cell>
          <cell r="F936">
            <v>22.67</v>
          </cell>
        </row>
        <row r="937">
          <cell r="A937" t="str">
            <v>17.01.060</v>
          </cell>
          <cell r="B937" t="str">
            <v>Regularização de piso com nata de cimento e bianco</v>
          </cell>
          <cell r="C937" t="str">
            <v>M2</v>
          </cell>
          <cell r="D937">
            <v>5.88</v>
          </cell>
          <cell r="E937">
            <v>19.440000000000001</v>
          </cell>
          <cell r="F937">
            <v>25.32</v>
          </cell>
        </row>
        <row r="938">
          <cell r="A938" t="str">
            <v>17.01.120</v>
          </cell>
          <cell r="B938" t="str">
            <v>Argamassa de cimento e areia traço 1:3, com adesivo acrílico</v>
          </cell>
          <cell r="C938" t="str">
            <v>M3</v>
          </cell>
          <cell r="D938">
            <v>886.08</v>
          </cell>
          <cell r="E938">
            <v>254.25</v>
          </cell>
          <cell r="F938">
            <v>1140.33</v>
          </cell>
        </row>
        <row r="939">
          <cell r="A939" t="str">
            <v>17.02</v>
          </cell>
          <cell r="B939" t="str">
            <v>Revestimento em argamassa</v>
          </cell>
          <cell r="C939">
            <v>0</v>
          </cell>
          <cell r="D939">
            <v>0</v>
          </cell>
          <cell r="E939">
            <v>0</v>
          </cell>
          <cell r="F939">
            <v>0</v>
          </cell>
        </row>
        <row r="940">
          <cell r="A940" t="str">
            <v>17.02.020</v>
          </cell>
          <cell r="B940" t="str">
            <v>Chapisco</v>
          </cell>
          <cell r="C940" t="str">
            <v>M2</v>
          </cell>
          <cell r="D940">
            <v>1.78</v>
          </cell>
          <cell r="E940">
            <v>3.77</v>
          </cell>
          <cell r="F940">
            <v>5.55</v>
          </cell>
        </row>
        <row r="941">
          <cell r="A941" t="str">
            <v>17.02.030</v>
          </cell>
          <cell r="B941" t="str">
            <v>Chapisco 1:4 com areia grossa</v>
          </cell>
          <cell r="C941" t="str">
            <v>M2</v>
          </cell>
          <cell r="D941">
            <v>1.1000000000000001</v>
          </cell>
          <cell r="E941">
            <v>3.77</v>
          </cell>
          <cell r="F941">
            <v>4.87</v>
          </cell>
        </row>
        <row r="942">
          <cell r="A942" t="str">
            <v>17.02.040</v>
          </cell>
          <cell r="B942" t="str">
            <v>Chapisco com bianco</v>
          </cell>
          <cell r="C942" t="str">
            <v>M2</v>
          </cell>
          <cell r="D942">
            <v>4.75</v>
          </cell>
          <cell r="E942">
            <v>3.77</v>
          </cell>
          <cell r="F942">
            <v>8.52</v>
          </cell>
        </row>
        <row r="943">
          <cell r="A943" t="str">
            <v>17.02.060</v>
          </cell>
          <cell r="B943" t="str">
            <v>Chapisco fino peneirado</v>
          </cell>
          <cell r="C943" t="str">
            <v>M2</v>
          </cell>
          <cell r="D943">
            <v>1.81</v>
          </cell>
          <cell r="E943">
            <v>5.5</v>
          </cell>
          <cell r="F943">
            <v>7.31</v>
          </cell>
        </row>
        <row r="944">
          <cell r="A944" t="str">
            <v>17.02.080</v>
          </cell>
          <cell r="B944" t="str">
            <v>Chapisco rústico com pedra britada nº 1</v>
          </cell>
          <cell r="C944" t="str">
            <v>M2</v>
          </cell>
          <cell r="D944">
            <v>2.96</v>
          </cell>
          <cell r="E944">
            <v>5.84</v>
          </cell>
          <cell r="F944">
            <v>8.8000000000000007</v>
          </cell>
        </row>
        <row r="945">
          <cell r="A945" t="str">
            <v>17.02.120</v>
          </cell>
          <cell r="B945" t="str">
            <v>Emboço comum</v>
          </cell>
          <cell r="C945" t="str">
            <v>M2</v>
          </cell>
          <cell r="D945">
            <v>6.67</v>
          </cell>
          <cell r="E945">
            <v>10.36</v>
          </cell>
          <cell r="F945">
            <v>17.03</v>
          </cell>
        </row>
        <row r="946">
          <cell r="A946" t="str">
            <v>17.02.140</v>
          </cell>
          <cell r="B946" t="str">
            <v>Emboço desempenado com espuma de poliéster</v>
          </cell>
          <cell r="C946" t="str">
            <v>M2</v>
          </cell>
          <cell r="D946">
            <v>6.67</v>
          </cell>
          <cell r="E946">
            <v>14.27</v>
          </cell>
          <cell r="F946">
            <v>20.94</v>
          </cell>
        </row>
        <row r="947">
          <cell r="A947" t="str">
            <v>17.02.160</v>
          </cell>
          <cell r="B947" t="str">
            <v>Emboço desempenado com argamassa industrializada</v>
          </cell>
          <cell r="C947" t="str">
            <v>M2</v>
          </cell>
          <cell r="D947">
            <v>25.93</v>
          </cell>
          <cell r="E947">
            <v>8.92</v>
          </cell>
          <cell r="F947">
            <v>34.85</v>
          </cell>
        </row>
        <row r="948">
          <cell r="A948" t="str">
            <v>17.02.220</v>
          </cell>
          <cell r="B948" t="str">
            <v>Reboco</v>
          </cell>
          <cell r="C948" t="str">
            <v>M2</v>
          </cell>
          <cell r="D948">
            <v>1.38</v>
          </cell>
          <cell r="E948">
            <v>8.92</v>
          </cell>
          <cell r="F948">
            <v>10.3</v>
          </cell>
        </row>
        <row r="949">
          <cell r="A949" t="str">
            <v>17.02.260</v>
          </cell>
          <cell r="B949" t="str">
            <v>Barra lisa com acabamento em nata de cimento</v>
          </cell>
          <cell r="C949" t="str">
            <v>M2</v>
          </cell>
          <cell r="D949">
            <v>7.3</v>
          </cell>
          <cell r="E949">
            <v>23.19</v>
          </cell>
          <cell r="F949">
            <v>30.49</v>
          </cell>
        </row>
        <row r="950">
          <cell r="A950" t="str">
            <v>17.03</v>
          </cell>
          <cell r="B950" t="str">
            <v>Revestimento em cimentado</v>
          </cell>
          <cell r="C950">
            <v>0</v>
          </cell>
          <cell r="D950">
            <v>0</v>
          </cell>
          <cell r="E950">
            <v>0</v>
          </cell>
          <cell r="F950">
            <v>0</v>
          </cell>
        </row>
        <row r="951">
          <cell r="A951" t="str">
            <v>17.03.020</v>
          </cell>
          <cell r="B951" t="str">
            <v>Cimentado desempenado</v>
          </cell>
          <cell r="C951" t="str">
            <v>M2</v>
          </cell>
          <cell r="D951">
            <v>7.11</v>
          </cell>
          <cell r="E951">
            <v>19.62</v>
          </cell>
          <cell r="F951">
            <v>26.73</v>
          </cell>
        </row>
        <row r="952">
          <cell r="A952" t="str">
            <v>17.03.040</v>
          </cell>
          <cell r="B952" t="str">
            <v>Cimentado desempenado e alisado (queimado)</v>
          </cell>
          <cell r="C952" t="str">
            <v>M2</v>
          </cell>
          <cell r="D952">
            <v>7.64</v>
          </cell>
          <cell r="E952">
            <v>23.19</v>
          </cell>
          <cell r="F952">
            <v>30.83</v>
          </cell>
        </row>
        <row r="953">
          <cell r="A953" t="str">
            <v>17.03.060</v>
          </cell>
          <cell r="B953" t="str">
            <v>Cimentado desempenado e alisado com corante (queimado)</v>
          </cell>
          <cell r="C953" t="str">
            <v>M2</v>
          </cell>
          <cell r="D953">
            <v>22.01</v>
          </cell>
          <cell r="E953">
            <v>23.19</v>
          </cell>
          <cell r="F953">
            <v>45.2</v>
          </cell>
        </row>
        <row r="954">
          <cell r="A954" t="str">
            <v>17.03.080</v>
          </cell>
          <cell r="B954" t="str">
            <v>Cimentado semi-áspero</v>
          </cell>
          <cell r="C954" t="str">
            <v>M2</v>
          </cell>
          <cell r="D954">
            <v>7.11</v>
          </cell>
          <cell r="E954">
            <v>14.27</v>
          </cell>
          <cell r="F954">
            <v>21.38</v>
          </cell>
        </row>
        <row r="955">
          <cell r="A955" t="str">
            <v>17.03.100</v>
          </cell>
          <cell r="B955" t="str">
            <v>Cimentado áspero com caneluras</v>
          </cell>
          <cell r="C955" t="str">
            <v>M2</v>
          </cell>
          <cell r="D955">
            <v>7.11</v>
          </cell>
          <cell r="E955">
            <v>24.97</v>
          </cell>
          <cell r="F955">
            <v>32.08</v>
          </cell>
        </row>
        <row r="956">
          <cell r="A956" t="str">
            <v>17.03.200</v>
          </cell>
          <cell r="B956" t="str">
            <v>Degrau em cimentado</v>
          </cell>
          <cell r="C956" t="str">
            <v>M</v>
          </cell>
          <cell r="D956">
            <v>5.12</v>
          </cell>
          <cell r="E956">
            <v>40.39</v>
          </cell>
          <cell r="F956">
            <v>45.51</v>
          </cell>
        </row>
        <row r="957">
          <cell r="A957" t="str">
            <v>17.03.300</v>
          </cell>
          <cell r="B957" t="str">
            <v>Rodapé em cimentado desempenado e alisado com altura 5 cm</v>
          </cell>
          <cell r="C957" t="str">
            <v>M</v>
          </cell>
          <cell r="D957">
            <v>1.1000000000000001</v>
          </cell>
          <cell r="E957">
            <v>18.8</v>
          </cell>
          <cell r="F957">
            <v>19.899999999999999</v>
          </cell>
        </row>
        <row r="958">
          <cell r="A958" t="str">
            <v>17.03.310</v>
          </cell>
          <cell r="B958" t="str">
            <v>Rodapé em cimentado desempenado e alisado com altura 7 cm</v>
          </cell>
          <cell r="C958" t="str">
            <v>M</v>
          </cell>
          <cell r="D958">
            <v>1.24</v>
          </cell>
          <cell r="E958">
            <v>18.8</v>
          </cell>
          <cell r="F958">
            <v>20.04</v>
          </cell>
        </row>
        <row r="959">
          <cell r="A959" t="str">
            <v>17.03.320</v>
          </cell>
          <cell r="B959" t="str">
            <v>Rodapé em cimentado desempenado e alisado com altura 10 cm</v>
          </cell>
          <cell r="C959" t="str">
            <v>M</v>
          </cell>
          <cell r="D959">
            <v>1.42</v>
          </cell>
          <cell r="E959">
            <v>18.8</v>
          </cell>
          <cell r="F959">
            <v>20.22</v>
          </cell>
        </row>
        <row r="960">
          <cell r="A960" t="str">
            <v>17.03.330</v>
          </cell>
          <cell r="B960" t="str">
            <v>Rodapé em cimentado desempenado e alisado com altura 15 cm</v>
          </cell>
          <cell r="C960" t="str">
            <v>M</v>
          </cell>
          <cell r="D960">
            <v>1.78</v>
          </cell>
          <cell r="E960">
            <v>18.8</v>
          </cell>
          <cell r="F960">
            <v>20.58</v>
          </cell>
        </row>
        <row r="961">
          <cell r="A961" t="str">
            <v>17.04</v>
          </cell>
          <cell r="B961" t="str">
            <v>Revestimento em gesso</v>
          </cell>
          <cell r="C961">
            <v>0</v>
          </cell>
          <cell r="D961">
            <v>0</v>
          </cell>
          <cell r="E961">
            <v>0</v>
          </cell>
          <cell r="F961">
            <v>0</v>
          </cell>
        </row>
        <row r="962">
          <cell r="A962" t="str">
            <v>17.04.020</v>
          </cell>
          <cell r="B962" t="str">
            <v>Revestimento em gesso liso desempenado sobre emboço</v>
          </cell>
          <cell r="C962" t="str">
            <v>M2</v>
          </cell>
          <cell r="D962">
            <v>3.8</v>
          </cell>
          <cell r="E962">
            <v>11.85</v>
          </cell>
          <cell r="F962">
            <v>15.65</v>
          </cell>
        </row>
        <row r="963">
          <cell r="A963" t="str">
            <v>17.04.040</v>
          </cell>
          <cell r="B963" t="str">
            <v>Revestimento em gesso liso desempenado sobre bloco</v>
          </cell>
          <cell r="C963" t="str">
            <v>M2</v>
          </cell>
          <cell r="D963">
            <v>5.32</v>
          </cell>
          <cell r="E963">
            <v>11.85</v>
          </cell>
          <cell r="F963">
            <v>17.170000000000002</v>
          </cell>
        </row>
        <row r="964">
          <cell r="A964" t="str">
            <v>17.05</v>
          </cell>
          <cell r="B964" t="str">
            <v>Revestimento em concreto</v>
          </cell>
          <cell r="C964">
            <v>0</v>
          </cell>
          <cell r="D964">
            <v>0</v>
          </cell>
          <cell r="E964">
            <v>0</v>
          </cell>
          <cell r="F964">
            <v>0</v>
          </cell>
        </row>
        <row r="965">
          <cell r="A965" t="str">
            <v>17.05.020</v>
          </cell>
          <cell r="B965" t="str">
            <v>Piso com requadro em concreto simples sem controle de fck</v>
          </cell>
          <cell r="C965" t="str">
            <v>M3</v>
          </cell>
          <cell r="D965">
            <v>314.70999999999998</v>
          </cell>
          <cell r="E965">
            <v>342.36</v>
          </cell>
          <cell r="F965">
            <v>657.07</v>
          </cell>
        </row>
        <row r="966">
          <cell r="A966" t="str">
            <v>17.05.070</v>
          </cell>
          <cell r="B966" t="str">
            <v>Piso com requadro em concreto simples com controle de fck= 20 MPa</v>
          </cell>
          <cell r="C966" t="str">
            <v>M3</v>
          </cell>
          <cell r="D966">
            <v>364.88</v>
          </cell>
          <cell r="E966">
            <v>342.36</v>
          </cell>
          <cell r="F966">
            <v>707.24</v>
          </cell>
        </row>
        <row r="967">
          <cell r="A967" t="str">
            <v>17.05.100</v>
          </cell>
          <cell r="B967" t="str">
            <v>Piso com requadro em concreto simples com controle de fck= 25 MPa</v>
          </cell>
          <cell r="C967" t="str">
            <v>M3</v>
          </cell>
          <cell r="D967">
            <v>390.24</v>
          </cell>
          <cell r="E967">
            <v>342.36</v>
          </cell>
          <cell r="F967">
            <v>732.6</v>
          </cell>
        </row>
        <row r="968">
          <cell r="A968" t="str">
            <v>17.05.320</v>
          </cell>
          <cell r="B968" t="str">
            <v>Soleira em concreto simples</v>
          </cell>
          <cell r="C968" t="str">
            <v>M</v>
          </cell>
          <cell r="D968">
            <v>20.77</v>
          </cell>
          <cell r="E968">
            <v>39.79</v>
          </cell>
          <cell r="F968">
            <v>60.56</v>
          </cell>
        </row>
        <row r="969">
          <cell r="A969" t="str">
            <v>17.05.420</v>
          </cell>
          <cell r="B969" t="str">
            <v>Peitoril em concreto simples</v>
          </cell>
          <cell r="C969" t="str">
            <v>M</v>
          </cell>
          <cell r="D969">
            <v>9.2799999999999994</v>
          </cell>
          <cell r="E969">
            <v>54.16</v>
          </cell>
          <cell r="F969">
            <v>63.44</v>
          </cell>
        </row>
        <row r="970">
          <cell r="A970" t="str">
            <v>17.10</v>
          </cell>
          <cell r="B970" t="str">
            <v>Revestimento em granilite fundido no local</v>
          </cell>
          <cell r="C970">
            <v>0</v>
          </cell>
          <cell r="D970">
            <v>0</v>
          </cell>
          <cell r="E970">
            <v>0</v>
          </cell>
          <cell r="F970">
            <v>0</v>
          </cell>
        </row>
        <row r="971">
          <cell r="A971" t="str">
            <v>17.10.020</v>
          </cell>
          <cell r="B971" t="str">
            <v>Piso em granilite moldado no local</v>
          </cell>
          <cell r="C971" t="str">
            <v>M2</v>
          </cell>
          <cell r="D971">
            <v>68.010000000000005</v>
          </cell>
          <cell r="E971">
            <v>6.44</v>
          </cell>
          <cell r="F971">
            <v>74.45</v>
          </cell>
        </row>
        <row r="972">
          <cell r="A972" t="str">
            <v>17.10.100</v>
          </cell>
          <cell r="B972" t="str">
            <v>Soleira em granilite moldado no local</v>
          </cell>
          <cell r="C972" t="str">
            <v>M</v>
          </cell>
          <cell r="D972">
            <v>38.340000000000003</v>
          </cell>
          <cell r="E972">
            <v>1.61</v>
          </cell>
          <cell r="F972">
            <v>39.950000000000003</v>
          </cell>
        </row>
        <row r="973">
          <cell r="A973" t="str">
            <v>17.10.120</v>
          </cell>
          <cell r="B973" t="str">
            <v>Degrau em granilite moldado no local</v>
          </cell>
          <cell r="C973" t="str">
            <v>M</v>
          </cell>
          <cell r="D973">
            <v>59.67</v>
          </cell>
          <cell r="E973">
            <v>1.93</v>
          </cell>
          <cell r="F973">
            <v>61.6</v>
          </cell>
        </row>
        <row r="974">
          <cell r="A974" t="str">
            <v>17.10.200</v>
          </cell>
          <cell r="B974" t="str">
            <v>Rodapé qualquer em granilite moldado no local até 10 cm</v>
          </cell>
          <cell r="C974" t="str">
            <v>M</v>
          </cell>
          <cell r="D974">
            <v>32.54</v>
          </cell>
          <cell r="E974">
            <v>3.22</v>
          </cell>
          <cell r="F974">
            <v>35.76</v>
          </cell>
        </row>
        <row r="975">
          <cell r="A975" t="str">
            <v>17.10.410</v>
          </cell>
          <cell r="B975" t="str">
            <v>Rodapé em placas pré-moldadas de granilite, acabamento encerado, até 10 cm</v>
          </cell>
          <cell r="C975" t="str">
            <v>M</v>
          </cell>
          <cell r="D975">
            <v>72.56</v>
          </cell>
          <cell r="E975">
            <v>0.39</v>
          </cell>
          <cell r="F975">
            <v>72.95</v>
          </cell>
        </row>
        <row r="976">
          <cell r="A976" t="str">
            <v>17.10.430</v>
          </cell>
          <cell r="B976" t="str">
            <v>Piso em placas de granilite, acabamento encerado</v>
          </cell>
          <cell r="C976" t="str">
            <v>M2</v>
          </cell>
          <cell r="D976">
            <v>153.62</v>
          </cell>
          <cell r="E976">
            <v>3.86</v>
          </cell>
          <cell r="F976">
            <v>157.47999999999999</v>
          </cell>
        </row>
        <row r="977">
          <cell r="A977" t="str">
            <v>17.12</v>
          </cell>
          <cell r="B977" t="str">
            <v>Revestimento industrial fundido no local</v>
          </cell>
          <cell r="C977">
            <v>0</v>
          </cell>
          <cell r="D977">
            <v>0</v>
          </cell>
          <cell r="E977">
            <v>0</v>
          </cell>
          <cell r="F977">
            <v>0</v>
          </cell>
        </row>
        <row r="978">
          <cell r="A978" t="str">
            <v>17.12.060</v>
          </cell>
          <cell r="B978" t="str">
            <v>Piso em alta resistência moldado no local 12 mm</v>
          </cell>
          <cell r="C978" t="str">
            <v>M2</v>
          </cell>
          <cell r="D978">
            <v>74.47</v>
          </cell>
          <cell r="E978">
            <v>6.44</v>
          </cell>
          <cell r="F978">
            <v>80.91</v>
          </cell>
        </row>
        <row r="979">
          <cell r="A979" t="str">
            <v>17.12.100</v>
          </cell>
          <cell r="B979" t="str">
            <v>Soleira em alta resistência moldada no local</v>
          </cell>
          <cell r="C979" t="str">
            <v>M</v>
          </cell>
          <cell r="D979">
            <v>33.979999999999997</v>
          </cell>
          <cell r="E979">
            <v>1.61</v>
          </cell>
          <cell r="F979">
            <v>35.590000000000003</v>
          </cell>
        </row>
        <row r="980">
          <cell r="A980" t="str">
            <v>17.12.120</v>
          </cell>
          <cell r="B980" t="str">
            <v>Degrau em alta resistência 8 mm</v>
          </cell>
          <cell r="C980" t="str">
            <v>M</v>
          </cell>
          <cell r="D980">
            <v>59.03</v>
          </cell>
          <cell r="E980">
            <v>1.93</v>
          </cell>
          <cell r="F980">
            <v>60.96</v>
          </cell>
        </row>
        <row r="981">
          <cell r="A981" t="str">
            <v>17.12.140</v>
          </cell>
          <cell r="B981" t="str">
            <v>Degrau em alta resistência 12 mm</v>
          </cell>
          <cell r="C981" t="str">
            <v>M</v>
          </cell>
          <cell r="D981">
            <v>68.19</v>
          </cell>
          <cell r="E981">
            <v>1.93</v>
          </cell>
          <cell r="F981">
            <v>70.12</v>
          </cell>
        </row>
        <row r="982">
          <cell r="A982" t="str">
            <v>17.12.240</v>
          </cell>
          <cell r="B982" t="str">
            <v>Rodapé qualquer em alta resistência moldado no local até 10 cm</v>
          </cell>
          <cell r="C982" t="str">
            <v>M</v>
          </cell>
          <cell r="D982">
            <v>35.93</v>
          </cell>
          <cell r="E982">
            <v>3.22</v>
          </cell>
          <cell r="F982">
            <v>39.15</v>
          </cell>
        </row>
        <row r="983">
          <cell r="A983" t="str">
            <v>17.20</v>
          </cell>
          <cell r="B983" t="str">
            <v>Revestimento especial fundido no local</v>
          </cell>
          <cell r="C983">
            <v>0</v>
          </cell>
          <cell r="D983">
            <v>0</v>
          </cell>
          <cell r="E983">
            <v>0</v>
          </cell>
          <cell r="F983">
            <v>0</v>
          </cell>
        </row>
        <row r="984">
          <cell r="A984" t="str">
            <v>17.20.020</v>
          </cell>
          <cell r="B984" t="str">
            <v>Massa raspada</v>
          </cell>
          <cell r="C984" t="str">
            <v>M2</v>
          </cell>
          <cell r="D984">
            <v>48.58</v>
          </cell>
          <cell r="E984">
            <v>45.22</v>
          </cell>
          <cell r="F984">
            <v>93.8</v>
          </cell>
        </row>
        <row r="985">
          <cell r="A985" t="str">
            <v>17.20.040</v>
          </cell>
          <cell r="B985" t="str">
            <v>Revestimento em granito lavado tipo Fulget uso externo, em faixas até 40 cm</v>
          </cell>
          <cell r="C985" t="str">
            <v>M</v>
          </cell>
          <cell r="D985">
            <v>59.86</v>
          </cell>
          <cell r="E985">
            <v>16.09</v>
          </cell>
          <cell r="F985">
            <v>75.95</v>
          </cell>
        </row>
        <row r="986">
          <cell r="A986" t="str">
            <v>17.20.050</v>
          </cell>
          <cell r="B986" t="str">
            <v>Friso para junta de dilatação em revestimento de granito lavado tipo Fulget</v>
          </cell>
          <cell r="C986" t="str">
            <v>M</v>
          </cell>
          <cell r="D986">
            <v>9.25</v>
          </cell>
          <cell r="E986">
            <v>0</v>
          </cell>
          <cell r="F986">
            <v>9.25</v>
          </cell>
        </row>
        <row r="987">
          <cell r="A987" t="str">
            <v>17.20.060</v>
          </cell>
          <cell r="B987" t="str">
            <v>Revestimento em granito lavado tipo Fulget uso externo</v>
          </cell>
          <cell r="C987" t="str">
            <v>M2</v>
          </cell>
          <cell r="D987">
            <v>113.89</v>
          </cell>
          <cell r="E987">
            <v>16.09</v>
          </cell>
          <cell r="F987">
            <v>129.97999999999999</v>
          </cell>
        </row>
        <row r="988">
          <cell r="A988" t="str">
            <v>17.20.140</v>
          </cell>
          <cell r="B988" t="str">
            <v>Revestimento texturizado acrílico com microagregados minerais</v>
          </cell>
          <cell r="C988" t="str">
            <v>M2</v>
          </cell>
          <cell r="D988">
            <v>8.2799999999999994</v>
          </cell>
          <cell r="E988">
            <v>15.75</v>
          </cell>
          <cell r="F988">
            <v>24.03</v>
          </cell>
        </row>
        <row r="989">
          <cell r="A989" t="str">
            <v>17.40</v>
          </cell>
          <cell r="B989" t="str">
            <v>Reparos e conservacoes em massa e concreto - GRUPO 17</v>
          </cell>
          <cell r="C989">
            <v>0</v>
          </cell>
          <cell r="D989">
            <v>0</v>
          </cell>
          <cell r="E989">
            <v>0</v>
          </cell>
          <cell r="F989">
            <v>0</v>
          </cell>
        </row>
        <row r="990">
          <cell r="A990" t="str">
            <v>17.40.010</v>
          </cell>
          <cell r="B990" t="str">
            <v>Reparos em piso de granilite - estucamento e polimento</v>
          </cell>
          <cell r="C990" t="str">
            <v>M2</v>
          </cell>
          <cell r="D990">
            <v>33.74</v>
          </cell>
          <cell r="E990">
            <v>0</v>
          </cell>
          <cell r="F990">
            <v>33.74</v>
          </cell>
        </row>
        <row r="991">
          <cell r="A991" t="str">
            <v>17.40.020</v>
          </cell>
          <cell r="B991" t="str">
            <v>Reparos em pisos de alta resistência fundidos no local - estucamento e polimento</v>
          </cell>
          <cell r="C991" t="str">
            <v>M2</v>
          </cell>
          <cell r="D991">
            <v>31.22</v>
          </cell>
          <cell r="E991">
            <v>0</v>
          </cell>
          <cell r="F991">
            <v>31.22</v>
          </cell>
        </row>
        <row r="992">
          <cell r="A992" t="str">
            <v>17.40.030</v>
          </cell>
          <cell r="B992" t="str">
            <v>Reparos em degrau e espelho de granilite - estucamento e polimento</v>
          </cell>
          <cell r="C992" t="str">
            <v>M</v>
          </cell>
          <cell r="D992">
            <v>29.32</v>
          </cell>
          <cell r="E992">
            <v>0</v>
          </cell>
          <cell r="F992">
            <v>29.32</v>
          </cell>
        </row>
        <row r="993">
          <cell r="A993" t="str">
            <v>17.40.070</v>
          </cell>
          <cell r="B993" t="str">
            <v>Reparos em rodapé de granilite - estucamento e polimento</v>
          </cell>
          <cell r="C993" t="str">
            <v>M</v>
          </cell>
          <cell r="D993">
            <v>23.81</v>
          </cell>
          <cell r="E993">
            <v>0</v>
          </cell>
          <cell r="F993">
            <v>23.81</v>
          </cell>
        </row>
        <row r="994">
          <cell r="A994" t="str">
            <v>17.40.110</v>
          </cell>
          <cell r="B994" t="str">
            <v>Faixa antiderrapante definitiva para degraus, soleiras, patamares ou pisos</v>
          </cell>
          <cell r="C994" t="str">
            <v>M</v>
          </cell>
          <cell r="D994">
            <v>0</v>
          </cell>
          <cell r="E994">
            <v>35.67</v>
          </cell>
          <cell r="F994">
            <v>35.67</v>
          </cell>
        </row>
        <row r="995">
          <cell r="A995" t="str">
            <v>17.40.150</v>
          </cell>
          <cell r="B995" t="str">
            <v>Resina acrílica para piso de granilite</v>
          </cell>
          <cell r="C995" t="str">
            <v>M2</v>
          </cell>
          <cell r="D995">
            <v>7</v>
          </cell>
          <cell r="E995">
            <v>16.53</v>
          </cell>
          <cell r="F995">
            <v>23.53</v>
          </cell>
        </row>
        <row r="996">
          <cell r="A996" t="str">
            <v>17.40.160</v>
          </cell>
          <cell r="B996" t="str">
            <v>Resina epóxi para piso de granilite</v>
          </cell>
          <cell r="C996" t="str">
            <v>M2</v>
          </cell>
          <cell r="D996">
            <v>12.16</v>
          </cell>
          <cell r="E996">
            <v>16.53</v>
          </cell>
          <cell r="F996">
            <v>28.69</v>
          </cell>
        </row>
        <row r="997">
          <cell r="A997" t="str">
            <v>17.40.180</v>
          </cell>
          <cell r="B997" t="str">
            <v>Resina acrílica para degrau de granilite</v>
          </cell>
          <cell r="C997" t="str">
            <v>M</v>
          </cell>
          <cell r="D997">
            <v>3.73</v>
          </cell>
          <cell r="E997">
            <v>8.6300000000000008</v>
          </cell>
          <cell r="F997">
            <v>12.36</v>
          </cell>
        </row>
        <row r="998">
          <cell r="A998" t="str">
            <v>17.40.190</v>
          </cell>
          <cell r="B998" t="str">
            <v>Resina epóxi para degrau de granilite</v>
          </cell>
          <cell r="C998" t="str">
            <v>M</v>
          </cell>
          <cell r="D998">
            <v>6.48</v>
          </cell>
          <cell r="E998">
            <v>8.6300000000000008</v>
          </cell>
          <cell r="F998">
            <v>15.11</v>
          </cell>
        </row>
        <row r="999">
          <cell r="A999" t="str">
            <v>18</v>
          </cell>
          <cell r="B999" t="str">
            <v>REVESTIMENTO CERAMICO</v>
          </cell>
          <cell r="C999">
            <v>0</v>
          </cell>
          <cell r="D999">
            <v>0</v>
          </cell>
          <cell r="E999">
            <v>0</v>
          </cell>
          <cell r="F999">
            <v>0</v>
          </cell>
        </row>
        <row r="1000">
          <cell r="A1000" t="str">
            <v>18.05</v>
          </cell>
          <cell r="B1000" t="str">
            <v>Plaqueta laminada para revestimento</v>
          </cell>
          <cell r="C1000">
            <v>0</v>
          </cell>
          <cell r="D1000">
            <v>0</v>
          </cell>
          <cell r="E1000">
            <v>0</v>
          </cell>
          <cell r="F1000">
            <v>0</v>
          </cell>
        </row>
        <row r="1001">
          <cell r="A1001" t="str">
            <v>18.05.020</v>
          </cell>
          <cell r="B1001" t="str">
            <v>Revestimento em plaqueta laminada, para área interna e externa, sem rejunte</v>
          </cell>
          <cell r="C1001" t="str">
            <v>M2</v>
          </cell>
          <cell r="D1001">
            <v>50.03</v>
          </cell>
          <cell r="E1001">
            <v>10.27</v>
          </cell>
          <cell r="F1001">
            <v>60.3</v>
          </cell>
        </row>
        <row r="1002">
          <cell r="A1002" t="str">
            <v>18.06</v>
          </cell>
          <cell r="B1002" t="str">
            <v>Placa ceramica esmaltada prensada</v>
          </cell>
          <cell r="C1002">
            <v>0</v>
          </cell>
          <cell r="D1002">
            <v>0</v>
          </cell>
          <cell r="E1002">
            <v>0</v>
          </cell>
          <cell r="F1002">
            <v>0</v>
          </cell>
        </row>
        <row r="1003">
          <cell r="A1003" t="str">
            <v>18.06.102</v>
          </cell>
          <cell r="B1003" t="str">
            <v>Placa cerâmica esmaltada PEI-5 para área interna, grupo de absorção BIIb, resistência química B, assentado com argamassa colante industrializada</v>
          </cell>
          <cell r="C1003" t="str">
            <v>M2</v>
          </cell>
          <cell r="D1003">
            <v>22.71</v>
          </cell>
          <cell r="E1003">
            <v>12.16</v>
          </cell>
          <cell r="F1003">
            <v>34.869999999999997</v>
          </cell>
        </row>
        <row r="1004">
          <cell r="A1004" t="str">
            <v>18.06.103</v>
          </cell>
          <cell r="B1004" t="str">
            <v>Rodapé em placa cerâmica esmaltada PEI-5 para área interna, grupo de absorção BIIb, resistência química B, assentado com argamassa colante industrializada</v>
          </cell>
          <cell r="C1004" t="str">
            <v>M</v>
          </cell>
          <cell r="D1004">
            <v>3.74</v>
          </cell>
          <cell r="E1004">
            <v>0.97</v>
          </cell>
          <cell r="F1004">
            <v>4.71</v>
          </cell>
        </row>
        <row r="1005">
          <cell r="A1005" t="str">
            <v>18.06.142</v>
          </cell>
          <cell r="B1005" t="str">
            <v>Placa cerâmica esmaltada antiderrapante PEI-5 para área interna com saída para o exterior, grupo de absorção BIIa, resistência química A, assentado com argamassa colante industrializada</v>
          </cell>
          <cell r="C1005" t="str">
            <v>M2</v>
          </cell>
          <cell r="D1005">
            <v>38.83</v>
          </cell>
          <cell r="E1005">
            <v>12.16</v>
          </cell>
          <cell r="F1005">
            <v>50.99</v>
          </cell>
        </row>
        <row r="1006">
          <cell r="A1006" t="str">
            <v>18.06.143</v>
          </cell>
          <cell r="B1006" t="str">
            <v>Rodapé em placa cerâmica esmaltada antiderrapante PEI-5 para área interna com saída para o exterior, grupo de absorção BIIa, resistência química A, assentado com argamassa colante industrializada</v>
          </cell>
          <cell r="C1006" t="str">
            <v>M</v>
          </cell>
          <cell r="D1006">
            <v>6.34</v>
          </cell>
          <cell r="E1006">
            <v>0.97</v>
          </cell>
          <cell r="F1006">
            <v>7.31</v>
          </cell>
        </row>
        <row r="1007">
          <cell r="A1007" t="str">
            <v>18.06.182</v>
          </cell>
          <cell r="B1007" t="str">
            <v>Placa cerâmica esmaltada rústica PEI-5 para área interna com saída para o exterior, grupo de absorção BIIb, resistência química B, assentado com argamassa colante industrializada</v>
          </cell>
          <cell r="C1007" t="str">
            <v>M2</v>
          </cell>
          <cell r="D1007">
            <v>29.55</v>
          </cell>
          <cell r="E1007">
            <v>12.16</v>
          </cell>
          <cell r="F1007">
            <v>41.71</v>
          </cell>
        </row>
        <row r="1008">
          <cell r="A1008" t="str">
            <v>18.06.183</v>
          </cell>
          <cell r="B1008" t="str">
            <v>Rodapé em placa cerâmica esmaltada rústica PEI-5 para área interna com saída para o exterior, grupo de absorção BIIb, resistência química B, assentado com argamassa colante industrializada</v>
          </cell>
          <cell r="C1008" t="str">
            <v>M</v>
          </cell>
          <cell r="D1008">
            <v>4.75</v>
          </cell>
          <cell r="E1008">
            <v>0.97</v>
          </cell>
          <cell r="F1008">
            <v>5.72</v>
          </cell>
        </row>
        <row r="1009">
          <cell r="A1009" t="str">
            <v>18.06.350</v>
          </cell>
          <cell r="B1009" t="str">
            <v>Assentamento de pisos e revestimentos cerâmicos com argamassa mista</v>
          </cell>
          <cell r="C1009" t="str">
            <v>M2</v>
          </cell>
          <cell r="D1009">
            <v>8.74</v>
          </cell>
          <cell r="E1009">
            <v>51.09</v>
          </cell>
          <cell r="F1009">
            <v>59.83</v>
          </cell>
        </row>
        <row r="1010">
          <cell r="A1010" t="str">
            <v>18.06.400</v>
          </cell>
          <cell r="B1010" t="str">
            <v>Rejuntamento em placas cerâmicas com cimento branco, juntas acima de 3 até 5 mm</v>
          </cell>
          <cell r="C1010" t="str">
            <v>M2</v>
          </cell>
          <cell r="D1010">
            <v>0.79</v>
          </cell>
          <cell r="E1010">
            <v>8.1199999999999992</v>
          </cell>
          <cell r="F1010">
            <v>8.91</v>
          </cell>
        </row>
        <row r="1011">
          <cell r="A1011" t="str">
            <v>18.06.410</v>
          </cell>
          <cell r="B1011" t="str">
            <v>Rejuntamento em placas cerâmicas com argamassa industrializada para rejunte, juntas acima de 3 até 5 mm</v>
          </cell>
          <cell r="C1011" t="str">
            <v>M2</v>
          </cell>
          <cell r="D1011">
            <v>1.76</v>
          </cell>
          <cell r="E1011">
            <v>8.1199999999999992</v>
          </cell>
          <cell r="F1011">
            <v>9.8800000000000008</v>
          </cell>
        </row>
        <row r="1012">
          <cell r="A1012" t="str">
            <v>18.06.420</v>
          </cell>
          <cell r="B1012" t="str">
            <v>Rejuntamento em placas cerâmicas com cimento branco, juntas acima de 5 até 10 mm</v>
          </cell>
          <cell r="C1012" t="str">
            <v>M2</v>
          </cell>
          <cell r="D1012">
            <v>1.59</v>
          </cell>
          <cell r="E1012">
            <v>8.1199999999999992</v>
          </cell>
          <cell r="F1012">
            <v>9.7100000000000009</v>
          </cell>
        </row>
        <row r="1013">
          <cell r="A1013" t="str">
            <v>18.06.430</v>
          </cell>
          <cell r="B1013" t="str">
            <v>Rejuntamento em placas cerâmicas com argamassa industrializada para rejunte, juntas acima de 5 até 10 mm</v>
          </cell>
          <cell r="C1013" t="str">
            <v>M2</v>
          </cell>
          <cell r="D1013">
            <v>4.3899999999999997</v>
          </cell>
          <cell r="E1013">
            <v>8.1199999999999992</v>
          </cell>
          <cell r="F1013">
            <v>12.51</v>
          </cell>
        </row>
        <row r="1014">
          <cell r="A1014" t="str">
            <v>18.06.500</v>
          </cell>
          <cell r="B1014" t="str">
            <v>Rejuntamento de rodapé em placas cerâmicas com cimento branco, altura até 10 cm, juntas acima de 3 até 5 mm</v>
          </cell>
          <cell r="C1014" t="str">
            <v>M</v>
          </cell>
          <cell r="D1014">
            <v>0.08</v>
          </cell>
          <cell r="E1014">
            <v>0.91</v>
          </cell>
          <cell r="F1014">
            <v>0.99</v>
          </cell>
        </row>
        <row r="1015">
          <cell r="A1015" t="str">
            <v>18.06.510</v>
          </cell>
          <cell r="B1015" t="str">
            <v>Rejuntamento de rodapé em placas cerâmicas com argamassa industrializada para rejunte, altura até 10 cm, juntas acima de 3 até 5 mm</v>
          </cell>
          <cell r="C1015" t="str">
            <v>M</v>
          </cell>
          <cell r="D1015">
            <v>0.18</v>
          </cell>
          <cell r="E1015">
            <v>0.91</v>
          </cell>
          <cell r="F1015">
            <v>1.0900000000000001</v>
          </cell>
        </row>
        <row r="1016">
          <cell r="A1016" t="str">
            <v>18.06.520</v>
          </cell>
          <cell r="B1016" t="str">
            <v>Rejuntamento de rodapé em placas cerâmicas com cimento branco, altura até 10 cm, juntas acima de 5 até 10 mm</v>
          </cell>
          <cell r="C1016" t="str">
            <v>M</v>
          </cell>
          <cell r="D1016">
            <v>0.16</v>
          </cell>
          <cell r="E1016">
            <v>0.91</v>
          </cell>
          <cell r="F1016">
            <v>1.07</v>
          </cell>
        </row>
        <row r="1017">
          <cell r="A1017" t="str">
            <v>18.06.530</v>
          </cell>
          <cell r="B1017" t="str">
            <v>Rejuntamento de rodapé em placas cerâmicas com argamassa industrializada para rejunte, altura até 10 cm, juntas acima de 5 até 10 mm</v>
          </cell>
          <cell r="C1017" t="str">
            <v>M</v>
          </cell>
          <cell r="D1017">
            <v>0.44</v>
          </cell>
          <cell r="E1017">
            <v>0.91</v>
          </cell>
          <cell r="F1017">
            <v>1.35</v>
          </cell>
        </row>
        <row r="1018">
          <cell r="A1018" t="str">
            <v>18.07</v>
          </cell>
          <cell r="B1018" t="str">
            <v>Placa ceramica nao esmaltada extrudada</v>
          </cell>
          <cell r="C1018">
            <v>0</v>
          </cell>
          <cell r="D1018">
            <v>0</v>
          </cell>
          <cell r="E1018">
            <v>0</v>
          </cell>
          <cell r="F1018">
            <v>0</v>
          </cell>
        </row>
        <row r="1019">
          <cell r="A1019" t="str">
            <v>18.07.020</v>
          </cell>
          <cell r="B1019" t="str">
            <v>Placa cerâmica não esmaltada extrudada de alta resistência química e mecânica, espessura de 9 mm, uso industrial, assentado com argamassa química bicomponente</v>
          </cell>
          <cell r="C1019" t="str">
            <v>M2</v>
          </cell>
          <cell r="D1019">
            <v>99.56</v>
          </cell>
          <cell r="E1019">
            <v>12.16</v>
          </cell>
          <cell r="F1019">
            <v>111.72</v>
          </cell>
        </row>
        <row r="1020">
          <cell r="A1020" t="str">
            <v>18.07.021</v>
          </cell>
          <cell r="B1020" t="str">
            <v>Placa cerâmica não esmaltada extrudada de alta resistência química e mecânica, espessura de 9 mm, uso industrial, assentado com argamassa colante industrial</v>
          </cell>
          <cell r="C1020" t="str">
            <v>M2</v>
          </cell>
          <cell r="D1020">
            <v>131.93</v>
          </cell>
          <cell r="E1020">
            <v>12.16</v>
          </cell>
          <cell r="F1020">
            <v>144.09</v>
          </cell>
        </row>
        <row r="1021">
          <cell r="A1021" t="str">
            <v>18.07.040</v>
          </cell>
          <cell r="B1021" t="str">
            <v>Placa cerâmica não esmaltada extrudada de alta resistência química e mecânica, espessura de 14 mm, uso industrial, assentado com argamassa química bicomponente</v>
          </cell>
          <cell r="C1021" t="str">
            <v>M2</v>
          </cell>
          <cell r="D1021">
            <v>168.76</v>
          </cell>
          <cell r="E1021">
            <v>12.16</v>
          </cell>
          <cell r="F1021">
            <v>180.92</v>
          </cell>
        </row>
        <row r="1022">
          <cell r="A1022" t="str">
            <v>18.07.080</v>
          </cell>
          <cell r="B1022" t="str">
            <v>Rodapé em placa cerâmica não esmaltada extrudada de alta resistência química e mecânica, altura de 10 cm, uso industrial, assentado com argamassa química bicomponente</v>
          </cell>
          <cell r="C1022" t="str">
            <v>M</v>
          </cell>
          <cell r="D1022">
            <v>35.979999999999997</v>
          </cell>
          <cell r="E1022">
            <v>1.21</v>
          </cell>
          <cell r="F1022">
            <v>37.19</v>
          </cell>
        </row>
        <row r="1023">
          <cell r="A1023" t="str">
            <v>18.07.160</v>
          </cell>
          <cell r="B1023" t="str">
            <v>Placa cerâmica não esmaltada extrudada para área com altas temperaturas, de alta resistência química e mecânica, espessura mínima de 13 mm, uso industrial e cozinhas profissionais, assentado com argamassa industrializada</v>
          </cell>
          <cell r="C1023" t="str">
            <v>M2</v>
          </cell>
          <cell r="D1023">
            <v>221.84</v>
          </cell>
          <cell r="E1023">
            <v>12.16</v>
          </cell>
          <cell r="F1023">
            <v>234</v>
          </cell>
        </row>
        <row r="1024">
          <cell r="A1024" t="str">
            <v>18.07.170</v>
          </cell>
          <cell r="B1024" t="str">
            <v>Rodapé em placa cerâmica não esmaltada extrudada para área com altas temperaturas, de alta resistência química e mecânica, altura de 10cm, uso industrial e cozinhas profissionais, assentado com argamassa industrializada</v>
          </cell>
          <cell r="C1024" t="str">
            <v>M</v>
          </cell>
          <cell r="D1024">
            <v>42.19</v>
          </cell>
          <cell r="E1024">
            <v>1.21</v>
          </cell>
          <cell r="F1024">
            <v>43.4</v>
          </cell>
        </row>
        <row r="1025">
          <cell r="A1025" t="str">
            <v>18.07.200</v>
          </cell>
          <cell r="B1025" t="str">
            <v>Rejuntamento em placa cerâmica extrudada antiácida de 9 mm, com argamassa industrializada bicomponente à base de resina furânica, juntas acima de 3 até 6 mm</v>
          </cell>
          <cell r="C1025" t="str">
            <v>M2</v>
          </cell>
          <cell r="D1025">
            <v>31.8</v>
          </cell>
          <cell r="E1025">
            <v>8.1199999999999992</v>
          </cell>
          <cell r="F1025">
            <v>39.92</v>
          </cell>
        </row>
        <row r="1026">
          <cell r="A1026" t="str">
            <v>18.07.210</v>
          </cell>
          <cell r="B1026" t="str">
            <v>Rejuntamento de placa cerâmica extrudada de 9 mm, com argamassa sintética industrializada tricomponente à base de resina epóxi, juntas acima de 3 até 6 mm</v>
          </cell>
          <cell r="C1026" t="str">
            <v>M2</v>
          </cell>
          <cell r="D1026">
            <v>25.38</v>
          </cell>
          <cell r="E1026">
            <v>8.1199999999999992</v>
          </cell>
          <cell r="F1026">
            <v>33.5</v>
          </cell>
        </row>
        <row r="1027">
          <cell r="A1027" t="str">
            <v>18.07.220</v>
          </cell>
          <cell r="B1027" t="str">
            <v>Rejuntamento em placa cerâmica extrudada antiácida, espessura de 14 mm, com argamassa industrializada bicomponente, à base de resina furânica, juntas acima de 3 até 6 mm</v>
          </cell>
          <cell r="C1027" t="str">
            <v>M2</v>
          </cell>
          <cell r="D1027">
            <v>53</v>
          </cell>
          <cell r="E1027">
            <v>8.1199999999999992</v>
          </cell>
          <cell r="F1027">
            <v>61.12</v>
          </cell>
        </row>
        <row r="1028">
          <cell r="A1028" t="str">
            <v>18.07.230</v>
          </cell>
          <cell r="B1028" t="str">
            <v>Rejuntamento em placa cerâmica extrudada antiácida de 14 mm, com argamassa sintética industrializada tricomponente, à base de resina epóxi, juntas de 3 até 6 mm</v>
          </cell>
          <cell r="C1028" t="str">
            <v>M2</v>
          </cell>
          <cell r="D1028">
            <v>42.3</v>
          </cell>
          <cell r="E1028">
            <v>8.1199999999999992</v>
          </cell>
          <cell r="F1028">
            <v>50.42</v>
          </cell>
        </row>
        <row r="1029">
          <cell r="A1029" t="str">
            <v>18.07.250</v>
          </cell>
          <cell r="B1029" t="str">
            <v>Rejuntamento em placa cerâmica extrudada antiácida, com argamassa industrializada anticorrosiva bicomponente à base de bauxita, para área de altas temperaturas, juntas acima de 3 até 6mm</v>
          </cell>
          <cell r="C1029" t="str">
            <v>M2</v>
          </cell>
          <cell r="D1029">
            <v>30.76</v>
          </cell>
          <cell r="E1029">
            <v>8.1199999999999992</v>
          </cell>
          <cell r="F1029">
            <v>38.880000000000003</v>
          </cell>
        </row>
        <row r="1030">
          <cell r="A1030" t="str">
            <v>18.07.300</v>
          </cell>
          <cell r="B1030" t="str">
            <v>Rejuntamento de rodapé em placa cerâmica extrudada antiácida de 9 mm, com argamassa industrializada bicomponente à base de resina furânica, juntas acima de 3 até 6 mm</v>
          </cell>
          <cell r="C1030" t="str">
            <v>M</v>
          </cell>
          <cell r="D1030">
            <v>3.18</v>
          </cell>
          <cell r="E1030">
            <v>0.81</v>
          </cell>
          <cell r="F1030">
            <v>3.99</v>
          </cell>
        </row>
        <row r="1031">
          <cell r="A1031" t="str">
            <v>18.07.310</v>
          </cell>
          <cell r="B1031" t="str">
            <v>Rejuntamento de rodapé em placa cerâmica extrudada antiácida de 9 mm, com argamassa sintética  industrializada tricomponente à base de resina epóxi, juntas acima de 3 até 6 mm</v>
          </cell>
          <cell r="C1031" t="str">
            <v>M</v>
          </cell>
          <cell r="D1031">
            <v>2.54</v>
          </cell>
          <cell r="E1031">
            <v>0.81</v>
          </cell>
          <cell r="F1031">
            <v>3.35</v>
          </cell>
        </row>
        <row r="1032">
          <cell r="A1032" t="str">
            <v>18.08</v>
          </cell>
          <cell r="B1032" t="str">
            <v>Revestimento em porcelanato</v>
          </cell>
          <cell r="C1032">
            <v>0</v>
          </cell>
          <cell r="D1032">
            <v>0</v>
          </cell>
          <cell r="E1032">
            <v>0</v>
          </cell>
          <cell r="F1032">
            <v>0</v>
          </cell>
        </row>
        <row r="1033">
          <cell r="A1033" t="str">
            <v>18.08.032</v>
          </cell>
          <cell r="B1033" t="str">
            <v>Revestimento em porcelanato esmaltado antiderrapante para área externa e ambiente com alto tráfego, grupo de absorção BIa, assentado com argamassa colante industrializada, rejuntado</v>
          </cell>
          <cell r="C1033" t="str">
            <v>M2</v>
          </cell>
          <cell r="D1033">
            <v>78.67</v>
          </cell>
          <cell r="E1033">
            <v>32.1</v>
          </cell>
          <cell r="F1033">
            <v>110.77</v>
          </cell>
        </row>
        <row r="1034">
          <cell r="A1034" t="str">
            <v>18.08.042</v>
          </cell>
          <cell r="B1034" t="str">
            <v>Rodapé em porcelanato esmaltado antiderrapante para área externa e ambiente com alto tráfego, grupo de absorção BIa, assentado com argamassa colante industrializada, rejuntado</v>
          </cell>
          <cell r="C1034" t="str">
            <v>M</v>
          </cell>
          <cell r="D1034">
            <v>13.99</v>
          </cell>
          <cell r="E1034">
            <v>8.92</v>
          </cell>
          <cell r="F1034">
            <v>22.91</v>
          </cell>
        </row>
        <row r="1035">
          <cell r="A1035" t="str">
            <v>18.08.062</v>
          </cell>
          <cell r="B1035" t="str">
            <v>Revestimento em porcelanato esmaltado polido para área interna e ambiente com tráfego médio, grupo de absorção BIa, assentado com argamassa colante industrializada, rejuntado</v>
          </cell>
          <cell r="C1035" t="str">
            <v>M2</v>
          </cell>
          <cell r="D1035">
            <v>151.46</v>
          </cell>
          <cell r="E1035">
            <v>32.1</v>
          </cell>
          <cell r="F1035">
            <v>183.56</v>
          </cell>
        </row>
        <row r="1036">
          <cell r="A1036" t="str">
            <v>18.08.072</v>
          </cell>
          <cell r="B1036" t="str">
            <v>Rodapé em porcelanato esmaltado polido para área interna e ambiente com tráfego médio, grupo de absorção BIa, assentado com argamassa colante industrializada, rejuntado</v>
          </cell>
          <cell r="C1036" t="str">
            <v>M</v>
          </cell>
          <cell r="D1036">
            <v>26.67</v>
          </cell>
          <cell r="E1036">
            <v>8.92</v>
          </cell>
          <cell r="F1036">
            <v>35.590000000000003</v>
          </cell>
        </row>
        <row r="1037">
          <cell r="A1037" t="str">
            <v>18.08.090</v>
          </cell>
          <cell r="B1037" t="str">
            <v>Revestimento em porcelanato esmaltado acetinado para área interna e ambiente com acesso ao exterior, grupo de absorção BIa, resistência química B, assentado com argamassa colante industrializada, rejuntado</v>
          </cell>
          <cell r="C1037" t="str">
            <v>M2</v>
          </cell>
          <cell r="D1037">
            <v>69.239999999999995</v>
          </cell>
          <cell r="E1037">
            <v>32.1</v>
          </cell>
          <cell r="F1037">
            <v>101.34</v>
          </cell>
        </row>
        <row r="1038">
          <cell r="A1038" t="str">
            <v>18.08.100</v>
          </cell>
          <cell r="B1038" t="str">
            <v>Rodapé em porcelanato esmaltado acetinado para área interna e ambiente com acesso ao exterior, grupo de absorção BIa, resistência química B, assentado com argamassa colante industrializada, rejuntado</v>
          </cell>
          <cell r="C1038" t="str">
            <v>M</v>
          </cell>
          <cell r="D1038">
            <v>12.35</v>
          </cell>
          <cell r="E1038">
            <v>8.92</v>
          </cell>
          <cell r="F1038">
            <v>21.27</v>
          </cell>
        </row>
        <row r="1039">
          <cell r="A1039" t="str">
            <v>18.08.110</v>
          </cell>
          <cell r="B1039" t="str">
            <v>Revestimento em porcelanato técnico antiderrapante para área externa, grupo de absorção BIa, assentado com argamassa colante industrializada, rejuntado</v>
          </cell>
          <cell r="C1039" t="str">
            <v>M2</v>
          </cell>
          <cell r="D1039">
            <v>152.09</v>
          </cell>
          <cell r="E1039">
            <v>32.1</v>
          </cell>
          <cell r="F1039">
            <v>184.19</v>
          </cell>
        </row>
        <row r="1040">
          <cell r="A1040" t="str">
            <v>18.08.120</v>
          </cell>
          <cell r="B1040" t="str">
            <v>Rodapé em porcelanato técnico antiderrapante para área interna, grupo de absorção BIa, assentado com argamassa colante industrializada, rejuntado</v>
          </cell>
          <cell r="C1040" t="str">
            <v>M</v>
          </cell>
          <cell r="D1040">
            <v>26.98</v>
          </cell>
          <cell r="E1040">
            <v>8.92</v>
          </cell>
          <cell r="F1040">
            <v>35.9</v>
          </cell>
        </row>
        <row r="1041">
          <cell r="A1041" t="str">
            <v>18.08.152</v>
          </cell>
          <cell r="B1041" t="str">
            <v>Revestimento em porcelanato técnico natural para área interna e ambiente com acesso ao exterior, grupo de absorção BIa, assentado com argamassa colante industrializada, rejuntado</v>
          </cell>
          <cell r="C1041" t="str">
            <v>M2</v>
          </cell>
          <cell r="D1041">
            <v>110.42</v>
          </cell>
          <cell r="E1041">
            <v>32.1</v>
          </cell>
          <cell r="F1041">
            <v>142.52000000000001</v>
          </cell>
        </row>
        <row r="1042">
          <cell r="A1042" t="str">
            <v>18.08.162</v>
          </cell>
          <cell r="B1042" t="str">
            <v>Rodapé em porcelanato técnico natural, para área interna e ambiente com acesso ao exterior, grupo de absorção BIa, assentado com argamassa colante industrializada, rejuntado</v>
          </cell>
          <cell r="C1042" t="str">
            <v>M</v>
          </cell>
          <cell r="D1042">
            <v>19.72</v>
          </cell>
          <cell r="E1042">
            <v>8.92</v>
          </cell>
          <cell r="F1042">
            <v>28.64</v>
          </cell>
        </row>
        <row r="1043">
          <cell r="A1043" t="str">
            <v>18.08.170</v>
          </cell>
          <cell r="B1043" t="str">
            <v>Revestimento em porcelanato técnico polido para área interna e ambiente de médio tráfego, grupo de absorção BIa, coeficiente de atrito I, assentado com argamassa colante industrializada, rejuntado</v>
          </cell>
          <cell r="C1043" t="str">
            <v>M2</v>
          </cell>
          <cell r="D1043">
            <v>143.12</v>
          </cell>
          <cell r="E1043">
            <v>32.1</v>
          </cell>
          <cell r="F1043">
            <v>175.22</v>
          </cell>
        </row>
        <row r="1044">
          <cell r="A1044" t="str">
            <v>18.08.180</v>
          </cell>
          <cell r="B1044" t="str">
            <v>Rodapé em porcelanato técnico polido para área interna e ambiente de médio tráfego, grupo de absorção BIa, assentado com argamassa colante industrializada, rejuntado</v>
          </cell>
          <cell r="C1044" t="str">
            <v>M</v>
          </cell>
          <cell r="D1044">
            <v>25.42</v>
          </cell>
          <cell r="E1044">
            <v>8.92</v>
          </cell>
          <cell r="F1044">
            <v>34.340000000000003</v>
          </cell>
        </row>
        <row r="1045">
          <cell r="A1045" t="str">
            <v>18.11</v>
          </cell>
          <cell r="B1045" t="str">
            <v>Revestimento em placa ceramica esmaltada</v>
          </cell>
          <cell r="C1045">
            <v>0</v>
          </cell>
          <cell r="D1045">
            <v>0</v>
          </cell>
          <cell r="E1045">
            <v>0</v>
          </cell>
          <cell r="F1045">
            <v>0</v>
          </cell>
        </row>
        <row r="1046">
          <cell r="A1046" t="str">
            <v>18.11.012</v>
          </cell>
          <cell r="B1046" t="str">
            <v>Revestimento em placa cerâmica esmaltada de 7,5x7,5 cm, assentado e rejuntado com argamassa industrializada</v>
          </cell>
          <cell r="C1046" t="str">
            <v>M2</v>
          </cell>
          <cell r="D1046">
            <v>74.19</v>
          </cell>
          <cell r="E1046">
            <v>18.190000000000001</v>
          </cell>
          <cell r="F1046">
            <v>92.38</v>
          </cell>
        </row>
        <row r="1047">
          <cell r="A1047" t="str">
            <v>18.11.022</v>
          </cell>
          <cell r="B1047" t="str">
            <v>Revestimento em placa cerâmica esmaltada de 10x10 cm, assentado e rejuntado com argamassa industrializada</v>
          </cell>
          <cell r="C1047" t="str">
            <v>M2</v>
          </cell>
          <cell r="D1047">
            <v>62.84</v>
          </cell>
          <cell r="E1047">
            <v>18.190000000000001</v>
          </cell>
          <cell r="F1047">
            <v>81.03</v>
          </cell>
        </row>
        <row r="1048">
          <cell r="A1048" t="str">
            <v>18.11.032</v>
          </cell>
          <cell r="B1048" t="str">
            <v>Revestimento em placa cerâmica esmaltada de 15x15 cm, tipo monocolor, assentado e rejuntado com argamassa industrializada</v>
          </cell>
          <cell r="C1048" t="str">
            <v>M2</v>
          </cell>
          <cell r="D1048">
            <v>69.53</v>
          </cell>
          <cell r="E1048">
            <v>18.190000000000001</v>
          </cell>
          <cell r="F1048">
            <v>87.72</v>
          </cell>
        </row>
        <row r="1049">
          <cell r="A1049" t="str">
            <v>18.11.042</v>
          </cell>
          <cell r="B1049" t="str">
            <v>Revestimento em placa cerâmica esmaltada de 20x20 cm, tipo monocolor, assentado e rejuntado com argamassa industrializada</v>
          </cell>
          <cell r="C1049" t="str">
            <v>M2</v>
          </cell>
          <cell r="D1049">
            <v>61.41</v>
          </cell>
          <cell r="E1049">
            <v>18.190000000000001</v>
          </cell>
          <cell r="F1049">
            <v>79.599999999999994</v>
          </cell>
        </row>
        <row r="1050">
          <cell r="A1050" t="str">
            <v>18.11.052</v>
          </cell>
          <cell r="B1050" t="str">
            <v>Revestimento em placa cerâmica esmaltada, tipo monoporosa, retangular, assentado e rejuntado com argamassa industrializada</v>
          </cell>
          <cell r="C1050" t="str">
            <v>M2</v>
          </cell>
          <cell r="D1050">
            <v>104.64</v>
          </cell>
          <cell r="E1050">
            <v>18.190000000000001</v>
          </cell>
          <cell r="F1050">
            <v>122.83</v>
          </cell>
        </row>
        <row r="1051">
          <cell r="A1051" t="str">
            <v>18.12</v>
          </cell>
          <cell r="B1051" t="str">
            <v>Revestimento em pastilha e mosaico</v>
          </cell>
          <cell r="C1051">
            <v>0</v>
          </cell>
          <cell r="D1051">
            <v>0</v>
          </cell>
          <cell r="E1051">
            <v>0</v>
          </cell>
          <cell r="F1051">
            <v>0</v>
          </cell>
        </row>
        <row r="1052">
          <cell r="A1052" t="str">
            <v>18.12.020</v>
          </cell>
          <cell r="B1052" t="str">
            <v>Revestimento em pastilha de porcelana natural ou esmaltada de 5 x 5 cm, assentado e rejuntado com argamassa colante industrializada</v>
          </cell>
          <cell r="C1052" t="str">
            <v>M2</v>
          </cell>
          <cell r="D1052">
            <v>143.47999999999999</v>
          </cell>
          <cell r="E1052">
            <v>23.01</v>
          </cell>
          <cell r="F1052">
            <v>166.49</v>
          </cell>
        </row>
        <row r="1053">
          <cell r="A1053" t="str">
            <v>18.12.120</v>
          </cell>
          <cell r="B1053" t="str">
            <v>Revestimento em pastilha de porcelana natural ou esmaltada de 2,5 x 2,5 cm, assentado e rejuntado com argamassa colante industrializada</v>
          </cell>
          <cell r="C1053" t="str">
            <v>M2</v>
          </cell>
          <cell r="D1053">
            <v>218.32</v>
          </cell>
          <cell r="E1053">
            <v>23.01</v>
          </cell>
          <cell r="F1053">
            <v>241.33</v>
          </cell>
        </row>
        <row r="1054">
          <cell r="A1054" t="str">
            <v>18.12.140</v>
          </cell>
          <cell r="B1054" t="str">
            <v>Revestimento em pastilha de porcelana natural ou esmaltada de 2,5 x 5 cm, assentado e rejuntado com argamassa colante industrializada</v>
          </cell>
          <cell r="C1054" t="str">
            <v>M2</v>
          </cell>
          <cell r="D1054">
            <v>250.46</v>
          </cell>
          <cell r="E1054">
            <v>23.01</v>
          </cell>
          <cell r="F1054">
            <v>273.47000000000003</v>
          </cell>
        </row>
        <row r="1055">
          <cell r="A1055" t="str">
            <v>18.13</v>
          </cell>
          <cell r="B1055" t="str">
            <v>Revestimento ceramico nao esmaltado extrudado</v>
          </cell>
          <cell r="C1055">
            <v>0</v>
          </cell>
          <cell r="D1055">
            <v>0</v>
          </cell>
          <cell r="E1055">
            <v>0</v>
          </cell>
          <cell r="F1055">
            <v>0</v>
          </cell>
        </row>
        <row r="1056">
          <cell r="A1056" t="str">
            <v>18.13.010</v>
          </cell>
          <cell r="B1056" t="str">
            <v>Revestimento em placa cerâmica não esmaltada extrudada, de alta resistência química e mecânica, espessura de 9 mm, assentado com argamassa colante industrializada</v>
          </cell>
          <cell r="C1056" t="str">
            <v>M2</v>
          </cell>
          <cell r="D1056">
            <v>95.88</v>
          </cell>
          <cell r="E1056">
            <v>14.72</v>
          </cell>
          <cell r="F1056">
            <v>110.6</v>
          </cell>
        </row>
        <row r="1057">
          <cell r="A1057" t="str">
            <v>18.13.020</v>
          </cell>
          <cell r="B1057" t="str">
            <v>Revestimento em placa cerâmica extrudada de alta resistência química e mecânica, espessura entre 9 e 10 mm, assentado com argamassa industrializada de alta aderência</v>
          </cell>
          <cell r="C1057" t="str">
            <v>M2</v>
          </cell>
          <cell r="D1057">
            <v>101.81</v>
          </cell>
          <cell r="E1057">
            <v>14.72</v>
          </cell>
          <cell r="F1057">
            <v>116.53</v>
          </cell>
        </row>
        <row r="1058">
          <cell r="A1058" t="str">
            <v>18.13.202</v>
          </cell>
          <cell r="B1058" t="str">
            <v>Rejuntamento em placa cerâmica extrudada, espessura entre 9 e 10 mm, com argamassa industrial anticorrosiva à base de resina epóxi, juntas de 6 a 10 mm</v>
          </cell>
          <cell r="C1058" t="str">
            <v>M2</v>
          </cell>
          <cell r="D1058">
            <v>37.01</v>
          </cell>
          <cell r="E1058">
            <v>8.1199999999999992</v>
          </cell>
          <cell r="F1058">
            <v>45.13</v>
          </cell>
        </row>
        <row r="1059">
          <cell r="A1059" t="str">
            <v>19</v>
          </cell>
          <cell r="B1059" t="str">
            <v>REVESTIMENTO EM PEDRA</v>
          </cell>
          <cell r="C1059">
            <v>0</v>
          </cell>
          <cell r="D1059">
            <v>0</v>
          </cell>
          <cell r="E1059">
            <v>0</v>
          </cell>
          <cell r="F1059">
            <v>0</v>
          </cell>
        </row>
        <row r="1060">
          <cell r="A1060" t="str">
            <v>19.01</v>
          </cell>
          <cell r="B1060" t="str">
            <v>Granito</v>
          </cell>
          <cell r="C1060">
            <v>0</v>
          </cell>
          <cell r="D1060">
            <v>0</v>
          </cell>
          <cell r="E1060">
            <v>0</v>
          </cell>
          <cell r="F1060">
            <v>0</v>
          </cell>
        </row>
        <row r="1061">
          <cell r="A1061" t="str">
            <v>19.01.022</v>
          </cell>
          <cell r="B1061" t="str">
            <v>Revestimento em granito, espessura de 2 cm, acabamento polido</v>
          </cell>
          <cell r="C1061" t="str">
            <v>M2</v>
          </cell>
          <cell r="D1061">
            <v>196.49</v>
          </cell>
          <cell r="E1061">
            <v>37.43</v>
          </cell>
          <cell r="F1061">
            <v>233.92</v>
          </cell>
        </row>
        <row r="1062">
          <cell r="A1062" t="str">
            <v>19.01.062</v>
          </cell>
          <cell r="B1062" t="str">
            <v>Peitoril e/ou soleira em granito, espessura de 2 cm e largura até 20 cm, acabamento polido</v>
          </cell>
          <cell r="C1062" t="str">
            <v>M</v>
          </cell>
          <cell r="D1062">
            <v>56.42</v>
          </cell>
          <cell r="E1062">
            <v>17.22</v>
          </cell>
          <cell r="F1062">
            <v>73.64</v>
          </cell>
        </row>
        <row r="1063">
          <cell r="A1063" t="str">
            <v>19.01.064</v>
          </cell>
          <cell r="B1063" t="str">
            <v>Peitoril e/ou soleira em granito, espessura de 2 cm e largura de 21 cm até 30 cm, acabamento polido</v>
          </cell>
          <cell r="C1063" t="str">
            <v>M</v>
          </cell>
          <cell r="D1063">
            <v>74.52</v>
          </cell>
          <cell r="E1063">
            <v>21.53</v>
          </cell>
          <cell r="F1063">
            <v>96.05</v>
          </cell>
        </row>
        <row r="1064">
          <cell r="A1064" t="str">
            <v>19.01.122</v>
          </cell>
          <cell r="B1064" t="str">
            <v>Degrau e espelho de granito, espessura de 2 cm, acabamento polido</v>
          </cell>
          <cell r="C1064" t="str">
            <v>M</v>
          </cell>
          <cell r="D1064">
            <v>172.37</v>
          </cell>
          <cell r="E1064">
            <v>43.06</v>
          </cell>
          <cell r="F1064">
            <v>215.43</v>
          </cell>
        </row>
        <row r="1065">
          <cell r="A1065" t="str">
            <v>19.01.322</v>
          </cell>
          <cell r="B1065" t="str">
            <v>Rodapé em granito, espessura de 2 cm e altura de 7 cm, acabamento polido</v>
          </cell>
          <cell r="C1065" t="str">
            <v>M</v>
          </cell>
          <cell r="D1065">
            <v>37.270000000000003</v>
          </cell>
          <cell r="E1065">
            <v>9.42</v>
          </cell>
          <cell r="F1065">
            <v>46.69</v>
          </cell>
        </row>
        <row r="1066">
          <cell r="A1066" t="str">
            <v>19.01.324</v>
          </cell>
          <cell r="B1066" t="str">
            <v>Rodapé em granito, espessura de 2 cm e altura de 7,1 cm até 10 cm, acabamento polido</v>
          </cell>
          <cell r="C1066" t="str">
            <v>M</v>
          </cell>
          <cell r="D1066">
            <v>37.020000000000003</v>
          </cell>
          <cell r="E1066">
            <v>9.42</v>
          </cell>
          <cell r="F1066">
            <v>46.44</v>
          </cell>
        </row>
        <row r="1067">
          <cell r="A1067" t="str">
            <v>19.01.412</v>
          </cell>
          <cell r="B1067" t="str">
            <v>Revestimento em granito, espessura de 2 cm, acabamento jateado</v>
          </cell>
          <cell r="C1067" t="str">
            <v>M2</v>
          </cell>
          <cell r="D1067">
            <v>208.84</v>
          </cell>
          <cell r="E1067">
            <v>37.43</v>
          </cell>
          <cell r="F1067">
            <v>246.27</v>
          </cell>
        </row>
        <row r="1068">
          <cell r="A1068" t="str">
            <v>19.01.422</v>
          </cell>
          <cell r="B1068" t="str">
            <v>Rodapé em granito, espessura de 2 cm e altura de 7 cm, acabamento jateado</v>
          </cell>
          <cell r="C1068" t="str">
            <v>M</v>
          </cell>
          <cell r="D1068">
            <v>17.670000000000002</v>
          </cell>
          <cell r="E1068">
            <v>9.42</v>
          </cell>
          <cell r="F1068">
            <v>27.09</v>
          </cell>
        </row>
        <row r="1069">
          <cell r="A1069" t="str">
            <v>19.01.432</v>
          </cell>
          <cell r="B1069" t="str">
            <v>Degrau e espelho em granito, espessura de 2 cm, acabamento jateado</v>
          </cell>
          <cell r="C1069" t="str">
            <v>M</v>
          </cell>
          <cell r="D1069">
            <v>107.87</v>
          </cell>
          <cell r="E1069">
            <v>43.06</v>
          </cell>
          <cell r="F1069">
            <v>150.93</v>
          </cell>
        </row>
        <row r="1070">
          <cell r="A1070" t="str">
            <v>19.01.442</v>
          </cell>
          <cell r="B1070" t="str">
            <v>Peitoril e/ou soleira em granito, espessura de 2 cm e largura de 20 a 30cm, acabamento jateado</v>
          </cell>
          <cell r="C1070" t="str">
            <v>M</v>
          </cell>
          <cell r="D1070">
            <v>68.7</v>
          </cell>
          <cell r="E1070">
            <v>17.22</v>
          </cell>
          <cell r="F1070">
            <v>85.92</v>
          </cell>
        </row>
        <row r="1071">
          <cell r="A1071" t="str">
            <v>19.02</v>
          </cell>
          <cell r="B1071" t="str">
            <v>Marmore</v>
          </cell>
          <cell r="C1071">
            <v>0</v>
          </cell>
          <cell r="D1071">
            <v>0</v>
          </cell>
          <cell r="E1071">
            <v>0</v>
          </cell>
          <cell r="F1071">
            <v>0</v>
          </cell>
        </row>
        <row r="1072">
          <cell r="A1072" t="str">
            <v>19.02.020</v>
          </cell>
          <cell r="B1072" t="str">
            <v>Revestimento em mármore branco, espessura de 2 cm, assente com massa</v>
          </cell>
          <cell r="C1072" t="str">
            <v>M2</v>
          </cell>
          <cell r="D1072">
            <v>482.59</v>
          </cell>
          <cell r="E1072">
            <v>9.65</v>
          </cell>
          <cell r="F1072">
            <v>492.24</v>
          </cell>
        </row>
        <row r="1073">
          <cell r="A1073" t="str">
            <v>19.02.040</v>
          </cell>
          <cell r="B1073" t="str">
            <v>Revestimento em mármore travertino nacional, espessura de 2 cm, assente com massa</v>
          </cell>
          <cell r="C1073" t="str">
            <v>M2</v>
          </cell>
          <cell r="D1073">
            <v>562.80999999999995</v>
          </cell>
          <cell r="E1073">
            <v>9.65</v>
          </cell>
          <cell r="F1073">
            <v>572.46</v>
          </cell>
        </row>
        <row r="1074">
          <cell r="A1074" t="str">
            <v>19.02.060</v>
          </cell>
          <cell r="B1074" t="str">
            <v>Revestimento em mármore branco, espessura de 3 cm, assente com massa</v>
          </cell>
          <cell r="C1074" t="str">
            <v>M2</v>
          </cell>
          <cell r="D1074">
            <v>675.06</v>
          </cell>
          <cell r="E1074">
            <v>11.26</v>
          </cell>
          <cell r="F1074">
            <v>686.32</v>
          </cell>
        </row>
        <row r="1075">
          <cell r="A1075" t="str">
            <v>19.02.080</v>
          </cell>
          <cell r="B1075" t="str">
            <v>Revestimento em mármore travertino nacional, espessura de 3 cm, assente com massa</v>
          </cell>
          <cell r="C1075" t="str">
            <v>M2</v>
          </cell>
          <cell r="D1075">
            <v>726.23</v>
          </cell>
          <cell r="E1075">
            <v>11.26</v>
          </cell>
          <cell r="F1075">
            <v>737.49</v>
          </cell>
        </row>
        <row r="1076">
          <cell r="A1076" t="str">
            <v>19.02.220</v>
          </cell>
          <cell r="B1076" t="str">
            <v>Degrau e espelho em mármore branco, espessura de 2 cm</v>
          </cell>
          <cell r="C1076" t="str">
            <v>M</v>
          </cell>
          <cell r="D1076">
            <v>281.77999999999997</v>
          </cell>
          <cell r="E1076">
            <v>5.63</v>
          </cell>
          <cell r="F1076">
            <v>287.41000000000003</v>
          </cell>
        </row>
        <row r="1077">
          <cell r="A1077" t="str">
            <v>19.02.240</v>
          </cell>
          <cell r="B1077" t="str">
            <v>Degrau e espelho em mármore travertino nacional, espessura de 2 cm</v>
          </cell>
          <cell r="C1077" t="str">
            <v>M</v>
          </cell>
          <cell r="D1077">
            <v>296.32</v>
          </cell>
          <cell r="E1077">
            <v>5.63</v>
          </cell>
          <cell r="F1077">
            <v>301.95</v>
          </cell>
        </row>
        <row r="1078">
          <cell r="A1078" t="str">
            <v>19.02.250</v>
          </cell>
          <cell r="B1078" t="str">
            <v>Rodapé em mármore branco, espessura de 2 cm e altura de 7 cm</v>
          </cell>
          <cell r="C1078" t="str">
            <v>M</v>
          </cell>
          <cell r="D1078">
            <v>41.31</v>
          </cell>
          <cell r="E1078">
            <v>1.61</v>
          </cell>
          <cell r="F1078">
            <v>42.92</v>
          </cell>
        </row>
        <row r="1079">
          <cell r="A1079" t="str">
            <v>19.03</v>
          </cell>
          <cell r="B1079" t="str">
            <v>Pedra</v>
          </cell>
          <cell r="C1079">
            <v>0</v>
          </cell>
          <cell r="D1079">
            <v>0</v>
          </cell>
          <cell r="E1079">
            <v>0</v>
          </cell>
          <cell r="F1079">
            <v>0</v>
          </cell>
        </row>
        <row r="1080">
          <cell r="A1080" t="str">
            <v>19.03.020</v>
          </cell>
          <cell r="B1080" t="str">
            <v>Revestimento em pedra tipo arenito comum</v>
          </cell>
          <cell r="C1080" t="str">
            <v>M2</v>
          </cell>
          <cell r="D1080">
            <v>190.85</v>
          </cell>
          <cell r="E1080">
            <v>25.74</v>
          </cell>
          <cell r="F1080">
            <v>216.59</v>
          </cell>
        </row>
        <row r="1081">
          <cell r="A1081" t="str">
            <v>19.03.060</v>
          </cell>
          <cell r="B1081" t="str">
            <v>Revestimento em pedra mineira comum</v>
          </cell>
          <cell r="C1081" t="str">
            <v>M2</v>
          </cell>
          <cell r="D1081">
            <v>279.94</v>
          </cell>
          <cell r="E1081">
            <v>25.74</v>
          </cell>
          <cell r="F1081">
            <v>305.68</v>
          </cell>
        </row>
        <row r="1082">
          <cell r="A1082" t="str">
            <v>19.03.090</v>
          </cell>
          <cell r="B1082" t="str">
            <v>Revestimento em pedra Miracema</v>
          </cell>
          <cell r="C1082" t="str">
            <v>M2</v>
          </cell>
          <cell r="D1082">
            <v>74.25</v>
          </cell>
          <cell r="E1082">
            <v>20.2</v>
          </cell>
          <cell r="F1082">
            <v>94.45</v>
          </cell>
        </row>
        <row r="1083">
          <cell r="A1083" t="str">
            <v>19.03.100</v>
          </cell>
          <cell r="B1083" t="str">
            <v>Rodapé em pedra Miracema, altura de 5,75 cm</v>
          </cell>
          <cell r="C1083" t="str">
            <v>M</v>
          </cell>
          <cell r="D1083">
            <v>2.48</v>
          </cell>
          <cell r="E1083">
            <v>21.76</v>
          </cell>
          <cell r="F1083">
            <v>24.24</v>
          </cell>
        </row>
        <row r="1084">
          <cell r="A1084" t="str">
            <v>19.03.110</v>
          </cell>
          <cell r="B1084" t="str">
            <v>Rodapé em pedra Miracema, altura de 11,5 cm</v>
          </cell>
          <cell r="C1084" t="str">
            <v>M</v>
          </cell>
          <cell r="D1084">
            <v>5.04</v>
          </cell>
          <cell r="E1084">
            <v>32.450000000000003</v>
          </cell>
          <cell r="F1084">
            <v>37.49</v>
          </cell>
        </row>
        <row r="1085">
          <cell r="A1085" t="str">
            <v>19.03.220</v>
          </cell>
          <cell r="B1085" t="str">
            <v>Rodapé em pedra mineira simples, altura de 10 cm</v>
          </cell>
          <cell r="C1085" t="str">
            <v>M</v>
          </cell>
          <cell r="D1085">
            <v>84.05</v>
          </cell>
          <cell r="E1085">
            <v>1.61</v>
          </cell>
          <cell r="F1085">
            <v>85.66</v>
          </cell>
        </row>
        <row r="1086">
          <cell r="A1086" t="str">
            <v>19.03.260</v>
          </cell>
          <cell r="B1086" t="str">
            <v>Revestimento em pedra ardósia selecionada</v>
          </cell>
          <cell r="C1086" t="str">
            <v>M2</v>
          </cell>
          <cell r="D1086">
            <v>80.91</v>
          </cell>
          <cell r="E1086">
            <v>20.7</v>
          </cell>
          <cell r="F1086">
            <v>101.61</v>
          </cell>
        </row>
        <row r="1087">
          <cell r="A1087" t="str">
            <v>19.03.270</v>
          </cell>
          <cell r="B1087" t="str">
            <v>Rodapé em pedra ardósia, altura de 7 cm</v>
          </cell>
          <cell r="C1087" t="str">
            <v>M</v>
          </cell>
          <cell r="D1087">
            <v>14.22</v>
          </cell>
          <cell r="E1087">
            <v>5.53</v>
          </cell>
          <cell r="F1087">
            <v>19.75</v>
          </cell>
        </row>
        <row r="1088">
          <cell r="A1088" t="str">
            <v>19.03.290</v>
          </cell>
          <cell r="B1088" t="str">
            <v>Peitoril e/ou soleira em ardósia, espessura de 2 cm e largura até 20 cm</v>
          </cell>
          <cell r="C1088" t="str">
            <v>M</v>
          </cell>
          <cell r="D1088">
            <v>69.14</v>
          </cell>
          <cell r="E1088">
            <v>3.22</v>
          </cell>
          <cell r="F1088">
            <v>72.36</v>
          </cell>
        </row>
        <row r="1089">
          <cell r="A1089" t="str">
            <v>19.20</v>
          </cell>
          <cell r="B1089" t="str">
            <v>Reparos, conservacoes e complementos - GRUPO 19</v>
          </cell>
          <cell r="C1089">
            <v>0</v>
          </cell>
          <cell r="D1089">
            <v>0</v>
          </cell>
          <cell r="E1089">
            <v>0</v>
          </cell>
          <cell r="F1089">
            <v>0</v>
          </cell>
        </row>
        <row r="1090">
          <cell r="A1090" t="str">
            <v>19.20.020</v>
          </cell>
          <cell r="B1090" t="str">
            <v>Recolocação de mármore, pedras e granitos, assentes com massa</v>
          </cell>
          <cell r="C1090" t="str">
            <v>M2</v>
          </cell>
          <cell r="D1090">
            <v>8.39</v>
          </cell>
          <cell r="E1090">
            <v>41.4</v>
          </cell>
          <cell r="F1090">
            <v>49.79</v>
          </cell>
        </row>
        <row r="1091">
          <cell r="A1091" t="str">
            <v>20</v>
          </cell>
          <cell r="B1091" t="str">
            <v>REVESTIMENTO EM MADEIRA</v>
          </cell>
          <cell r="C1091">
            <v>0</v>
          </cell>
          <cell r="D1091">
            <v>0</v>
          </cell>
          <cell r="E1091">
            <v>0</v>
          </cell>
          <cell r="F1091">
            <v>0</v>
          </cell>
        </row>
        <row r="1092">
          <cell r="A1092" t="str">
            <v>20.01</v>
          </cell>
          <cell r="B1092" t="str">
            <v>Lambris de madeira</v>
          </cell>
          <cell r="C1092">
            <v>0</v>
          </cell>
          <cell r="D1092">
            <v>0</v>
          </cell>
          <cell r="E1092">
            <v>0</v>
          </cell>
          <cell r="F1092">
            <v>0</v>
          </cell>
        </row>
        <row r="1093">
          <cell r="A1093" t="str">
            <v>20.01.040</v>
          </cell>
          <cell r="B1093" t="str">
            <v>Lambril em madeira macho/fêmea tarugado, exceto pinus</v>
          </cell>
          <cell r="C1093" t="str">
            <v>M2</v>
          </cell>
          <cell r="D1093">
            <v>50.85</v>
          </cell>
          <cell r="E1093">
            <v>55.12</v>
          </cell>
          <cell r="F1093">
            <v>105.97</v>
          </cell>
        </row>
        <row r="1094">
          <cell r="A1094" t="str">
            <v>20.03</v>
          </cell>
          <cell r="B1094" t="str">
            <v>Soalho de madeira</v>
          </cell>
          <cell r="C1094">
            <v>0</v>
          </cell>
          <cell r="D1094">
            <v>0</v>
          </cell>
          <cell r="E1094">
            <v>0</v>
          </cell>
          <cell r="F1094">
            <v>0</v>
          </cell>
        </row>
        <row r="1095">
          <cell r="A1095" t="str">
            <v>20.03.010</v>
          </cell>
          <cell r="B1095" t="str">
            <v>Soalho em tábua de madeira aparelhada</v>
          </cell>
          <cell r="C1095" t="str">
            <v>M2</v>
          </cell>
          <cell r="D1095">
            <v>344.28</v>
          </cell>
          <cell r="E1095">
            <v>0</v>
          </cell>
          <cell r="F1095">
            <v>344.28</v>
          </cell>
        </row>
        <row r="1096">
          <cell r="A1096" t="str">
            <v>20.04</v>
          </cell>
          <cell r="B1096" t="str">
            <v>Tacos</v>
          </cell>
          <cell r="C1096">
            <v>0</v>
          </cell>
          <cell r="D1096">
            <v>0</v>
          </cell>
          <cell r="E1096">
            <v>0</v>
          </cell>
          <cell r="F1096">
            <v>0</v>
          </cell>
        </row>
        <row r="1097">
          <cell r="A1097" t="str">
            <v>20.04.020</v>
          </cell>
          <cell r="B1097" t="str">
            <v>Piso em tacos de Ipê colado</v>
          </cell>
          <cell r="C1097" t="str">
            <v>M2</v>
          </cell>
          <cell r="D1097">
            <v>150.13999999999999</v>
          </cell>
          <cell r="E1097">
            <v>18.11</v>
          </cell>
          <cell r="F1097">
            <v>168.25</v>
          </cell>
        </row>
        <row r="1098">
          <cell r="A1098" t="str">
            <v>20.10</v>
          </cell>
          <cell r="B1098" t="str">
            <v>Rodape de madeira</v>
          </cell>
          <cell r="C1098">
            <v>0</v>
          </cell>
          <cell r="D1098">
            <v>0</v>
          </cell>
          <cell r="E1098">
            <v>0</v>
          </cell>
          <cell r="F1098">
            <v>0</v>
          </cell>
        </row>
        <row r="1099">
          <cell r="A1099" t="str">
            <v>20.10.040</v>
          </cell>
          <cell r="B1099" t="str">
            <v>Rodapé de madeira de 7 x 1,5 cm</v>
          </cell>
          <cell r="C1099" t="str">
            <v>M</v>
          </cell>
          <cell r="D1099">
            <v>15.97</v>
          </cell>
          <cell r="E1099">
            <v>12.03</v>
          </cell>
          <cell r="F1099">
            <v>28</v>
          </cell>
        </row>
        <row r="1100">
          <cell r="A1100" t="str">
            <v>20.10.120</v>
          </cell>
          <cell r="B1100" t="str">
            <v>Cordão de madeira</v>
          </cell>
          <cell r="C1100" t="str">
            <v>M</v>
          </cell>
          <cell r="D1100">
            <v>4.29</v>
          </cell>
          <cell r="E1100">
            <v>2.94</v>
          </cell>
          <cell r="F1100">
            <v>7.23</v>
          </cell>
        </row>
        <row r="1101">
          <cell r="A1101" t="str">
            <v>20.20</v>
          </cell>
          <cell r="B1101" t="str">
            <v>Reparos, conservacoes e complementos - GRUPO 20</v>
          </cell>
          <cell r="C1101">
            <v>0</v>
          </cell>
          <cell r="D1101">
            <v>0</v>
          </cell>
          <cell r="E1101">
            <v>0</v>
          </cell>
          <cell r="F1101">
            <v>0</v>
          </cell>
        </row>
        <row r="1102">
          <cell r="A1102" t="str">
            <v>20.20.020</v>
          </cell>
          <cell r="B1102" t="str">
            <v>Recolocação de soalho em madeira</v>
          </cell>
          <cell r="C1102" t="str">
            <v>M2</v>
          </cell>
          <cell r="D1102">
            <v>0.52</v>
          </cell>
          <cell r="E1102">
            <v>7.14</v>
          </cell>
          <cell r="F1102">
            <v>7.66</v>
          </cell>
        </row>
        <row r="1103">
          <cell r="A1103" t="str">
            <v>20.20.040</v>
          </cell>
          <cell r="B1103" t="str">
            <v>Recolocação de tacos soltos com cola</v>
          </cell>
          <cell r="C1103" t="str">
            <v>M2</v>
          </cell>
          <cell r="D1103">
            <v>17.010000000000002</v>
          </cell>
          <cell r="E1103">
            <v>18.11</v>
          </cell>
          <cell r="F1103">
            <v>35.119999999999997</v>
          </cell>
        </row>
        <row r="1104">
          <cell r="A1104" t="str">
            <v>20.20.100</v>
          </cell>
          <cell r="B1104" t="str">
            <v>Recolocação de rodapé e cordão de madeira</v>
          </cell>
          <cell r="C1104" t="str">
            <v>M</v>
          </cell>
          <cell r="D1104">
            <v>0.52</v>
          </cell>
          <cell r="E1104">
            <v>9.09</v>
          </cell>
          <cell r="F1104">
            <v>9.61</v>
          </cell>
        </row>
        <row r="1105">
          <cell r="A1105" t="str">
            <v>20.20.202</v>
          </cell>
          <cell r="B1105" t="str">
            <v>Raspagem com calafetação e aplicação de verniz</v>
          </cell>
          <cell r="C1105" t="str">
            <v>M2</v>
          </cell>
          <cell r="D1105">
            <v>93.32</v>
          </cell>
          <cell r="E1105">
            <v>0</v>
          </cell>
          <cell r="F1105">
            <v>93.32</v>
          </cell>
        </row>
        <row r="1106">
          <cell r="A1106" t="str">
            <v>20.20.220</v>
          </cell>
          <cell r="B1106" t="str">
            <v>Raspagem com calafetação e aplicação de cera</v>
          </cell>
          <cell r="C1106" t="str">
            <v>M2</v>
          </cell>
          <cell r="D1106">
            <v>53.96</v>
          </cell>
          <cell r="E1106">
            <v>0</v>
          </cell>
          <cell r="F1106">
            <v>53.96</v>
          </cell>
        </row>
        <row r="1107">
          <cell r="A1107" t="str">
            <v>21</v>
          </cell>
          <cell r="B1107" t="str">
            <v>REVESTIMENTO SINTETICO E METALICO</v>
          </cell>
          <cell r="C1107">
            <v>0</v>
          </cell>
          <cell r="D1107">
            <v>0</v>
          </cell>
          <cell r="E1107">
            <v>0</v>
          </cell>
          <cell r="F1107">
            <v>0</v>
          </cell>
        </row>
        <row r="1108">
          <cell r="A1108" t="str">
            <v>21.01</v>
          </cell>
          <cell r="B1108" t="str">
            <v>Revestimento em borracha</v>
          </cell>
          <cell r="C1108">
            <v>0</v>
          </cell>
          <cell r="D1108">
            <v>0</v>
          </cell>
          <cell r="E1108">
            <v>0</v>
          </cell>
          <cell r="F1108">
            <v>0</v>
          </cell>
        </row>
        <row r="1109">
          <cell r="A1109" t="str">
            <v>21.01.100</v>
          </cell>
          <cell r="B1109" t="str">
            <v>Revestimento em borracha sintética preta, espessura de 4 mm - colado</v>
          </cell>
          <cell r="C1109" t="str">
            <v>M2</v>
          </cell>
          <cell r="D1109">
            <v>62.64</v>
          </cell>
          <cell r="E1109">
            <v>8.1999999999999993</v>
          </cell>
          <cell r="F1109">
            <v>70.84</v>
          </cell>
        </row>
        <row r="1110">
          <cell r="A1110" t="str">
            <v>21.01.160</v>
          </cell>
          <cell r="B1110" t="str">
            <v>Revestimento em grama sintética, com espessura de 20 a 32 mm</v>
          </cell>
          <cell r="C1110" t="str">
            <v>M2</v>
          </cell>
          <cell r="D1110">
            <v>56.8</v>
          </cell>
          <cell r="E1110">
            <v>0</v>
          </cell>
          <cell r="F1110">
            <v>56.8</v>
          </cell>
        </row>
        <row r="1111">
          <cell r="A1111" t="str">
            <v>21.02</v>
          </cell>
          <cell r="B1111" t="str">
            <v>Revestimento vinilico</v>
          </cell>
          <cell r="C1111">
            <v>0</v>
          </cell>
          <cell r="D1111">
            <v>0</v>
          </cell>
          <cell r="E1111">
            <v>0</v>
          </cell>
          <cell r="F1111">
            <v>0</v>
          </cell>
        </row>
        <row r="1112">
          <cell r="A1112" t="str">
            <v>21.02.050</v>
          </cell>
          <cell r="B1112" t="str">
            <v>Revestimento vinílico, espessura de 2 mm, para tráfego médio, com impermeabilizante acrílico</v>
          </cell>
          <cell r="C1112" t="str">
            <v>M2</v>
          </cell>
          <cell r="D1112">
            <v>99.8</v>
          </cell>
          <cell r="E1112">
            <v>17.39</v>
          </cell>
          <cell r="F1112">
            <v>117.19</v>
          </cell>
        </row>
        <row r="1113">
          <cell r="A1113" t="str">
            <v>21.02.060</v>
          </cell>
          <cell r="B1113" t="str">
            <v>Revestimento vinílico, espessura de 3,2 mm, para tráfego intenso, com impermeabilizante acrílico</v>
          </cell>
          <cell r="C1113" t="str">
            <v>M2</v>
          </cell>
          <cell r="D1113">
            <v>156.01</v>
          </cell>
          <cell r="E1113">
            <v>17.39</v>
          </cell>
          <cell r="F1113">
            <v>173.4</v>
          </cell>
        </row>
        <row r="1114">
          <cell r="A1114" t="str">
            <v>21.02.071</v>
          </cell>
          <cell r="B1114" t="str">
            <v>Revestimento vinílico em manta, espessura total de 2mm, resistente a lavagem com hipoclorito</v>
          </cell>
          <cell r="C1114" t="str">
            <v>M2</v>
          </cell>
          <cell r="D1114">
            <v>189.78</v>
          </cell>
          <cell r="E1114">
            <v>0</v>
          </cell>
          <cell r="F1114">
            <v>189.78</v>
          </cell>
        </row>
        <row r="1115">
          <cell r="A1115" t="str">
            <v>21.02.271</v>
          </cell>
          <cell r="B1115" t="str">
            <v>Revestimento vinílico em manta heterogênea, espessura de 2 mm, com impermeabilizante acrílico</v>
          </cell>
          <cell r="C1115" t="str">
            <v>M2</v>
          </cell>
          <cell r="D1115">
            <v>138.74</v>
          </cell>
          <cell r="E1115">
            <v>17.39</v>
          </cell>
          <cell r="F1115">
            <v>156.13</v>
          </cell>
        </row>
        <row r="1116">
          <cell r="A1116" t="str">
            <v>21.02.281</v>
          </cell>
          <cell r="B1116" t="str">
            <v>Revestimento vinílico flexível em manta homogênea, espessura de 2 mm, com impermeabilizante acrílico</v>
          </cell>
          <cell r="C1116" t="str">
            <v>M2</v>
          </cell>
          <cell r="D1116">
            <v>251.83</v>
          </cell>
          <cell r="E1116">
            <v>17.39</v>
          </cell>
          <cell r="F1116">
            <v>269.22000000000003</v>
          </cell>
        </row>
        <row r="1117">
          <cell r="A1117" t="str">
            <v>21.02.291</v>
          </cell>
          <cell r="B1117" t="str">
            <v>Revestimento vinílico heterogêneo flexível em réguas, espessura de 3 mm, com impermeabilizante acrílico</v>
          </cell>
          <cell r="C1117" t="str">
            <v>M2</v>
          </cell>
          <cell r="D1117">
            <v>162.18</v>
          </cell>
          <cell r="E1117">
            <v>17.39</v>
          </cell>
          <cell r="F1117">
            <v>179.57</v>
          </cell>
        </row>
        <row r="1118">
          <cell r="A1118" t="str">
            <v>21.02.310</v>
          </cell>
          <cell r="B1118" t="str">
            <v>Revestimento vinílico autoportante acústico, espessura de 4,5 mm, com impermeabilizante acrílico</v>
          </cell>
          <cell r="C1118" t="str">
            <v>M2</v>
          </cell>
          <cell r="D1118">
            <v>396.45</v>
          </cell>
          <cell r="E1118">
            <v>17.39</v>
          </cell>
          <cell r="F1118">
            <v>413.84</v>
          </cell>
        </row>
        <row r="1119">
          <cell r="A1119" t="str">
            <v>21.02.311</v>
          </cell>
          <cell r="B1119" t="str">
            <v>Revestimento vinílico autoportante, espessura de 4 mm, com impermeabilizante acrílico</v>
          </cell>
          <cell r="C1119" t="str">
            <v>M2</v>
          </cell>
          <cell r="D1119">
            <v>282.08</v>
          </cell>
          <cell r="E1119">
            <v>17.39</v>
          </cell>
          <cell r="F1119">
            <v>299.47000000000003</v>
          </cell>
        </row>
        <row r="1120">
          <cell r="A1120" t="str">
            <v>21.02.320</v>
          </cell>
          <cell r="B1120" t="str">
            <v>Revestimento vinílico antiestático acústico, espessura de 5 mm, com impermeabilizante acrílico</v>
          </cell>
          <cell r="C1120" t="str">
            <v>M2</v>
          </cell>
          <cell r="D1120">
            <v>254.68</v>
          </cell>
          <cell r="E1120">
            <v>33.53</v>
          </cell>
          <cell r="F1120">
            <v>288.20999999999998</v>
          </cell>
        </row>
        <row r="1121">
          <cell r="A1121" t="str">
            <v>21.03</v>
          </cell>
          <cell r="B1121" t="str">
            <v>Revestimento metalico</v>
          </cell>
          <cell r="C1121">
            <v>0</v>
          </cell>
          <cell r="D1121">
            <v>0</v>
          </cell>
          <cell r="E1121">
            <v>0</v>
          </cell>
          <cell r="F1121">
            <v>0</v>
          </cell>
        </row>
        <row r="1122">
          <cell r="A1122" t="str">
            <v>21.03.010</v>
          </cell>
          <cell r="B1122" t="str">
            <v>Revestimento em aço inoxidável AISI 304, liga 18,8, chapa 20, espessura de 1 mm, acabamento escovado com grana especial</v>
          </cell>
          <cell r="C1122" t="str">
            <v>M2</v>
          </cell>
          <cell r="D1122">
            <v>928.44</v>
          </cell>
          <cell r="E1122">
            <v>0</v>
          </cell>
          <cell r="F1122">
            <v>928.44</v>
          </cell>
        </row>
        <row r="1123">
          <cell r="A1123" t="str">
            <v>21.03.090</v>
          </cell>
          <cell r="B1123" t="str">
            <v>Piso elevado tipo telescópico em chapa de aço, sem revestimento</v>
          </cell>
          <cell r="C1123" t="str">
            <v>M2</v>
          </cell>
          <cell r="D1123">
            <v>259.58999999999997</v>
          </cell>
          <cell r="E1123">
            <v>0</v>
          </cell>
          <cell r="F1123">
            <v>259.58999999999997</v>
          </cell>
        </row>
        <row r="1124">
          <cell r="A1124" t="str">
            <v>21.03.151</v>
          </cell>
          <cell r="B1124" t="str">
            <v>Revestimento em placas de alumínio composto "ACM", espessura de 4 mm e acabamento em PVDF</v>
          </cell>
          <cell r="C1124" t="str">
            <v>M2</v>
          </cell>
          <cell r="D1124">
            <v>498.32</v>
          </cell>
          <cell r="E1124">
            <v>0</v>
          </cell>
          <cell r="F1124">
            <v>498.32</v>
          </cell>
        </row>
        <row r="1125">
          <cell r="A1125" t="str">
            <v>21.03.152</v>
          </cell>
          <cell r="B1125" t="str">
            <v>Revestimento em placas de alumínio composto "ACM", espessura de 4 mm e acabamento em PVDF, na cor verde</v>
          </cell>
          <cell r="C1125" t="str">
            <v>M2</v>
          </cell>
          <cell r="D1125">
            <v>430.93</v>
          </cell>
          <cell r="E1125">
            <v>0</v>
          </cell>
          <cell r="F1125">
            <v>430.93</v>
          </cell>
        </row>
        <row r="1126">
          <cell r="A1126" t="str">
            <v>21.04</v>
          </cell>
          <cell r="B1126" t="str">
            <v>Forracao e carpete</v>
          </cell>
          <cell r="C1126">
            <v>0</v>
          </cell>
          <cell r="D1126">
            <v>0</v>
          </cell>
          <cell r="E1126">
            <v>0</v>
          </cell>
          <cell r="F1126">
            <v>0</v>
          </cell>
        </row>
        <row r="1127">
          <cell r="A1127" t="str">
            <v>21.04.100</v>
          </cell>
          <cell r="B1127" t="str">
            <v>Revestimento com carpete para tráfego moderado, uso comercial, tipo bouclê de 5,4 até 8 mm</v>
          </cell>
          <cell r="C1127" t="str">
            <v>M2</v>
          </cell>
          <cell r="D1127">
            <v>105.17</v>
          </cell>
          <cell r="E1127">
            <v>0</v>
          </cell>
          <cell r="F1127">
            <v>105.17</v>
          </cell>
        </row>
        <row r="1128">
          <cell r="A1128" t="str">
            <v>21.04.110</v>
          </cell>
          <cell r="B1128" t="str">
            <v>Revestimento com carpete para tráfego intenso, uso comercial, tipo bouclê de 6 mm</v>
          </cell>
          <cell r="C1128" t="str">
            <v>M2</v>
          </cell>
          <cell r="D1128">
            <v>129.6</v>
          </cell>
          <cell r="E1128">
            <v>0</v>
          </cell>
          <cell r="F1128">
            <v>129.6</v>
          </cell>
        </row>
        <row r="1129">
          <cell r="A1129" t="str">
            <v>21.05</v>
          </cell>
          <cell r="B1129" t="str">
            <v>Revestimento em cimento reforcado com fio sintetico (CRFS)</v>
          </cell>
          <cell r="C1129">
            <v>0</v>
          </cell>
          <cell r="D1129">
            <v>0</v>
          </cell>
          <cell r="E1129">
            <v>0</v>
          </cell>
          <cell r="F1129">
            <v>0</v>
          </cell>
        </row>
        <row r="1130">
          <cell r="A1130" t="str">
            <v>21.05.010</v>
          </cell>
          <cell r="B1130" t="str">
            <v>Piso em painel com miolo de madeira contraplacado por lâminas de madeira e externamente por chapas em CRFS, espessura de 40 mm</v>
          </cell>
          <cell r="C1130" t="str">
            <v>M2</v>
          </cell>
          <cell r="D1130">
            <v>118.87</v>
          </cell>
          <cell r="E1130">
            <v>77.64</v>
          </cell>
          <cell r="F1130">
            <v>196.51</v>
          </cell>
        </row>
        <row r="1131">
          <cell r="A1131" t="str">
            <v>21.05.100</v>
          </cell>
          <cell r="B1131" t="str">
            <v>Piso elevado de concreto em placas de 600 x 600 mm, antiderrapante, sem acabamento</v>
          </cell>
          <cell r="C1131" t="str">
            <v>M2</v>
          </cell>
          <cell r="D1131">
            <v>315.20999999999998</v>
          </cell>
          <cell r="E1131">
            <v>0</v>
          </cell>
          <cell r="F1131">
            <v>315.20999999999998</v>
          </cell>
        </row>
        <row r="1132">
          <cell r="A1132" t="str">
            <v>21.07</v>
          </cell>
          <cell r="B1132" t="str">
            <v>Revestimento sintetico</v>
          </cell>
          <cell r="C1132">
            <v>0</v>
          </cell>
          <cell r="D1132">
            <v>0</v>
          </cell>
          <cell r="E1132">
            <v>0</v>
          </cell>
          <cell r="F1132">
            <v>0</v>
          </cell>
        </row>
        <row r="1133">
          <cell r="A1133" t="str">
            <v>21.07.010</v>
          </cell>
          <cell r="B1133" t="str">
            <v>Revestimento em laminado melamínico dissipativo</v>
          </cell>
          <cell r="C1133" t="str">
            <v>M2</v>
          </cell>
          <cell r="D1133">
            <v>248.26</v>
          </cell>
          <cell r="E1133">
            <v>0</v>
          </cell>
          <cell r="F1133">
            <v>248.26</v>
          </cell>
        </row>
        <row r="1134">
          <cell r="A1134" t="str">
            <v>21.10</v>
          </cell>
          <cell r="B1134" t="str">
            <v>Rodape sintetico</v>
          </cell>
          <cell r="C1134">
            <v>0</v>
          </cell>
          <cell r="D1134">
            <v>0</v>
          </cell>
          <cell r="E1134">
            <v>0</v>
          </cell>
          <cell r="F1134">
            <v>0</v>
          </cell>
        </row>
        <row r="1135">
          <cell r="A1135" t="str">
            <v>21.10.050</v>
          </cell>
          <cell r="B1135" t="str">
            <v>Rodapé de poliestireno, espessura de 7 cm</v>
          </cell>
          <cell r="C1135" t="str">
            <v>M</v>
          </cell>
          <cell r="D1135">
            <v>29.32</v>
          </cell>
          <cell r="E1135">
            <v>5.97</v>
          </cell>
          <cell r="F1135">
            <v>35.29</v>
          </cell>
        </row>
        <row r="1136">
          <cell r="A1136" t="str">
            <v>21.10.051</v>
          </cell>
          <cell r="B1136" t="str">
            <v>Rodapé de poliestireno, espessura de 8 cm</v>
          </cell>
          <cell r="C1136" t="str">
            <v>M</v>
          </cell>
          <cell r="D1136">
            <v>38.46</v>
          </cell>
          <cell r="E1136">
            <v>5.97</v>
          </cell>
          <cell r="F1136">
            <v>44.43</v>
          </cell>
        </row>
        <row r="1137">
          <cell r="A1137" t="str">
            <v>21.10.061</v>
          </cell>
          <cell r="B1137" t="str">
            <v>Rodapé para piso vinílico em PVC, espessura de 2 mm e altura de 5 cm, curvo/plano, com impermeabilizante acrílico</v>
          </cell>
          <cell r="C1137" t="str">
            <v>M</v>
          </cell>
          <cell r="D1137">
            <v>19.690000000000001</v>
          </cell>
          <cell r="E1137">
            <v>7.9</v>
          </cell>
          <cell r="F1137">
            <v>27.59</v>
          </cell>
        </row>
        <row r="1138">
          <cell r="A1138" t="str">
            <v>21.10.071</v>
          </cell>
          <cell r="B1138" t="str">
            <v>Rodapé flexível para piso vinílico em PVC, espessura de 2 mm e altura de 7,5 cm, curvo/plano, com impermeabilizante acrílico</v>
          </cell>
          <cell r="C1138" t="str">
            <v>M</v>
          </cell>
          <cell r="D1138">
            <v>23.9</v>
          </cell>
          <cell r="E1138">
            <v>7.9</v>
          </cell>
          <cell r="F1138">
            <v>31.8</v>
          </cell>
        </row>
        <row r="1139">
          <cell r="A1139" t="str">
            <v>21.10.081</v>
          </cell>
          <cell r="B1139" t="str">
            <v>Rodapé hospitalar flexível em PVC para piso vinílico, espessura de 2 mm e altura de 7,5 cm, com impermeabilizante acrílico</v>
          </cell>
          <cell r="C1139" t="str">
            <v>M</v>
          </cell>
          <cell r="D1139">
            <v>35.99</v>
          </cell>
          <cell r="E1139">
            <v>5.97</v>
          </cell>
          <cell r="F1139">
            <v>41.96</v>
          </cell>
        </row>
        <row r="1140">
          <cell r="A1140" t="str">
            <v>21.10.210</v>
          </cell>
          <cell r="B1140" t="str">
            <v>Rodapé em borracha sintética preta, altura até 7 cm - colado</v>
          </cell>
          <cell r="C1140" t="str">
            <v>M</v>
          </cell>
          <cell r="D1140">
            <v>11.35</v>
          </cell>
          <cell r="E1140">
            <v>2.5</v>
          </cell>
          <cell r="F1140">
            <v>13.85</v>
          </cell>
        </row>
        <row r="1141">
          <cell r="A1141" t="str">
            <v>21.10.220</v>
          </cell>
          <cell r="B1141" t="str">
            <v>Rodapé de cordão de poliamida</v>
          </cell>
          <cell r="C1141" t="str">
            <v>M</v>
          </cell>
          <cell r="D1141">
            <v>6.13</v>
          </cell>
          <cell r="E1141">
            <v>0</v>
          </cell>
          <cell r="F1141">
            <v>6.13</v>
          </cell>
        </row>
        <row r="1142">
          <cell r="A1142" t="str">
            <v>21.10.250</v>
          </cell>
          <cell r="B1142" t="str">
            <v>Rodapé em laminado melamínico dissipativo, espessura de 2 mm e altura de 10 cm</v>
          </cell>
          <cell r="C1142" t="str">
            <v>M</v>
          </cell>
          <cell r="D1142">
            <v>26.01</v>
          </cell>
          <cell r="E1142">
            <v>0</v>
          </cell>
          <cell r="F1142">
            <v>26.01</v>
          </cell>
        </row>
        <row r="1143">
          <cell r="A1143" t="str">
            <v>21.11</v>
          </cell>
          <cell r="B1143" t="str">
            <v>Degrau sintetico</v>
          </cell>
          <cell r="C1143">
            <v>0</v>
          </cell>
          <cell r="D1143">
            <v>0</v>
          </cell>
          <cell r="E1143">
            <v>0</v>
          </cell>
          <cell r="F1143">
            <v>0</v>
          </cell>
        </row>
        <row r="1144">
          <cell r="A1144" t="str">
            <v>21.11.050</v>
          </cell>
          <cell r="B1144" t="str">
            <v>Degrau (piso e espelho) em borracha sintética preta com testeira - colado</v>
          </cell>
          <cell r="C1144" t="str">
            <v>M</v>
          </cell>
          <cell r="D1144">
            <v>78.930000000000007</v>
          </cell>
          <cell r="E1144">
            <v>6.78</v>
          </cell>
          <cell r="F1144">
            <v>85.71</v>
          </cell>
        </row>
        <row r="1145">
          <cell r="A1145" t="str">
            <v>21.11.131</v>
          </cell>
          <cell r="B1145" t="str">
            <v>Testeira flexível para arremate de degrau vinílico em PVC, espessura de 2 mm, com impermeabilizante acrílico</v>
          </cell>
          <cell r="C1145" t="str">
            <v>M</v>
          </cell>
          <cell r="D1145">
            <v>32.869999999999997</v>
          </cell>
          <cell r="E1145">
            <v>5.97</v>
          </cell>
          <cell r="F1145">
            <v>38.840000000000003</v>
          </cell>
        </row>
        <row r="1146">
          <cell r="A1146" t="str">
            <v>21.20</v>
          </cell>
          <cell r="B1146" t="str">
            <v>Reparos, conservacoes e complementos - GRUPO 21</v>
          </cell>
          <cell r="C1146">
            <v>0</v>
          </cell>
          <cell r="D1146">
            <v>0</v>
          </cell>
          <cell r="E1146">
            <v>0</v>
          </cell>
          <cell r="F1146">
            <v>0</v>
          </cell>
        </row>
        <row r="1147">
          <cell r="A1147" t="str">
            <v>21.20.020</v>
          </cell>
          <cell r="B1147" t="str">
            <v>Recolocação de piso sintético com cola</v>
          </cell>
          <cell r="C1147" t="str">
            <v>M2</v>
          </cell>
          <cell r="D1147">
            <v>6.71</v>
          </cell>
          <cell r="E1147">
            <v>7.14</v>
          </cell>
          <cell r="F1147">
            <v>13.85</v>
          </cell>
        </row>
        <row r="1148">
          <cell r="A1148" t="str">
            <v>21.20.040</v>
          </cell>
          <cell r="B1148" t="str">
            <v>Recolocação de piso sintético argamassado</v>
          </cell>
          <cell r="C1148" t="str">
            <v>M2</v>
          </cell>
          <cell r="D1148">
            <v>3.3</v>
          </cell>
          <cell r="E1148">
            <v>24.97</v>
          </cell>
          <cell r="F1148">
            <v>28.27</v>
          </cell>
        </row>
        <row r="1149">
          <cell r="A1149" t="str">
            <v>21.20.050</v>
          </cell>
          <cell r="B1149" t="str">
            <v>Recolocação de piso elevado telescópico metálico, inclusive estrutura de sustentação</v>
          </cell>
          <cell r="C1149" t="str">
            <v>M2</v>
          </cell>
          <cell r="D1149">
            <v>0</v>
          </cell>
          <cell r="E1149">
            <v>54.67</v>
          </cell>
          <cell r="F1149">
            <v>54.67</v>
          </cell>
        </row>
        <row r="1150">
          <cell r="A1150" t="str">
            <v>21.20.060</v>
          </cell>
          <cell r="B1150" t="str">
            <v>Furação de piso elevado telescópico em chapa de aço</v>
          </cell>
          <cell r="C1150" t="str">
            <v>UN</v>
          </cell>
          <cell r="D1150">
            <v>61.3</v>
          </cell>
          <cell r="E1150">
            <v>0</v>
          </cell>
          <cell r="F1150">
            <v>61.3</v>
          </cell>
        </row>
        <row r="1151">
          <cell r="A1151" t="str">
            <v>21.20.100</v>
          </cell>
          <cell r="B1151" t="str">
            <v>Recolocação de rodapé e cordões sintéticos</v>
          </cell>
          <cell r="C1151" t="str">
            <v>M</v>
          </cell>
          <cell r="D1151">
            <v>0</v>
          </cell>
          <cell r="E1151">
            <v>9.09</v>
          </cell>
          <cell r="F1151">
            <v>9.09</v>
          </cell>
        </row>
        <row r="1152">
          <cell r="A1152" t="str">
            <v>21.20.300</v>
          </cell>
          <cell r="B1152" t="str">
            <v>Fita adesiva antiderrapante com largura de 5 cm</v>
          </cell>
          <cell r="C1152" t="str">
            <v>M</v>
          </cell>
          <cell r="D1152">
            <v>11.81</v>
          </cell>
          <cell r="E1152">
            <v>9.7899999999999991</v>
          </cell>
          <cell r="F1152">
            <v>21.6</v>
          </cell>
        </row>
        <row r="1153">
          <cell r="A1153" t="str">
            <v>21.20.302</v>
          </cell>
          <cell r="B1153" t="str">
            <v>Fita adesiva antiderrapante fosforescente, alto tráfego, largura de 5 cm</v>
          </cell>
          <cell r="C1153" t="str">
            <v>M</v>
          </cell>
          <cell r="D1153">
            <v>11.66</v>
          </cell>
          <cell r="E1153">
            <v>9.7899999999999991</v>
          </cell>
          <cell r="F1153">
            <v>21.45</v>
          </cell>
        </row>
        <row r="1154">
          <cell r="A1154" t="str">
            <v>21.20.410</v>
          </cell>
          <cell r="B1154" t="str">
            <v>Cantoneira de sobrepor em PVC de 4 x 4 cm</v>
          </cell>
          <cell r="C1154" t="str">
            <v>UN</v>
          </cell>
          <cell r="D1154">
            <v>42.19</v>
          </cell>
          <cell r="E1154">
            <v>2.5</v>
          </cell>
          <cell r="F1154">
            <v>44.69</v>
          </cell>
        </row>
        <row r="1155">
          <cell r="A1155" t="str">
            <v>21.20.460</v>
          </cell>
          <cell r="B1155" t="str">
            <v>Canto externo de acabamento em PVC</v>
          </cell>
          <cell r="C1155" t="str">
            <v>M</v>
          </cell>
          <cell r="D1155">
            <v>10.97</v>
          </cell>
          <cell r="E1155">
            <v>1.25</v>
          </cell>
          <cell r="F1155">
            <v>12.22</v>
          </cell>
        </row>
        <row r="1156">
          <cell r="A1156" t="str">
            <v>21.20.500</v>
          </cell>
          <cell r="B1156" t="str">
            <v>Cantoneira em alumínio antiderrapante de 50 x 30 mm</v>
          </cell>
          <cell r="C1156" t="str">
            <v>M</v>
          </cell>
          <cell r="D1156">
            <v>25.22</v>
          </cell>
          <cell r="E1156">
            <v>5.35</v>
          </cell>
          <cell r="F1156">
            <v>30.57</v>
          </cell>
        </row>
        <row r="1157">
          <cell r="A1157" t="str">
            <v>22</v>
          </cell>
          <cell r="B1157" t="str">
            <v>FORRO, BRISE E FACHADA</v>
          </cell>
          <cell r="C1157">
            <v>0</v>
          </cell>
          <cell r="D1157">
            <v>0</v>
          </cell>
          <cell r="E1157">
            <v>0</v>
          </cell>
          <cell r="F1157">
            <v>0</v>
          </cell>
        </row>
        <row r="1158">
          <cell r="A1158" t="str">
            <v>22.01</v>
          </cell>
          <cell r="B1158" t="str">
            <v>Forro de madeira</v>
          </cell>
          <cell r="C1158">
            <v>0</v>
          </cell>
          <cell r="D1158">
            <v>0</v>
          </cell>
          <cell r="E1158">
            <v>0</v>
          </cell>
          <cell r="F1158">
            <v>0</v>
          </cell>
        </row>
        <row r="1159">
          <cell r="A1159" t="str">
            <v>22.01.010</v>
          </cell>
          <cell r="B1159" t="str">
            <v>Forro em tábuas aparelhadas macho e fêmea de pinus</v>
          </cell>
          <cell r="C1159" t="str">
            <v>M2</v>
          </cell>
          <cell r="D1159">
            <v>23.65</v>
          </cell>
          <cell r="E1159">
            <v>21.4</v>
          </cell>
          <cell r="F1159">
            <v>45.05</v>
          </cell>
        </row>
        <row r="1160">
          <cell r="A1160" t="str">
            <v>22.01.020</v>
          </cell>
          <cell r="B1160" t="str">
            <v>Forro em tábuas aparelhadas macho e fêmea de pinus tarugado</v>
          </cell>
          <cell r="C1160" t="str">
            <v>M2</v>
          </cell>
          <cell r="D1160">
            <v>46.93</v>
          </cell>
          <cell r="E1160">
            <v>42.81</v>
          </cell>
          <cell r="F1160">
            <v>89.74</v>
          </cell>
        </row>
        <row r="1161">
          <cell r="A1161" t="str">
            <v>22.01.080</v>
          </cell>
          <cell r="B1161" t="str">
            <v>Forro xadrez em ripas de angelim-vermelho / bacuri / maçaranduba tarugado</v>
          </cell>
          <cell r="C1161" t="str">
            <v>M2</v>
          </cell>
          <cell r="D1161">
            <v>67.95</v>
          </cell>
          <cell r="E1161">
            <v>46.37</v>
          </cell>
          <cell r="F1161">
            <v>114.32</v>
          </cell>
        </row>
        <row r="1162">
          <cell r="A1162" t="str">
            <v>22.01.210</v>
          </cell>
          <cell r="B1162" t="str">
            <v>Testeira em tábua aparelhada, largura até 20 cm</v>
          </cell>
          <cell r="C1162" t="str">
            <v>M</v>
          </cell>
          <cell r="D1162">
            <v>10.4</v>
          </cell>
          <cell r="E1162">
            <v>14.27</v>
          </cell>
          <cell r="F1162">
            <v>24.67</v>
          </cell>
        </row>
        <row r="1163">
          <cell r="A1163" t="str">
            <v>22.01.220</v>
          </cell>
          <cell r="B1163" t="str">
            <v>Beiral em tábua de angelim-vermelho / bacuri / maçaranduba macho e fêmea com tarugamento</v>
          </cell>
          <cell r="C1163" t="str">
            <v>M2</v>
          </cell>
          <cell r="D1163">
            <v>93.15</v>
          </cell>
          <cell r="E1163">
            <v>42.81</v>
          </cell>
          <cell r="F1163">
            <v>135.96</v>
          </cell>
        </row>
        <row r="1164">
          <cell r="A1164" t="str">
            <v>22.01.240</v>
          </cell>
          <cell r="B1164" t="str">
            <v>Beiral em tábua de angelim-vermelho / bacuri / maçaranduba macho e fêmea</v>
          </cell>
          <cell r="C1164" t="str">
            <v>M2</v>
          </cell>
          <cell r="D1164">
            <v>71.91</v>
          </cell>
          <cell r="E1164">
            <v>21.4</v>
          </cell>
          <cell r="F1164">
            <v>93.31</v>
          </cell>
        </row>
        <row r="1165">
          <cell r="A1165" t="str">
            <v>22.02</v>
          </cell>
          <cell r="B1165" t="str">
            <v>Forro de gesso</v>
          </cell>
          <cell r="C1165">
            <v>0</v>
          </cell>
          <cell r="D1165">
            <v>0</v>
          </cell>
          <cell r="E1165">
            <v>0</v>
          </cell>
          <cell r="F1165">
            <v>0</v>
          </cell>
        </row>
        <row r="1166">
          <cell r="A1166" t="str">
            <v>22.02.010</v>
          </cell>
          <cell r="B1166" t="str">
            <v>Forro em placa de gesso liso fixo</v>
          </cell>
          <cell r="C1166" t="str">
            <v>M2</v>
          </cell>
          <cell r="D1166">
            <v>61.6</v>
          </cell>
          <cell r="E1166">
            <v>0</v>
          </cell>
          <cell r="F1166">
            <v>61.6</v>
          </cell>
        </row>
        <row r="1167">
          <cell r="A1167" t="str">
            <v>22.02.030</v>
          </cell>
          <cell r="B1167" t="str">
            <v>Forro em painéis de gesso acartonado, espessura de 12,5 mm, fixo</v>
          </cell>
          <cell r="C1167" t="str">
            <v>M2</v>
          </cell>
          <cell r="D1167">
            <v>69.150000000000006</v>
          </cell>
          <cell r="E1167">
            <v>0</v>
          </cell>
          <cell r="F1167">
            <v>69.150000000000006</v>
          </cell>
        </row>
        <row r="1168">
          <cell r="A1168" t="str">
            <v>22.02.100</v>
          </cell>
          <cell r="B1168" t="str">
            <v>Forro em painéis de gesso acartonado, acabamento liso com película em PVC - 625mm x 1250mm, espessura de 9,5mm, removível</v>
          </cell>
          <cell r="C1168" t="str">
            <v>M2</v>
          </cell>
          <cell r="D1168">
            <v>86.16</v>
          </cell>
          <cell r="E1168">
            <v>0</v>
          </cell>
          <cell r="F1168">
            <v>86.16</v>
          </cell>
        </row>
        <row r="1169">
          <cell r="A1169" t="str">
            <v>22.02.190</v>
          </cell>
          <cell r="B1169" t="str">
            <v>Forro de gesso removível com película rígida de PVC de 625mm x 625mm</v>
          </cell>
          <cell r="C1169" t="str">
            <v>M2</v>
          </cell>
          <cell r="D1169">
            <v>84.99</v>
          </cell>
          <cell r="E1169">
            <v>0</v>
          </cell>
          <cell r="F1169">
            <v>84.99</v>
          </cell>
        </row>
        <row r="1170">
          <cell r="A1170" t="str">
            <v>22.03</v>
          </cell>
          <cell r="B1170" t="str">
            <v>Forro sintetico</v>
          </cell>
          <cell r="C1170">
            <v>0</v>
          </cell>
          <cell r="D1170">
            <v>0</v>
          </cell>
          <cell r="E1170">
            <v>0</v>
          </cell>
          <cell r="F1170">
            <v>0</v>
          </cell>
        </row>
        <row r="1171">
          <cell r="A1171" t="str">
            <v>22.03.020</v>
          </cell>
          <cell r="B1171" t="str">
            <v>Forro em lã de vidro revestido em PVC, espessura de 20 mm</v>
          </cell>
          <cell r="C1171" t="str">
            <v>M2</v>
          </cell>
          <cell r="D1171">
            <v>79.75</v>
          </cell>
          <cell r="E1171">
            <v>0</v>
          </cell>
          <cell r="F1171">
            <v>79.75</v>
          </cell>
        </row>
        <row r="1172">
          <cell r="A1172" t="str">
            <v>22.03.030</v>
          </cell>
          <cell r="B1172" t="str">
            <v>Forro em fibra mineral acústico, revestido em látex</v>
          </cell>
          <cell r="C1172" t="str">
            <v>M2</v>
          </cell>
          <cell r="D1172">
            <v>96.54</v>
          </cell>
          <cell r="E1172">
            <v>0</v>
          </cell>
          <cell r="F1172">
            <v>96.54</v>
          </cell>
        </row>
        <row r="1173">
          <cell r="A1173" t="str">
            <v>22.03.040</v>
          </cell>
          <cell r="B1173" t="str">
            <v>Forro modular removível em PVC de 618mm x 1243mm</v>
          </cell>
          <cell r="C1173" t="str">
            <v>M2</v>
          </cell>
          <cell r="D1173">
            <v>82.02</v>
          </cell>
          <cell r="E1173">
            <v>0</v>
          </cell>
          <cell r="F1173">
            <v>82.02</v>
          </cell>
        </row>
        <row r="1174">
          <cell r="A1174" t="str">
            <v>22.03.050</v>
          </cell>
          <cell r="B1174" t="str">
            <v>Forro em fibra mineral revestido em látex</v>
          </cell>
          <cell r="C1174" t="str">
            <v>M2</v>
          </cell>
          <cell r="D1174">
            <v>78.52</v>
          </cell>
          <cell r="E1174">
            <v>0</v>
          </cell>
          <cell r="F1174">
            <v>78.52</v>
          </cell>
        </row>
        <row r="1175">
          <cell r="A1175" t="str">
            <v>22.03.070</v>
          </cell>
          <cell r="B1175" t="str">
            <v>Forro em lâmina de PVC</v>
          </cell>
          <cell r="C1175" t="str">
            <v>M2</v>
          </cell>
          <cell r="D1175">
            <v>57.8</v>
          </cell>
          <cell r="E1175">
            <v>0</v>
          </cell>
          <cell r="F1175">
            <v>57.8</v>
          </cell>
        </row>
        <row r="1176">
          <cell r="A1176" t="str">
            <v>22.03.122</v>
          </cell>
          <cell r="B1176" t="str">
            <v>Forro em fibra mineral com placas acústicas removíveis de 625mm x 1250mm</v>
          </cell>
          <cell r="C1176" t="str">
            <v>M2</v>
          </cell>
          <cell r="D1176">
            <v>174.4</v>
          </cell>
          <cell r="E1176">
            <v>0</v>
          </cell>
          <cell r="F1176">
            <v>174.4</v>
          </cell>
        </row>
        <row r="1177">
          <cell r="A1177" t="str">
            <v>22.03.140</v>
          </cell>
          <cell r="B1177" t="str">
            <v>Forro em fibra mineral com placas acústicas removíveis de 625mm x 625mm</v>
          </cell>
          <cell r="C1177" t="str">
            <v>M2</v>
          </cell>
          <cell r="D1177">
            <v>139.9</v>
          </cell>
          <cell r="E1177">
            <v>0</v>
          </cell>
          <cell r="F1177">
            <v>139.9</v>
          </cell>
        </row>
        <row r="1178">
          <cell r="A1178" t="str">
            <v>22.04</v>
          </cell>
          <cell r="B1178" t="str">
            <v>Forro metalico</v>
          </cell>
          <cell r="C1178">
            <v>0</v>
          </cell>
          <cell r="D1178">
            <v>0</v>
          </cell>
          <cell r="E1178">
            <v>0</v>
          </cell>
          <cell r="F1178">
            <v>0</v>
          </cell>
        </row>
        <row r="1179">
          <cell r="A1179" t="str">
            <v>22.04.020</v>
          </cell>
          <cell r="B1179" t="str">
            <v>Forro metálico removível, em painéis de 625mm x 625mm, tipo colmeia</v>
          </cell>
          <cell r="C1179" t="str">
            <v>M2</v>
          </cell>
          <cell r="D1179">
            <v>699.64</v>
          </cell>
          <cell r="E1179">
            <v>0</v>
          </cell>
          <cell r="F1179">
            <v>699.64</v>
          </cell>
        </row>
        <row r="1180">
          <cell r="A1180" t="str">
            <v>22.06</v>
          </cell>
          <cell r="B1180" t="str">
            <v>Brise-soleil</v>
          </cell>
          <cell r="C1180">
            <v>0</v>
          </cell>
          <cell r="D1180">
            <v>0</v>
          </cell>
          <cell r="E1180">
            <v>0</v>
          </cell>
          <cell r="F1180">
            <v>0</v>
          </cell>
        </row>
        <row r="1181">
          <cell r="A1181" t="str">
            <v>22.06.130</v>
          </cell>
          <cell r="B1181" t="str">
            <v>Brise em placa cimentícia, montado em perfil e chapa metálica</v>
          </cell>
          <cell r="C1181" t="str">
            <v>M2</v>
          </cell>
          <cell r="D1181">
            <v>217.86</v>
          </cell>
          <cell r="E1181">
            <v>103.2</v>
          </cell>
          <cell r="F1181">
            <v>321.06</v>
          </cell>
        </row>
        <row r="1182">
          <cell r="A1182" t="str">
            <v>22.06.240</v>
          </cell>
          <cell r="B1182" t="str">
            <v>Brise metálico fixo em chapa lisa aluzinc pré-pintada, formato ogiva, lâmina frontal de 200 mm</v>
          </cell>
          <cell r="C1182" t="str">
            <v>M2</v>
          </cell>
          <cell r="D1182">
            <v>637.34</v>
          </cell>
          <cell r="E1182">
            <v>0</v>
          </cell>
          <cell r="F1182">
            <v>637.34</v>
          </cell>
        </row>
        <row r="1183">
          <cell r="A1183" t="str">
            <v>22.06.250</v>
          </cell>
          <cell r="B1183" t="str">
            <v>Brise metálico curvo e móvel termoacústico em chapa lisa aluzinc pré-pintada</v>
          </cell>
          <cell r="C1183" t="str">
            <v>M2</v>
          </cell>
          <cell r="D1183">
            <v>1032.55</v>
          </cell>
          <cell r="E1183">
            <v>0</v>
          </cell>
          <cell r="F1183">
            <v>1032.55</v>
          </cell>
        </row>
        <row r="1184">
          <cell r="A1184" t="str">
            <v>22.06.300</v>
          </cell>
          <cell r="B1184" t="str">
            <v>Brise metálico curvo e móvel em chapa microperfurada de alumínio pré-pintada</v>
          </cell>
          <cell r="C1184" t="str">
            <v>M2</v>
          </cell>
          <cell r="D1184">
            <v>509.79</v>
          </cell>
          <cell r="E1184">
            <v>0</v>
          </cell>
          <cell r="F1184">
            <v>509.79</v>
          </cell>
        </row>
        <row r="1185">
          <cell r="A1185" t="str">
            <v>22.06.340</v>
          </cell>
          <cell r="B1185" t="str">
            <v>Brise metálico fixo em chapa lisa alumínio pré-pintada, formato ogiva, lâmina frontal de 200 mm</v>
          </cell>
          <cell r="C1185" t="str">
            <v>M2</v>
          </cell>
          <cell r="D1185">
            <v>675.03</v>
          </cell>
          <cell r="E1185">
            <v>0</v>
          </cell>
          <cell r="F1185">
            <v>675.03</v>
          </cell>
        </row>
        <row r="1186">
          <cell r="A1186" t="str">
            <v>22.06.350</v>
          </cell>
          <cell r="B1186" t="str">
            <v>Brise metálico curvo e móvel termoacústico em chapa lisa de alumínio pré-pintada</v>
          </cell>
          <cell r="C1186" t="str">
            <v>M2</v>
          </cell>
          <cell r="D1186">
            <v>679.95</v>
          </cell>
          <cell r="E1186">
            <v>0</v>
          </cell>
          <cell r="F1186">
            <v>679.95</v>
          </cell>
        </row>
        <row r="1187">
          <cell r="A1187" t="str">
            <v>22.20</v>
          </cell>
          <cell r="B1187" t="str">
            <v>Reparos, conservacoes e complementos - GRUPO 22</v>
          </cell>
          <cell r="C1187">
            <v>0</v>
          </cell>
          <cell r="D1187">
            <v>0</v>
          </cell>
          <cell r="E1187">
            <v>0</v>
          </cell>
          <cell r="F1187">
            <v>0</v>
          </cell>
        </row>
        <row r="1188">
          <cell r="A1188" t="str">
            <v>22.20.011</v>
          </cell>
          <cell r="B1188" t="str">
            <v>Placa em lã de vidro revestida em PVC, auto extinguível</v>
          </cell>
          <cell r="C1188" t="str">
            <v>M2</v>
          </cell>
          <cell r="D1188">
            <v>46.73</v>
          </cell>
          <cell r="E1188">
            <v>0</v>
          </cell>
          <cell r="F1188">
            <v>46.73</v>
          </cell>
        </row>
        <row r="1189">
          <cell r="A1189" t="str">
            <v>22.20.020</v>
          </cell>
          <cell r="B1189" t="str">
            <v>Recolocação de forros fixados</v>
          </cell>
          <cell r="C1189" t="str">
            <v>M2</v>
          </cell>
          <cell r="D1189">
            <v>1.03</v>
          </cell>
          <cell r="E1189">
            <v>10.7</v>
          </cell>
          <cell r="F1189">
            <v>11.73</v>
          </cell>
        </row>
        <row r="1190">
          <cell r="A1190" t="str">
            <v>22.20.040</v>
          </cell>
          <cell r="B1190" t="str">
            <v>Recolocação de forros apoiados ou encaixados</v>
          </cell>
          <cell r="C1190" t="str">
            <v>M2</v>
          </cell>
          <cell r="D1190">
            <v>0</v>
          </cell>
          <cell r="E1190">
            <v>5.35</v>
          </cell>
          <cell r="F1190">
            <v>5.35</v>
          </cell>
        </row>
        <row r="1191">
          <cell r="A1191" t="str">
            <v>22.20.050</v>
          </cell>
          <cell r="B1191" t="str">
            <v>Moldura de gesso simples, largura até 6,0 cm</v>
          </cell>
          <cell r="C1191" t="str">
            <v>M</v>
          </cell>
          <cell r="D1191">
            <v>12.82</v>
          </cell>
          <cell r="E1191">
            <v>0</v>
          </cell>
          <cell r="F1191">
            <v>12.82</v>
          </cell>
        </row>
        <row r="1192">
          <cell r="A1192" t="str">
            <v>22.20.090</v>
          </cell>
          <cell r="B1192" t="str">
            <v>Abertura para vão de luminária em forro de PVC modular</v>
          </cell>
          <cell r="C1192" t="str">
            <v>UN</v>
          </cell>
          <cell r="D1192">
            <v>14.66</v>
          </cell>
          <cell r="E1192">
            <v>0</v>
          </cell>
          <cell r="F1192">
            <v>14.66</v>
          </cell>
        </row>
        <row r="1193">
          <cell r="A1193" t="str">
            <v>23</v>
          </cell>
          <cell r="B1193" t="str">
            <v>ESQUADRIA, MARCENARIA E ELEMENTO EM MADEIRA</v>
          </cell>
          <cell r="C1193">
            <v>0</v>
          </cell>
          <cell r="D1193">
            <v>0</v>
          </cell>
          <cell r="E1193">
            <v>0</v>
          </cell>
          <cell r="F1193">
            <v>0</v>
          </cell>
        </row>
        <row r="1194">
          <cell r="A1194" t="str">
            <v>23.01</v>
          </cell>
          <cell r="B1194" t="str">
            <v>Janela e veneziana em madeira</v>
          </cell>
          <cell r="C1194">
            <v>0</v>
          </cell>
          <cell r="D1194">
            <v>0</v>
          </cell>
          <cell r="E1194">
            <v>0</v>
          </cell>
          <cell r="F1194">
            <v>0</v>
          </cell>
        </row>
        <row r="1195">
          <cell r="A1195" t="str">
            <v>23.01.050</v>
          </cell>
          <cell r="B1195" t="str">
            <v>Caixilho em madeira maxim-ar</v>
          </cell>
          <cell r="C1195" t="str">
            <v>M2</v>
          </cell>
          <cell r="D1195">
            <v>640.44000000000005</v>
          </cell>
          <cell r="E1195">
            <v>46.73</v>
          </cell>
          <cell r="F1195">
            <v>687.17</v>
          </cell>
        </row>
        <row r="1196">
          <cell r="A1196" t="str">
            <v>23.01.060</v>
          </cell>
          <cell r="B1196" t="str">
            <v>Caixilho em madeira tipo veneziana de correr</v>
          </cell>
          <cell r="C1196" t="str">
            <v>M2</v>
          </cell>
          <cell r="D1196">
            <v>584.87</v>
          </cell>
          <cell r="E1196">
            <v>46.73</v>
          </cell>
          <cell r="F1196">
            <v>631.6</v>
          </cell>
        </row>
        <row r="1197">
          <cell r="A1197" t="str">
            <v>23.02</v>
          </cell>
          <cell r="B1197" t="str">
            <v>Porta macho / femea montada com batente</v>
          </cell>
          <cell r="C1197">
            <v>0</v>
          </cell>
          <cell r="D1197">
            <v>0</v>
          </cell>
          <cell r="E1197">
            <v>0</v>
          </cell>
          <cell r="F1197">
            <v>0</v>
          </cell>
        </row>
        <row r="1198">
          <cell r="A1198" t="str">
            <v>23.02.010</v>
          </cell>
          <cell r="B1198" t="str">
            <v>Acréscimo de bandeira - porta macho e fêmea com batente de madeira</v>
          </cell>
          <cell r="C1198" t="str">
            <v>M2</v>
          </cell>
          <cell r="D1198">
            <v>505.39</v>
          </cell>
          <cell r="E1198">
            <v>49.22</v>
          </cell>
          <cell r="F1198">
            <v>554.61</v>
          </cell>
        </row>
        <row r="1199">
          <cell r="A1199" t="str">
            <v>23.02.030</v>
          </cell>
          <cell r="B1199" t="str">
            <v>Porta macho e fêmea com batente de madeira - 70 x 210 cm</v>
          </cell>
          <cell r="C1199" t="str">
            <v>UN</v>
          </cell>
          <cell r="D1199">
            <v>832.46</v>
          </cell>
          <cell r="E1199">
            <v>99.88</v>
          </cell>
          <cell r="F1199">
            <v>932.34</v>
          </cell>
        </row>
        <row r="1200">
          <cell r="A1200" t="str">
            <v>23.02.040</v>
          </cell>
          <cell r="B1200" t="str">
            <v>Porta macho e fêmea com batente de madeira - 80 x 210 cm</v>
          </cell>
          <cell r="C1200" t="str">
            <v>UN</v>
          </cell>
          <cell r="D1200">
            <v>815.68</v>
          </cell>
          <cell r="E1200">
            <v>99.88</v>
          </cell>
          <cell r="F1200">
            <v>915.56</v>
          </cell>
        </row>
        <row r="1201">
          <cell r="A1201" t="str">
            <v>23.02.050</v>
          </cell>
          <cell r="B1201" t="str">
            <v>Porta macho e fêmea com batente de madeira - 90 x 210 cm</v>
          </cell>
          <cell r="C1201" t="str">
            <v>UN</v>
          </cell>
          <cell r="D1201">
            <v>963.74</v>
          </cell>
          <cell r="E1201">
            <v>99.88</v>
          </cell>
          <cell r="F1201">
            <v>1063.6199999999999</v>
          </cell>
        </row>
        <row r="1202">
          <cell r="A1202" t="str">
            <v>23.02.060</v>
          </cell>
          <cell r="B1202" t="str">
            <v>Porta macho e fêmea com batente de madeira - 120 x 210 cm</v>
          </cell>
          <cell r="C1202" t="str">
            <v>UN</v>
          </cell>
          <cell r="D1202">
            <v>1655.57</v>
          </cell>
          <cell r="E1202">
            <v>124.85</v>
          </cell>
          <cell r="F1202">
            <v>1780.42</v>
          </cell>
        </row>
        <row r="1203">
          <cell r="A1203" t="str">
            <v>23.04</v>
          </cell>
          <cell r="B1203" t="str">
            <v>Porta lisa laminada montada com batente</v>
          </cell>
          <cell r="C1203">
            <v>0</v>
          </cell>
          <cell r="D1203">
            <v>0</v>
          </cell>
          <cell r="E1203">
            <v>0</v>
          </cell>
          <cell r="F1203">
            <v>0</v>
          </cell>
        </row>
        <row r="1204">
          <cell r="A1204" t="str">
            <v>23.04.070</v>
          </cell>
          <cell r="B1204" t="str">
            <v>Porta em laminado fenólico melamínico com batente em alumínio - 80 x 180 cm</v>
          </cell>
          <cell r="C1204" t="str">
            <v>UN</v>
          </cell>
          <cell r="D1204">
            <v>892.48</v>
          </cell>
          <cell r="E1204">
            <v>49.94</v>
          </cell>
          <cell r="F1204">
            <v>942.42</v>
          </cell>
        </row>
        <row r="1205">
          <cell r="A1205" t="str">
            <v>23.04.080</v>
          </cell>
          <cell r="B1205" t="str">
            <v>Porta em laminado fenólico melamínico com batente em alumínio - 60 x 160 cm</v>
          </cell>
          <cell r="C1205" t="str">
            <v>UN</v>
          </cell>
          <cell r="D1205">
            <v>795.64</v>
          </cell>
          <cell r="E1205">
            <v>49.94</v>
          </cell>
          <cell r="F1205">
            <v>845.58</v>
          </cell>
        </row>
        <row r="1206">
          <cell r="A1206" t="str">
            <v>23.04.090</v>
          </cell>
          <cell r="B1206" t="str">
            <v>Porta em laminado fenólico melamínico com acabamento liso, batente de madeira sem revestimento - 70 x 210 cm</v>
          </cell>
          <cell r="C1206" t="str">
            <v>UN</v>
          </cell>
          <cell r="D1206">
            <v>849.58</v>
          </cell>
          <cell r="E1206">
            <v>99.88</v>
          </cell>
          <cell r="F1206">
            <v>949.46</v>
          </cell>
        </row>
        <row r="1207">
          <cell r="A1207" t="str">
            <v>23.04.100</v>
          </cell>
          <cell r="B1207" t="str">
            <v>Porta em laminado fenólico melamínico com acabamento liso, batente de madeira sem revestimento - 80 x 210 cm</v>
          </cell>
          <cell r="C1207" t="str">
            <v>UN</v>
          </cell>
          <cell r="D1207">
            <v>899.26</v>
          </cell>
          <cell r="E1207">
            <v>99.88</v>
          </cell>
          <cell r="F1207">
            <v>999.14</v>
          </cell>
        </row>
        <row r="1208">
          <cell r="A1208" t="str">
            <v>23.04.110</v>
          </cell>
          <cell r="B1208" t="str">
            <v>Porta em laminado fenólico melamínico com acabamento liso, batente de madeira sem revestimento - 90 x 210 cm</v>
          </cell>
          <cell r="C1208" t="str">
            <v>UN</v>
          </cell>
          <cell r="D1208">
            <v>911.63</v>
          </cell>
          <cell r="E1208">
            <v>99.88</v>
          </cell>
          <cell r="F1208">
            <v>1011.51</v>
          </cell>
        </row>
        <row r="1209">
          <cell r="A1209" t="str">
            <v>23.04.120</v>
          </cell>
          <cell r="B1209" t="str">
            <v>Porta em laminado fenólico melamínico com acabamento liso, batente de madeira sem revestimento - 120 x 210 cm</v>
          </cell>
          <cell r="C1209" t="str">
            <v>UN</v>
          </cell>
          <cell r="D1209">
            <v>1604.29</v>
          </cell>
          <cell r="E1209">
            <v>124.85</v>
          </cell>
          <cell r="F1209">
            <v>1729.14</v>
          </cell>
        </row>
        <row r="1210">
          <cell r="A1210" t="str">
            <v>23.04.130</v>
          </cell>
          <cell r="B1210" t="str">
            <v>Porta em laminado fenólico melamínico com acabamento liso, batente de madeira sem revestimento - 140 x 210 cm</v>
          </cell>
          <cell r="C1210" t="str">
            <v>UN</v>
          </cell>
          <cell r="D1210">
            <v>1623.95</v>
          </cell>
          <cell r="E1210">
            <v>124.85</v>
          </cell>
          <cell r="F1210">
            <v>1748.8</v>
          </cell>
        </row>
        <row r="1211">
          <cell r="A1211" t="str">
            <v>23.04.140</v>
          </cell>
          <cell r="B1211" t="str">
            <v>Porta em laminado fenólico melamínico com acabamento liso, batente de madeira sem revestimento - 220 x 210 cm</v>
          </cell>
          <cell r="C1211" t="str">
            <v>UN</v>
          </cell>
          <cell r="D1211">
            <v>2978.87</v>
          </cell>
          <cell r="E1211">
            <v>142.69</v>
          </cell>
          <cell r="F1211">
            <v>3121.56</v>
          </cell>
        </row>
        <row r="1212">
          <cell r="A1212" t="str">
            <v>23.04.570</v>
          </cell>
          <cell r="B1212" t="str">
            <v>Porta em laminado melamínico estrutural com acabamento texturizado, batente em alumínio com ferragens - 60 x 180 cm</v>
          </cell>
          <cell r="C1212" t="str">
            <v>UN</v>
          </cell>
          <cell r="D1212">
            <v>751.47</v>
          </cell>
          <cell r="E1212">
            <v>12.48</v>
          </cell>
          <cell r="F1212">
            <v>763.95</v>
          </cell>
        </row>
        <row r="1213">
          <cell r="A1213" t="str">
            <v>23.04.580</v>
          </cell>
          <cell r="B1213" t="str">
            <v>Porta em laminado fenólico melamínico com acabamento liso, batente metálico - 60 x 160 cm</v>
          </cell>
          <cell r="C1213" t="str">
            <v>UN</v>
          </cell>
          <cell r="D1213">
            <v>895.27</v>
          </cell>
          <cell r="E1213">
            <v>96.31</v>
          </cell>
          <cell r="F1213">
            <v>991.58</v>
          </cell>
        </row>
        <row r="1214">
          <cell r="A1214" t="str">
            <v>23.04.590</v>
          </cell>
          <cell r="B1214" t="str">
            <v>Porta em laminado fenólico melamínico com acabamento liso, batente metálico - 70 x 210 cm</v>
          </cell>
          <cell r="C1214" t="str">
            <v>UN</v>
          </cell>
          <cell r="D1214">
            <v>942.01</v>
          </cell>
          <cell r="E1214">
            <v>92.74</v>
          </cell>
          <cell r="F1214">
            <v>1034.75</v>
          </cell>
        </row>
        <row r="1215">
          <cell r="A1215" t="str">
            <v>23.04.600</v>
          </cell>
          <cell r="B1215" t="str">
            <v>Porta em laminado fenólico melamínico com acabamento liso, batente metálico - 80 x 210 cm</v>
          </cell>
          <cell r="C1215" t="str">
            <v>UN</v>
          </cell>
          <cell r="D1215">
            <v>1001.21</v>
          </cell>
          <cell r="E1215">
            <v>92.74</v>
          </cell>
          <cell r="F1215">
            <v>1093.95</v>
          </cell>
        </row>
        <row r="1216">
          <cell r="A1216" t="str">
            <v>23.04.610</v>
          </cell>
          <cell r="B1216" t="str">
            <v>Porta em laminado fenólico melamínico com acabamento liso, batente metálico - 90 x 210 cm</v>
          </cell>
          <cell r="C1216" t="str">
            <v>UN</v>
          </cell>
          <cell r="D1216">
            <v>1013.58</v>
          </cell>
          <cell r="E1216">
            <v>92.74</v>
          </cell>
          <cell r="F1216">
            <v>1106.32</v>
          </cell>
        </row>
        <row r="1217">
          <cell r="A1217" t="str">
            <v>23.04.620</v>
          </cell>
          <cell r="B1217" t="str">
            <v>Porta em laminado fenólico melamínico com acabamento liso, batente metálico - 120 x 210 cm</v>
          </cell>
          <cell r="C1217" t="str">
            <v>UN</v>
          </cell>
          <cell r="D1217">
            <v>1584.06</v>
          </cell>
          <cell r="E1217">
            <v>121.28</v>
          </cell>
          <cell r="F1217">
            <v>1705.34</v>
          </cell>
        </row>
        <row r="1218">
          <cell r="A1218" t="str">
            <v>23.08</v>
          </cell>
          <cell r="B1218" t="str">
            <v>Marcenaria em geral</v>
          </cell>
          <cell r="C1218">
            <v>0</v>
          </cell>
          <cell r="D1218">
            <v>0</v>
          </cell>
          <cell r="E1218">
            <v>0</v>
          </cell>
          <cell r="F1218">
            <v>0</v>
          </cell>
        </row>
        <row r="1219">
          <cell r="A1219" t="str">
            <v>23.08.010</v>
          </cell>
          <cell r="B1219" t="str">
            <v>Estrado em madeira</v>
          </cell>
          <cell r="C1219" t="str">
            <v>M2</v>
          </cell>
          <cell r="D1219">
            <v>73.959999999999994</v>
          </cell>
          <cell r="E1219">
            <v>35.67</v>
          </cell>
          <cell r="F1219">
            <v>109.63</v>
          </cell>
        </row>
        <row r="1220">
          <cell r="A1220" t="str">
            <v>23.08.020</v>
          </cell>
          <cell r="B1220" t="str">
            <v>Faixa/batedor de proteção em madeira aparelhada natural de 10 x 2,5 cm</v>
          </cell>
          <cell r="C1220" t="str">
            <v>M</v>
          </cell>
          <cell r="D1220">
            <v>6.19</v>
          </cell>
          <cell r="E1220">
            <v>35.67</v>
          </cell>
          <cell r="F1220">
            <v>41.86</v>
          </cell>
        </row>
        <row r="1221">
          <cell r="A1221" t="str">
            <v>23.08.030</v>
          </cell>
          <cell r="B1221" t="str">
            <v>Faixa/batedor de proteção em madeira de 20 x 5 cm, com acabamento em laminado fenólico melamínico</v>
          </cell>
          <cell r="C1221" t="str">
            <v>M</v>
          </cell>
          <cell r="D1221">
            <v>63.23</v>
          </cell>
          <cell r="E1221">
            <v>71.34</v>
          </cell>
          <cell r="F1221">
            <v>134.57</v>
          </cell>
        </row>
        <row r="1222">
          <cell r="A1222" t="str">
            <v>23.08.040</v>
          </cell>
          <cell r="B1222" t="str">
            <v>Armário/gabinete embutido em MDF sob medida, revestido em laminado melamínico, com portas e prateleiras</v>
          </cell>
          <cell r="C1222" t="str">
            <v>M2</v>
          </cell>
          <cell r="D1222">
            <v>1853.26</v>
          </cell>
          <cell r="E1222">
            <v>0</v>
          </cell>
          <cell r="F1222">
            <v>1853.26</v>
          </cell>
        </row>
        <row r="1223">
          <cell r="A1223" t="str">
            <v>23.08.060</v>
          </cell>
          <cell r="B1223" t="str">
            <v>Tampo sob medida em compensado, revestido na face superior em laminado fenólico melamínico</v>
          </cell>
          <cell r="C1223" t="str">
            <v>M2</v>
          </cell>
          <cell r="D1223">
            <v>789.29</v>
          </cell>
          <cell r="E1223">
            <v>0</v>
          </cell>
          <cell r="F1223">
            <v>789.29</v>
          </cell>
        </row>
        <row r="1224">
          <cell r="A1224" t="str">
            <v>23.08.080</v>
          </cell>
          <cell r="B1224" t="str">
            <v>Prateleira sob medida em compensado, revestida nas duas faces em laminado fenólico melamínico</v>
          </cell>
          <cell r="C1224" t="str">
            <v>M2</v>
          </cell>
          <cell r="D1224">
            <v>526.4</v>
          </cell>
          <cell r="E1224">
            <v>14.27</v>
          </cell>
          <cell r="F1224">
            <v>540.66999999999996</v>
          </cell>
        </row>
        <row r="1225">
          <cell r="A1225" t="str">
            <v>23.08.100</v>
          </cell>
          <cell r="B1225" t="str">
            <v>Armário tipo prateleira com subdivisão em compensado, revestido totalmente em laminado fenólico melamínico</v>
          </cell>
          <cell r="C1225" t="str">
            <v>M2</v>
          </cell>
          <cell r="D1225">
            <v>1381.92</v>
          </cell>
          <cell r="E1225">
            <v>0</v>
          </cell>
          <cell r="F1225">
            <v>1381.92</v>
          </cell>
        </row>
        <row r="1226">
          <cell r="A1226" t="str">
            <v>23.08.110</v>
          </cell>
          <cell r="B1226" t="str">
            <v>Painel em compensado naval, espessura de 25 mm</v>
          </cell>
          <cell r="C1226" t="str">
            <v>M2</v>
          </cell>
          <cell r="D1226">
            <v>127.61</v>
          </cell>
          <cell r="E1226">
            <v>35.67</v>
          </cell>
          <cell r="F1226">
            <v>163.28</v>
          </cell>
        </row>
        <row r="1227">
          <cell r="A1227" t="str">
            <v>23.08.160</v>
          </cell>
          <cell r="B1227" t="str">
            <v>Porta lisa com balcão, batente de madeira, completa - 80 x 210 cm</v>
          </cell>
          <cell r="C1227" t="str">
            <v>CJ</v>
          </cell>
          <cell r="D1227">
            <v>641.25</v>
          </cell>
          <cell r="E1227">
            <v>153.38</v>
          </cell>
          <cell r="F1227">
            <v>794.63</v>
          </cell>
        </row>
        <row r="1228">
          <cell r="A1228" t="str">
            <v>23.08.170</v>
          </cell>
          <cell r="B1228" t="str">
            <v>Lousa em laminado melamínico, branco - linha comercial</v>
          </cell>
          <cell r="C1228" t="str">
            <v>M2</v>
          </cell>
          <cell r="D1228">
            <v>160.07</v>
          </cell>
          <cell r="E1228">
            <v>6.99</v>
          </cell>
          <cell r="F1228">
            <v>167.06</v>
          </cell>
        </row>
        <row r="1229">
          <cell r="A1229" t="str">
            <v>23.08.210</v>
          </cell>
          <cell r="B1229" t="str">
            <v>Armário sob medida em compensado de madeira totalmente revestido em folheado de madeira, completo</v>
          </cell>
          <cell r="C1229" t="str">
            <v>M2</v>
          </cell>
          <cell r="D1229">
            <v>1702.2</v>
          </cell>
          <cell r="E1229">
            <v>0</v>
          </cell>
          <cell r="F1229">
            <v>1702.2</v>
          </cell>
        </row>
        <row r="1230">
          <cell r="A1230" t="str">
            <v>23.08.220</v>
          </cell>
          <cell r="B1230" t="str">
            <v>Armário sob medida em compensado de madeira totalmente revestido em laminado melamínico texturizado, completo</v>
          </cell>
          <cell r="C1230" t="str">
            <v>M2</v>
          </cell>
          <cell r="D1230">
            <v>1601.73</v>
          </cell>
          <cell r="E1230">
            <v>0</v>
          </cell>
          <cell r="F1230">
            <v>1601.73</v>
          </cell>
        </row>
        <row r="1231">
          <cell r="A1231" t="str">
            <v>23.08.320</v>
          </cell>
          <cell r="B1231" t="str">
            <v>Porta acústica de madeira</v>
          </cell>
          <cell r="C1231" t="str">
            <v>M2</v>
          </cell>
          <cell r="D1231">
            <v>295.13</v>
          </cell>
          <cell r="E1231">
            <v>71.319999999999993</v>
          </cell>
          <cell r="F1231">
            <v>366.45</v>
          </cell>
        </row>
        <row r="1232">
          <cell r="A1232" t="str">
            <v>23.08.380</v>
          </cell>
          <cell r="B1232" t="str">
            <v>Faixa/batedor de proteção em madeira de 290 x 15 mm, com acabamento em laminado fenólico melamínico</v>
          </cell>
          <cell r="C1232" t="str">
            <v>M</v>
          </cell>
          <cell r="D1232">
            <v>95.47</v>
          </cell>
          <cell r="E1232">
            <v>7.14</v>
          </cell>
          <cell r="F1232">
            <v>102.61</v>
          </cell>
        </row>
        <row r="1233">
          <cell r="A1233" t="str">
            <v>23.09</v>
          </cell>
          <cell r="B1233" t="str">
            <v>Porta lisa comum montada com batente</v>
          </cell>
          <cell r="C1233">
            <v>0</v>
          </cell>
          <cell r="D1233">
            <v>0</v>
          </cell>
          <cell r="E1233">
            <v>0</v>
          </cell>
          <cell r="F1233">
            <v>0</v>
          </cell>
        </row>
        <row r="1234">
          <cell r="A1234" t="str">
            <v>23.09.010</v>
          </cell>
          <cell r="B1234" t="str">
            <v>Acréscimo de bandeira - porta lisa comum com batente de madeira</v>
          </cell>
          <cell r="C1234" t="str">
            <v>M2</v>
          </cell>
          <cell r="D1234">
            <v>153.59</v>
          </cell>
          <cell r="E1234">
            <v>49.22</v>
          </cell>
          <cell r="F1234">
            <v>202.81</v>
          </cell>
        </row>
        <row r="1235">
          <cell r="A1235" t="str">
            <v>23.09.020</v>
          </cell>
          <cell r="B1235" t="str">
            <v>Porta lisa com batente madeira - 60 x 210 cm</v>
          </cell>
          <cell r="C1235" t="str">
            <v>UN</v>
          </cell>
          <cell r="D1235">
            <v>296.83999999999997</v>
          </cell>
          <cell r="E1235">
            <v>99.88</v>
          </cell>
          <cell r="F1235">
            <v>396.72</v>
          </cell>
        </row>
        <row r="1236">
          <cell r="A1236" t="str">
            <v>23.09.030</v>
          </cell>
          <cell r="B1236" t="str">
            <v>Porta lisa com batente madeira - 70 x 210 cm</v>
          </cell>
          <cell r="C1236" t="str">
            <v>UN</v>
          </cell>
          <cell r="D1236">
            <v>297.18</v>
          </cell>
          <cell r="E1236">
            <v>99.88</v>
          </cell>
          <cell r="F1236">
            <v>397.06</v>
          </cell>
        </row>
        <row r="1237">
          <cell r="A1237" t="str">
            <v>23.09.040</v>
          </cell>
          <cell r="B1237" t="str">
            <v>Porta lisa com batente madeira - 80 x 210 cm</v>
          </cell>
          <cell r="C1237" t="str">
            <v>UN</v>
          </cell>
          <cell r="D1237">
            <v>303.14</v>
          </cell>
          <cell r="E1237">
            <v>99.88</v>
          </cell>
          <cell r="F1237">
            <v>403.02</v>
          </cell>
        </row>
        <row r="1238">
          <cell r="A1238" t="str">
            <v>23.09.050</v>
          </cell>
          <cell r="B1238" t="str">
            <v>Porta lisa com batente madeira - 90 x 210 cm</v>
          </cell>
          <cell r="C1238" t="str">
            <v>UN</v>
          </cell>
          <cell r="D1238">
            <v>317.17</v>
          </cell>
          <cell r="E1238">
            <v>99.88</v>
          </cell>
          <cell r="F1238">
            <v>417.05</v>
          </cell>
        </row>
        <row r="1239">
          <cell r="A1239" t="str">
            <v>23.09.052</v>
          </cell>
          <cell r="B1239" t="str">
            <v>Porta lisa com batente madeira - 110 x 210 cm</v>
          </cell>
          <cell r="C1239" t="str">
            <v>UN</v>
          </cell>
          <cell r="D1239">
            <v>430.13</v>
          </cell>
          <cell r="E1239">
            <v>99.88</v>
          </cell>
          <cell r="F1239">
            <v>530.01</v>
          </cell>
        </row>
        <row r="1240">
          <cell r="A1240" t="str">
            <v>23.09.060</v>
          </cell>
          <cell r="B1240" t="str">
            <v>Porta lisa com batente madeira - 120 x 210 cm</v>
          </cell>
          <cell r="C1240" t="str">
            <v>UN</v>
          </cell>
          <cell r="D1240">
            <v>582.45000000000005</v>
          </cell>
          <cell r="E1240">
            <v>124.85</v>
          </cell>
          <cell r="F1240">
            <v>707.3</v>
          </cell>
        </row>
        <row r="1241">
          <cell r="A1241" t="str">
            <v>23.09.100</v>
          </cell>
          <cell r="B1241" t="str">
            <v>Porta lisa com batente madeira - 160 x 210 cm</v>
          </cell>
          <cell r="C1241" t="str">
            <v>UN</v>
          </cell>
          <cell r="D1241">
            <v>543.29</v>
          </cell>
          <cell r="E1241">
            <v>144.47</v>
          </cell>
          <cell r="F1241">
            <v>687.76</v>
          </cell>
        </row>
        <row r="1242">
          <cell r="A1242" t="str">
            <v>23.09.420</v>
          </cell>
          <cell r="B1242" t="str">
            <v>Porta lisa com batente em alumínio, largura 60 cm, altura de 105 a 200 cm</v>
          </cell>
          <cell r="C1242" t="str">
            <v>UN</v>
          </cell>
          <cell r="D1242">
            <v>229.92</v>
          </cell>
          <cell r="E1242">
            <v>49.94</v>
          </cell>
          <cell r="F1242">
            <v>279.86</v>
          </cell>
        </row>
        <row r="1243">
          <cell r="A1243" t="str">
            <v>23.09.430</v>
          </cell>
          <cell r="B1243" t="str">
            <v>Porta lisa com batente em alumínio, largura 80 cm, altura de 105 a 200 cm</v>
          </cell>
          <cell r="C1243" t="str">
            <v>UN</v>
          </cell>
          <cell r="D1243">
            <v>236.22</v>
          </cell>
          <cell r="E1243">
            <v>49.94</v>
          </cell>
          <cell r="F1243">
            <v>286.16000000000003</v>
          </cell>
        </row>
        <row r="1244">
          <cell r="A1244" t="str">
            <v>23.09.440</v>
          </cell>
          <cell r="B1244" t="str">
            <v>Porta lisa com batente em alumínio, largura 90 cm, altura de 105 a 200 cm</v>
          </cell>
          <cell r="C1244" t="str">
            <v>UN</v>
          </cell>
          <cell r="D1244">
            <v>250.25</v>
          </cell>
          <cell r="E1244">
            <v>49.94</v>
          </cell>
          <cell r="F1244">
            <v>300.19</v>
          </cell>
        </row>
        <row r="1245">
          <cell r="A1245" t="str">
            <v>23.09.520</v>
          </cell>
          <cell r="B1245" t="str">
            <v>Porta lisa com batente metálico - 60 x 160 cm</v>
          </cell>
          <cell r="C1245" t="str">
            <v>UN</v>
          </cell>
          <cell r="D1245">
            <v>302.93</v>
          </cell>
          <cell r="E1245">
            <v>49.94</v>
          </cell>
          <cell r="F1245">
            <v>352.87</v>
          </cell>
        </row>
        <row r="1246">
          <cell r="A1246" t="str">
            <v>23.09.530</v>
          </cell>
          <cell r="B1246" t="str">
            <v>Porta lisa com batente metálico - 80 x 160 cm</v>
          </cell>
          <cell r="C1246" t="str">
            <v>UN</v>
          </cell>
          <cell r="D1246">
            <v>309.23</v>
          </cell>
          <cell r="E1246">
            <v>49.94</v>
          </cell>
          <cell r="F1246">
            <v>359.17</v>
          </cell>
        </row>
        <row r="1247">
          <cell r="A1247" t="str">
            <v>23.09.540</v>
          </cell>
          <cell r="B1247" t="str">
            <v>Porta lisa com batente metálico - 70 x 210 cm</v>
          </cell>
          <cell r="C1247" t="str">
            <v>UN</v>
          </cell>
          <cell r="D1247">
            <v>389.61</v>
          </cell>
          <cell r="E1247">
            <v>92.74</v>
          </cell>
          <cell r="F1247">
            <v>482.35</v>
          </cell>
        </row>
        <row r="1248">
          <cell r="A1248" t="str">
            <v>23.09.550</v>
          </cell>
          <cell r="B1248" t="str">
            <v>Porta lisa com batente metálico - 80 x 210 cm</v>
          </cell>
          <cell r="C1248" t="str">
            <v>UN</v>
          </cell>
          <cell r="D1248">
            <v>400.33</v>
          </cell>
          <cell r="E1248">
            <v>92.74</v>
          </cell>
          <cell r="F1248">
            <v>493.07</v>
          </cell>
        </row>
        <row r="1249">
          <cell r="A1249" t="str">
            <v>23.09.560</v>
          </cell>
          <cell r="B1249" t="str">
            <v>Porta lisa com batente metálico - 90 x 210 cm</v>
          </cell>
          <cell r="C1249" t="str">
            <v>UN</v>
          </cell>
          <cell r="D1249">
            <v>419.12</v>
          </cell>
          <cell r="E1249">
            <v>92.74</v>
          </cell>
          <cell r="F1249">
            <v>511.86</v>
          </cell>
        </row>
        <row r="1250">
          <cell r="A1250" t="str">
            <v>23.09.570</v>
          </cell>
          <cell r="B1250" t="str">
            <v>Porta lisa com batente metálico - 120 x 210 cm</v>
          </cell>
          <cell r="C1250" t="str">
            <v>UN</v>
          </cell>
          <cell r="D1250">
            <v>562.22</v>
          </cell>
          <cell r="E1250">
            <v>121.28</v>
          </cell>
          <cell r="F1250">
            <v>683.5</v>
          </cell>
        </row>
        <row r="1251">
          <cell r="A1251" t="str">
            <v>23.09.590</v>
          </cell>
          <cell r="B1251" t="str">
            <v>Porta lisa com batente metálico - 160 x 210 cm</v>
          </cell>
          <cell r="C1251" t="str">
            <v>UN</v>
          </cell>
          <cell r="D1251">
            <v>593.86</v>
          </cell>
          <cell r="E1251">
            <v>121.28</v>
          </cell>
          <cell r="F1251">
            <v>715.14</v>
          </cell>
        </row>
        <row r="1252">
          <cell r="A1252" t="str">
            <v>23.09.600</v>
          </cell>
          <cell r="B1252" t="str">
            <v>Porta lisa com batente metálico - 60 x 180 cm</v>
          </cell>
          <cell r="C1252" t="str">
            <v>UN</v>
          </cell>
          <cell r="D1252">
            <v>341.5</v>
          </cell>
          <cell r="E1252">
            <v>49.94</v>
          </cell>
          <cell r="F1252">
            <v>391.44</v>
          </cell>
        </row>
        <row r="1253">
          <cell r="A1253" t="str">
            <v>23.09.610</v>
          </cell>
          <cell r="B1253" t="str">
            <v>Porta lisa com batente metálico - 60 x 210 cm</v>
          </cell>
          <cell r="C1253" t="str">
            <v>UN</v>
          </cell>
          <cell r="D1253">
            <v>384.51</v>
          </cell>
          <cell r="E1253">
            <v>49.94</v>
          </cell>
          <cell r="F1253">
            <v>434.45</v>
          </cell>
        </row>
        <row r="1254">
          <cell r="A1254" t="str">
            <v>23.09.630</v>
          </cell>
          <cell r="B1254" t="str">
            <v>Porta lisa com batente madeira, 2 folhas - 140 x 210 cm</v>
          </cell>
          <cell r="C1254" t="str">
            <v>UN</v>
          </cell>
          <cell r="D1254">
            <v>602.41999999999996</v>
          </cell>
          <cell r="E1254">
            <v>124.85</v>
          </cell>
          <cell r="F1254">
            <v>727.27</v>
          </cell>
        </row>
        <row r="1255">
          <cell r="A1255" t="str">
            <v>23.11</v>
          </cell>
          <cell r="B1255" t="str">
            <v>Porta lisa para acabamento em verniz montada com batente</v>
          </cell>
          <cell r="C1255">
            <v>0</v>
          </cell>
          <cell r="D1255">
            <v>0</v>
          </cell>
          <cell r="E1255">
            <v>0</v>
          </cell>
          <cell r="F1255">
            <v>0</v>
          </cell>
        </row>
        <row r="1256">
          <cell r="A1256" t="str">
            <v>23.11.010</v>
          </cell>
          <cell r="B1256" t="str">
            <v>Acréscimo de bandeira - porta lisa para acabamento em verniz, com batente de madeira</v>
          </cell>
          <cell r="C1256" t="str">
            <v>M2</v>
          </cell>
          <cell r="D1256">
            <v>154.56</v>
          </cell>
          <cell r="E1256">
            <v>49.22</v>
          </cell>
          <cell r="F1256">
            <v>203.78</v>
          </cell>
        </row>
        <row r="1257">
          <cell r="A1257" t="str">
            <v>23.11.030</v>
          </cell>
          <cell r="B1257" t="str">
            <v>Porta lisa para acabamento em verniz, com batente de madeira - 70 x 210 cm</v>
          </cell>
          <cell r="C1257" t="str">
            <v>UN</v>
          </cell>
          <cell r="D1257">
            <v>298.02999999999997</v>
          </cell>
          <cell r="E1257">
            <v>99.88</v>
          </cell>
          <cell r="F1257">
            <v>397.91</v>
          </cell>
        </row>
        <row r="1258">
          <cell r="A1258" t="str">
            <v>23.11.040</v>
          </cell>
          <cell r="B1258" t="str">
            <v>Porta lisa para acabamento em verniz, com batente de madeira - 80 x 210 cm</v>
          </cell>
          <cell r="C1258" t="str">
            <v>UN</v>
          </cell>
          <cell r="D1258">
            <v>301.48</v>
          </cell>
          <cell r="E1258">
            <v>99.88</v>
          </cell>
          <cell r="F1258">
            <v>401.36</v>
          </cell>
        </row>
        <row r="1259">
          <cell r="A1259" t="str">
            <v>23.11.050</v>
          </cell>
          <cell r="B1259" t="str">
            <v>Porta lisa para acabamento em verniz, com batente de madeira - 90 x 210 cm</v>
          </cell>
          <cell r="C1259" t="str">
            <v>UN</v>
          </cell>
          <cell r="D1259">
            <v>318.8</v>
          </cell>
          <cell r="E1259">
            <v>99.88</v>
          </cell>
          <cell r="F1259">
            <v>418.68</v>
          </cell>
        </row>
        <row r="1260">
          <cell r="A1260" t="str">
            <v>23.12</v>
          </cell>
          <cell r="B1260" t="str">
            <v>Porta comum completa - uso coletivo (padrao dimensional medio)</v>
          </cell>
          <cell r="C1260">
            <v>0</v>
          </cell>
          <cell r="D1260">
            <v>0</v>
          </cell>
          <cell r="E1260">
            <v>0</v>
          </cell>
          <cell r="F1260">
            <v>0</v>
          </cell>
        </row>
        <row r="1261">
          <cell r="A1261" t="str">
            <v>23.12.001</v>
          </cell>
          <cell r="B1261" t="str">
            <v>Porta lisa de madeira, interna "PIM", para acabamento em pintura, padrão dimensional médio, com ferragens, completo - 80 x 210 cm</v>
          </cell>
          <cell r="C1261" t="str">
            <v>UN</v>
          </cell>
          <cell r="D1261">
            <v>561.69000000000005</v>
          </cell>
          <cell r="E1261">
            <v>0</v>
          </cell>
          <cell r="F1261">
            <v>561.69000000000005</v>
          </cell>
        </row>
        <row r="1262">
          <cell r="A1262" t="str">
            <v>23.13</v>
          </cell>
          <cell r="B1262" t="str">
            <v>Porta comum completa - uso publico (padrao dimensional medio/pesado)</v>
          </cell>
          <cell r="C1262">
            <v>0</v>
          </cell>
          <cell r="D1262">
            <v>0</v>
          </cell>
          <cell r="E1262">
            <v>0</v>
          </cell>
          <cell r="F1262">
            <v>0</v>
          </cell>
        </row>
        <row r="1263">
          <cell r="A1263" t="str">
            <v>23.13.001</v>
          </cell>
          <cell r="B1263" t="str">
            <v>Porta lisa de madeira, interna "PIM", para acabamento em pintura, padrão dimensional médio/pesado, com ferragens, completo - 80 x 210 cm</v>
          </cell>
          <cell r="C1263" t="str">
            <v>UN</v>
          </cell>
          <cell r="D1263">
            <v>561.69000000000005</v>
          </cell>
          <cell r="E1263">
            <v>0</v>
          </cell>
          <cell r="F1263">
            <v>561.69000000000005</v>
          </cell>
        </row>
        <row r="1264">
          <cell r="A1264" t="str">
            <v>23.13.002</v>
          </cell>
          <cell r="B1264" t="str">
            <v>Porta lisa de madeira, interna "PIM", para acabamento em pintura, padrão dimensional médio/pesado, com ferragens, completo - 90 x 210 cm</v>
          </cell>
          <cell r="C1264" t="str">
            <v>UN</v>
          </cell>
          <cell r="D1264">
            <v>619.30999999999995</v>
          </cell>
          <cell r="E1264">
            <v>0</v>
          </cell>
          <cell r="F1264">
            <v>619.30999999999995</v>
          </cell>
        </row>
        <row r="1265">
          <cell r="A1265" t="str">
            <v>23.13.020</v>
          </cell>
          <cell r="B1265" t="str">
            <v>Porta lisa de madeira, interna, resistente a umidade "PIM RU", para acabamento em pintura, padrão dimensional médio/pesado, com ferragens, completo - 80 x 210 cm</v>
          </cell>
          <cell r="C1265" t="str">
            <v>UN</v>
          </cell>
          <cell r="D1265">
            <v>561.69000000000005</v>
          </cell>
          <cell r="E1265">
            <v>0</v>
          </cell>
          <cell r="F1265">
            <v>561.69000000000005</v>
          </cell>
        </row>
        <row r="1266">
          <cell r="A1266" t="str">
            <v>23.13.040</v>
          </cell>
          <cell r="B1266" t="str">
            <v>Porta lisa de madeira, interna, resistente a umidade "PIM RU", para acabamento revestido ou em pintura, para divisória sanitária, padrão dimensional médio/pesado, com ferragens, completo - 80 x 190 cm</v>
          </cell>
          <cell r="C1266" t="str">
            <v>UN</v>
          </cell>
          <cell r="D1266">
            <v>561.69000000000005</v>
          </cell>
          <cell r="E1266">
            <v>0</v>
          </cell>
          <cell r="F1266">
            <v>561.69000000000005</v>
          </cell>
        </row>
        <row r="1267">
          <cell r="A1267" t="str">
            <v>23.13.052</v>
          </cell>
          <cell r="B1267" t="str">
            <v>Porta lisa de madeira, interna, resistente a umidade "PIM RU", para acabamento em pintura, tipo acessível, padrão dimensional médio/pesado, com ferragens, completo - 90 x 210 cm</v>
          </cell>
          <cell r="C1267" t="str">
            <v>UN</v>
          </cell>
          <cell r="D1267">
            <v>619.30999999999995</v>
          </cell>
          <cell r="E1267">
            <v>0</v>
          </cell>
          <cell r="F1267">
            <v>619.30999999999995</v>
          </cell>
        </row>
        <row r="1268">
          <cell r="A1268" t="str">
            <v>23.13.064</v>
          </cell>
          <cell r="B1268" t="str">
            <v>Porta lisa de madeira, interna, resistente a umidade "PIM RU", para acabamento em pintura, de correr ou deslizante, tipo acessível, padrão dimensional pesado, com sistema deslizante e ferragens, completo - 100 x 210 cm</v>
          </cell>
          <cell r="C1268" t="str">
            <v>UN</v>
          </cell>
          <cell r="D1268">
            <v>650.35</v>
          </cell>
          <cell r="E1268">
            <v>0</v>
          </cell>
          <cell r="F1268">
            <v>650.35</v>
          </cell>
        </row>
        <row r="1269">
          <cell r="A1269" t="str">
            <v>23.20</v>
          </cell>
          <cell r="B1269" t="str">
            <v>Reparos, conservacoes e complementos - GRUPO 23</v>
          </cell>
          <cell r="C1269">
            <v>0</v>
          </cell>
          <cell r="D1269">
            <v>0</v>
          </cell>
          <cell r="E1269">
            <v>0</v>
          </cell>
          <cell r="F1269">
            <v>0</v>
          </cell>
        </row>
        <row r="1270">
          <cell r="A1270" t="str">
            <v>23.20.020</v>
          </cell>
          <cell r="B1270" t="str">
            <v>Recolocação de batentes de madeira</v>
          </cell>
          <cell r="C1270" t="str">
            <v>UN</v>
          </cell>
          <cell r="D1270">
            <v>2.58</v>
          </cell>
          <cell r="E1270">
            <v>46.37</v>
          </cell>
          <cell r="F1270">
            <v>48.95</v>
          </cell>
        </row>
        <row r="1271">
          <cell r="A1271" t="str">
            <v>23.20.040</v>
          </cell>
          <cell r="B1271" t="str">
            <v>Recolocação de folhas de porta ou janela</v>
          </cell>
          <cell r="C1271" t="str">
            <v>UN</v>
          </cell>
          <cell r="D1271">
            <v>0</v>
          </cell>
          <cell r="E1271">
            <v>57.07</v>
          </cell>
          <cell r="F1271">
            <v>57.07</v>
          </cell>
        </row>
        <row r="1272">
          <cell r="A1272" t="str">
            <v>23.20.060</v>
          </cell>
          <cell r="B1272" t="str">
            <v>Recolocação de guarnição ou molduras</v>
          </cell>
          <cell r="C1272" t="str">
            <v>M</v>
          </cell>
          <cell r="D1272">
            <v>0</v>
          </cell>
          <cell r="E1272">
            <v>1.78</v>
          </cell>
          <cell r="F1272">
            <v>1.78</v>
          </cell>
        </row>
        <row r="1273">
          <cell r="A1273" t="str">
            <v>23.20.100</v>
          </cell>
          <cell r="B1273" t="str">
            <v>Batente de madeira para porta</v>
          </cell>
          <cell r="C1273" t="str">
            <v>M</v>
          </cell>
          <cell r="D1273">
            <v>25.3</v>
          </cell>
          <cell r="E1273">
            <v>10.7</v>
          </cell>
          <cell r="F1273">
            <v>36</v>
          </cell>
        </row>
        <row r="1274">
          <cell r="A1274" t="str">
            <v>23.20.110</v>
          </cell>
          <cell r="B1274" t="str">
            <v>Visor fixo e requadro de madeira para porta, para receber vidro</v>
          </cell>
          <cell r="C1274" t="str">
            <v>M2</v>
          </cell>
          <cell r="D1274">
            <v>927.08</v>
          </cell>
          <cell r="E1274">
            <v>142.68</v>
          </cell>
          <cell r="F1274">
            <v>1069.76</v>
          </cell>
        </row>
        <row r="1275">
          <cell r="A1275" t="str">
            <v>23.20.120</v>
          </cell>
          <cell r="B1275" t="str">
            <v>Guarnição de madeira</v>
          </cell>
          <cell r="C1275" t="str">
            <v>M</v>
          </cell>
          <cell r="D1275">
            <v>2.72</v>
          </cell>
          <cell r="E1275">
            <v>1.78</v>
          </cell>
          <cell r="F1275">
            <v>4.5</v>
          </cell>
        </row>
        <row r="1276">
          <cell r="A1276" t="str">
            <v>23.20.140</v>
          </cell>
          <cell r="B1276" t="str">
            <v>Acréscimo de visor completo em porta de madeira</v>
          </cell>
          <cell r="C1276" t="str">
            <v>UN</v>
          </cell>
          <cell r="D1276">
            <v>262.37</v>
          </cell>
          <cell r="E1276">
            <v>0</v>
          </cell>
          <cell r="F1276">
            <v>262.37</v>
          </cell>
        </row>
        <row r="1277">
          <cell r="A1277" t="str">
            <v>23.20.160</v>
          </cell>
          <cell r="B1277" t="str">
            <v>Folha de porta veneziana maciça, sob medida</v>
          </cell>
          <cell r="C1277" t="str">
            <v>M2</v>
          </cell>
          <cell r="D1277">
            <v>709.77</v>
          </cell>
          <cell r="E1277">
            <v>17.84</v>
          </cell>
          <cell r="F1277">
            <v>727.61</v>
          </cell>
        </row>
        <row r="1278">
          <cell r="A1278" t="str">
            <v>23.20.170</v>
          </cell>
          <cell r="B1278" t="str">
            <v>Folha de porta lisa folheada com madeira, sob medida</v>
          </cell>
          <cell r="C1278" t="str">
            <v>M2</v>
          </cell>
          <cell r="D1278">
            <v>130.01</v>
          </cell>
          <cell r="E1278">
            <v>17.84</v>
          </cell>
          <cell r="F1278">
            <v>147.85</v>
          </cell>
        </row>
        <row r="1279">
          <cell r="A1279" t="str">
            <v>23.20.180</v>
          </cell>
          <cell r="B1279" t="str">
            <v>Folha de porta em madeira para receber vidro, sob medida</v>
          </cell>
          <cell r="C1279" t="str">
            <v>M2</v>
          </cell>
          <cell r="D1279">
            <v>452.32</v>
          </cell>
          <cell r="E1279">
            <v>17.84</v>
          </cell>
          <cell r="F1279">
            <v>470.16</v>
          </cell>
        </row>
        <row r="1280">
          <cell r="A1280" t="str">
            <v>23.20.310</v>
          </cell>
          <cell r="B1280" t="str">
            <v>Folha de porta lisa comum - 60 x 210 cm</v>
          </cell>
          <cell r="C1280" t="str">
            <v>UN</v>
          </cell>
          <cell r="D1280">
            <v>149.13999999999999</v>
          </cell>
          <cell r="E1280">
            <v>53.51</v>
          </cell>
          <cell r="F1280">
            <v>202.65</v>
          </cell>
        </row>
        <row r="1281">
          <cell r="A1281" t="str">
            <v>23.20.320</v>
          </cell>
          <cell r="B1281" t="str">
            <v>Folha de porta lisa comum - 70 x 210 cm</v>
          </cell>
          <cell r="C1281" t="str">
            <v>UN</v>
          </cell>
          <cell r="D1281">
            <v>149.47999999999999</v>
          </cell>
          <cell r="E1281">
            <v>53.51</v>
          </cell>
          <cell r="F1281">
            <v>202.99</v>
          </cell>
        </row>
        <row r="1282">
          <cell r="A1282" t="str">
            <v>23.20.330</v>
          </cell>
          <cell r="B1282" t="str">
            <v>Folha de porta lisa comum - 80 x 210 cm</v>
          </cell>
          <cell r="C1282" t="str">
            <v>UN</v>
          </cell>
          <cell r="D1282">
            <v>155.44</v>
          </cell>
          <cell r="E1282">
            <v>53.51</v>
          </cell>
          <cell r="F1282">
            <v>208.95</v>
          </cell>
        </row>
        <row r="1283">
          <cell r="A1283" t="str">
            <v>23.20.340</v>
          </cell>
          <cell r="B1283" t="str">
            <v>Folha de porta lisa comum - 90 x 210 cm</v>
          </cell>
          <cell r="C1283" t="str">
            <v>UN</v>
          </cell>
          <cell r="D1283">
            <v>169.47</v>
          </cell>
          <cell r="E1283">
            <v>53.51</v>
          </cell>
          <cell r="F1283">
            <v>222.98</v>
          </cell>
        </row>
        <row r="1284">
          <cell r="A1284" t="str">
            <v>23.20.450</v>
          </cell>
          <cell r="B1284" t="str">
            <v>Folha de porta em laminado fenólico melamínico com acabamento liso - 70 x 210 cm</v>
          </cell>
          <cell r="C1284" t="str">
            <v>UN</v>
          </cell>
          <cell r="D1284">
            <v>701.88</v>
          </cell>
          <cell r="E1284">
            <v>53.51</v>
          </cell>
          <cell r="F1284">
            <v>755.39</v>
          </cell>
        </row>
        <row r="1285">
          <cell r="A1285" t="str">
            <v>23.20.460</v>
          </cell>
          <cell r="B1285" t="str">
            <v>Folha de porta em laminado fenólico melamínico com acabamento liso - 90 x 210 cm</v>
          </cell>
          <cell r="C1285" t="str">
            <v>UN</v>
          </cell>
          <cell r="D1285">
            <v>763.93</v>
          </cell>
          <cell r="E1285">
            <v>53.51</v>
          </cell>
          <cell r="F1285">
            <v>817.44</v>
          </cell>
        </row>
        <row r="1286">
          <cell r="A1286" t="str">
            <v>23.20.550</v>
          </cell>
          <cell r="B1286" t="str">
            <v>Folha de porta em laminado fenólico melamínico com acabamento liso - 80 x 210 cm</v>
          </cell>
          <cell r="C1286" t="str">
            <v>UN</v>
          </cell>
          <cell r="D1286">
            <v>751.56</v>
          </cell>
          <cell r="E1286">
            <v>53.51</v>
          </cell>
          <cell r="F1286">
            <v>805.07</v>
          </cell>
        </row>
        <row r="1287">
          <cell r="A1287" t="str">
            <v>23.20.600</v>
          </cell>
          <cell r="B1287" t="str">
            <v>Folha de porta em madeira com tela de proteção tipo mosqueteira</v>
          </cell>
          <cell r="C1287" t="str">
            <v>M2</v>
          </cell>
          <cell r="D1287">
            <v>643.28</v>
          </cell>
          <cell r="E1287">
            <v>53.51</v>
          </cell>
          <cell r="F1287">
            <v>696.79</v>
          </cell>
        </row>
        <row r="1288">
          <cell r="A1288" t="str">
            <v>24</v>
          </cell>
          <cell r="B1288" t="str">
            <v>ESQUADRIA, SERRALHERIA E ELEMENTO EM FERRO</v>
          </cell>
          <cell r="C1288">
            <v>0</v>
          </cell>
          <cell r="D1288">
            <v>0</v>
          </cell>
          <cell r="E1288">
            <v>0</v>
          </cell>
          <cell r="F1288">
            <v>0</v>
          </cell>
        </row>
        <row r="1289">
          <cell r="A1289" t="str">
            <v>24.01</v>
          </cell>
          <cell r="B1289" t="str">
            <v>Caixilho em ferro</v>
          </cell>
          <cell r="C1289">
            <v>0</v>
          </cell>
          <cell r="D1289">
            <v>0</v>
          </cell>
          <cell r="E1289">
            <v>0</v>
          </cell>
          <cell r="F1289">
            <v>0</v>
          </cell>
        </row>
        <row r="1290">
          <cell r="A1290" t="str">
            <v>24.01.010</v>
          </cell>
          <cell r="B1290" t="str">
            <v>Caixilho em ferro fixo, sob medida</v>
          </cell>
          <cell r="C1290" t="str">
            <v>M2</v>
          </cell>
          <cell r="D1290">
            <v>809.65</v>
          </cell>
          <cell r="E1290">
            <v>22.64</v>
          </cell>
          <cell r="F1290">
            <v>832.29</v>
          </cell>
        </row>
        <row r="1291">
          <cell r="A1291" t="str">
            <v>24.01.030</v>
          </cell>
          <cell r="B1291" t="str">
            <v>Caixilho em ferro basculante, sob medida</v>
          </cell>
          <cell r="C1291" t="str">
            <v>M2</v>
          </cell>
          <cell r="D1291">
            <v>800.75</v>
          </cell>
          <cell r="E1291">
            <v>22.64</v>
          </cell>
          <cell r="F1291">
            <v>823.39</v>
          </cell>
        </row>
        <row r="1292">
          <cell r="A1292" t="str">
            <v>24.01.070</v>
          </cell>
          <cell r="B1292" t="str">
            <v>Caixilho em ferro de correr, sob medida</v>
          </cell>
          <cell r="C1292" t="str">
            <v>M2</v>
          </cell>
          <cell r="D1292">
            <v>860.97</v>
          </cell>
          <cell r="E1292">
            <v>22.64</v>
          </cell>
          <cell r="F1292">
            <v>883.61</v>
          </cell>
        </row>
        <row r="1293">
          <cell r="A1293" t="str">
            <v>24.01.090</v>
          </cell>
          <cell r="B1293" t="str">
            <v>Caixilho em ferro com ventilação permanente, sob medida</v>
          </cell>
          <cell r="C1293" t="str">
            <v>M2</v>
          </cell>
          <cell r="D1293">
            <v>690.13</v>
          </cell>
          <cell r="E1293">
            <v>22.64</v>
          </cell>
          <cell r="F1293">
            <v>712.77</v>
          </cell>
        </row>
        <row r="1294">
          <cell r="A1294" t="str">
            <v>24.01.100</v>
          </cell>
          <cell r="B1294" t="str">
            <v>Caixilho em ferro tipo veneziana, linha comercial</v>
          </cell>
          <cell r="C1294" t="str">
            <v>M2</v>
          </cell>
          <cell r="D1294">
            <v>449.73</v>
          </cell>
          <cell r="E1294">
            <v>22.64</v>
          </cell>
          <cell r="F1294">
            <v>472.37</v>
          </cell>
        </row>
        <row r="1295">
          <cell r="A1295" t="str">
            <v>24.01.110</v>
          </cell>
          <cell r="B1295" t="str">
            <v>Caixilho em ferro tipo veneziana, sob medida</v>
          </cell>
          <cell r="C1295" t="str">
            <v>M2</v>
          </cell>
          <cell r="D1295">
            <v>730.14</v>
          </cell>
          <cell r="E1295">
            <v>22.64</v>
          </cell>
          <cell r="F1295">
            <v>752.78</v>
          </cell>
        </row>
        <row r="1296">
          <cell r="A1296" t="str">
            <v>24.01.120</v>
          </cell>
          <cell r="B1296" t="str">
            <v>Caixilho tipo veneziana industrial com montantes em aço galvanizado e aletas em fibra de vidro</v>
          </cell>
          <cell r="C1296" t="str">
            <v>M2</v>
          </cell>
          <cell r="D1296">
            <v>222.63</v>
          </cell>
          <cell r="E1296">
            <v>0</v>
          </cell>
          <cell r="F1296">
            <v>222.63</v>
          </cell>
        </row>
        <row r="1297">
          <cell r="A1297" t="str">
            <v>24.01.180</v>
          </cell>
          <cell r="B1297" t="str">
            <v>Caixilho removível em tela de aço galvanizado, tipo ondulada com malha de 1", fio 12, com requadro tubular de aço carbono, sob medida</v>
          </cell>
          <cell r="C1297" t="str">
            <v>M2</v>
          </cell>
          <cell r="D1297">
            <v>417.12</v>
          </cell>
          <cell r="E1297">
            <v>21.79</v>
          </cell>
          <cell r="F1297">
            <v>438.91</v>
          </cell>
        </row>
        <row r="1298">
          <cell r="A1298" t="str">
            <v>24.01.190</v>
          </cell>
          <cell r="B1298" t="str">
            <v>Caixilho fixo em tela de aço galvanizado tipo ondulada com malha de 1/2", fio 12, com requadro em cantoneira de aço carbono, sob medida</v>
          </cell>
          <cell r="C1298" t="str">
            <v>M2</v>
          </cell>
          <cell r="D1298">
            <v>318.99</v>
          </cell>
          <cell r="E1298">
            <v>21.79</v>
          </cell>
          <cell r="F1298">
            <v>340.78</v>
          </cell>
        </row>
        <row r="1299">
          <cell r="A1299" t="str">
            <v>24.01.200</v>
          </cell>
          <cell r="B1299" t="str">
            <v>Caixilho fixo em aço SAE 1010/1020 para vidro à prova de bala, sob medida</v>
          </cell>
          <cell r="C1299" t="str">
            <v>M2</v>
          </cell>
          <cell r="D1299">
            <v>1226.1199999999999</v>
          </cell>
          <cell r="E1299">
            <v>57.68</v>
          </cell>
          <cell r="F1299">
            <v>1283.8</v>
          </cell>
        </row>
        <row r="1300">
          <cell r="A1300" t="str">
            <v>24.01.280</v>
          </cell>
          <cell r="B1300" t="str">
            <v>Caixilho tipo guichê em chapa de aço</v>
          </cell>
          <cell r="C1300" t="str">
            <v>M2</v>
          </cell>
          <cell r="D1300">
            <v>625.51</v>
          </cell>
          <cell r="E1300">
            <v>74.83</v>
          </cell>
          <cell r="F1300">
            <v>700.34</v>
          </cell>
        </row>
        <row r="1301">
          <cell r="A1301" t="str">
            <v>24.02</v>
          </cell>
          <cell r="B1301" t="str">
            <v>Portas, portoes e gradis</v>
          </cell>
          <cell r="C1301">
            <v>0</v>
          </cell>
          <cell r="D1301">
            <v>0</v>
          </cell>
          <cell r="E1301">
            <v>0</v>
          </cell>
          <cell r="F1301">
            <v>0</v>
          </cell>
        </row>
        <row r="1302">
          <cell r="A1302" t="str">
            <v>24.02.010</v>
          </cell>
          <cell r="B1302" t="str">
            <v>Porta em ferro de abrir, para receber vidro, sob medida</v>
          </cell>
          <cell r="C1302" t="str">
            <v>M2</v>
          </cell>
          <cell r="D1302">
            <v>864</v>
          </cell>
          <cell r="E1302">
            <v>67.849999999999994</v>
          </cell>
          <cell r="F1302">
            <v>931.85</v>
          </cell>
        </row>
        <row r="1303">
          <cell r="A1303" t="str">
            <v>24.02.040</v>
          </cell>
          <cell r="B1303" t="str">
            <v>Porta/portão tipo gradil sob medida</v>
          </cell>
          <cell r="C1303" t="str">
            <v>M2</v>
          </cell>
          <cell r="D1303">
            <v>796.26</v>
          </cell>
          <cell r="E1303">
            <v>67.849999999999994</v>
          </cell>
          <cell r="F1303">
            <v>864.11</v>
          </cell>
        </row>
        <row r="1304">
          <cell r="A1304" t="str">
            <v>24.02.050</v>
          </cell>
          <cell r="B1304" t="str">
            <v>Porta corta-fogo classe P.90 de 90 x 210 cm, completa, com maçaneta tipo alavanca</v>
          </cell>
          <cell r="C1304" t="str">
            <v>UN</v>
          </cell>
          <cell r="D1304">
            <v>989.09</v>
          </cell>
          <cell r="E1304">
            <v>119.61</v>
          </cell>
          <cell r="F1304">
            <v>1108.7</v>
          </cell>
        </row>
        <row r="1305">
          <cell r="A1305" t="str">
            <v>24.02.052</v>
          </cell>
          <cell r="B1305" t="str">
            <v>Porta corta-fogo classe P.90 de 100 x 210 cm, completa, com maçaneta tipo alavanca</v>
          </cell>
          <cell r="C1305" t="str">
            <v>UN</v>
          </cell>
          <cell r="D1305">
            <v>948.54</v>
          </cell>
          <cell r="E1305">
            <v>119.61</v>
          </cell>
          <cell r="F1305">
            <v>1068.1500000000001</v>
          </cell>
        </row>
        <row r="1306">
          <cell r="A1306" t="str">
            <v>24.02.054</v>
          </cell>
          <cell r="B1306" t="str">
            <v>Porta corta-fogo classe P.90, com barra antipânico numa face e maçaneta na outra, completa</v>
          </cell>
          <cell r="C1306" t="str">
            <v>M2</v>
          </cell>
          <cell r="D1306">
            <v>1104.8699999999999</v>
          </cell>
          <cell r="E1306">
            <v>119.61</v>
          </cell>
          <cell r="F1306">
            <v>1224.48</v>
          </cell>
        </row>
        <row r="1307">
          <cell r="A1307" t="str">
            <v>24.02.056</v>
          </cell>
          <cell r="B1307" t="str">
            <v>Porta corta-fogo classe P.120 de 80 x 210 cm, com uma folha de abrir, completa</v>
          </cell>
          <cell r="C1307" t="str">
            <v>UN</v>
          </cell>
          <cell r="D1307">
            <v>1194.7</v>
          </cell>
          <cell r="E1307">
            <v>130.08000000000001</v>
          </cell>
          <cell r="F1307">
            <v>1324.78</v>
          </cell>
        </row>
        <row r="1308">
          <cell r="A1308" t="str">
            <v>24.02.058</v>
          </cell>
          <cell r="B1308" t="str">
            <v>Porta corta-fogo classe P.120 de 90 x 210 cm, com uma folha de abrir, completa</v>
          </cell>
          <cell r="C1308" t="str">
            <v>UN</v>
          </cell>
          <cell r="D1308">
            <v>1203.26</v>
          </cell>
          <cell r="E1308">
            <v>130.08000000000001</v>
          </cell>
          <cell r="F1308">
            <v>1333.34</v>
          </cell>
        </row>
        <row r="1309">
          <cell r="A1309" t="str">
            <v>24.02.060</v>
          </cell>
          <cell r="B1309" t="str">
            <v>Porta/portão de abrir em chapa, sob medida</v>
          </cell>
          <cell r="C1309" t="str">
            <v>M2</v>
          </cell>
          <cell r="D1309">
            <v>901.26</v>
          </cell>
          <cell r="E1309">
            <v>67.849999999999994</v>
          </cell>
          <cell r="F1309">
            <v>969.11</v>
          </cell>
        </row>
        <row r="1310">
          <cell r="A1310" t="str">
            <v>24.02.070</v>
          </cell>
          <cell r="B1310" t="str">
            <v>Porta de ferro de abrir tipo veneziana, linha comercial</v>
          </cell>
          <cell r="C1310" t="str">
            <v>M2</v>
          </cell>
          <cell r="D1310">
            <v>322.39</v>
          </cell>
          <cell r="E1310">
            <v>67.849999999999994</v>
          </cell>
          <cell r="F1310">
            <v>390.24</v>
          </cell>
        </row>
        <row r="1311">
          <cell r="A1311" t="str">
            <v>24.02.080</v>
          </cell>
          <cell r="B1311" t="str">
            <v>Porta/portão de abrir em veneziana de ferro, sob medida</v>
          </cell>
          <cell r="C1311" t="str">
            <v>M2</v>
          </cell>
          <cell r="D1311">
            <v>1370.51</v>
          </cell>
          <cell r="E1311">
            <v>67.849999999999994</v>
          </cell>
          <cell r="F1311">
            <v>1438.36</v>
          </cell>
        </row>
        <row r="1312">
          <cell r="A1312" t="str">
            <v>24.02.100</v>
          </cell>
          <cell r="B1312" t="str">
            <v>Portão tubular em tela de aço galvanizado até 2,50 m de altura, completo</v>
          </cell>
          <cell r="C1312" t="str">
            <v>M2</v>
          </cell>
          <cell r="D1312">
            <v>530.91999999999996</v>
          </cell>
          <cell r="E1312">
            <v>51.76</v>
          </cell>
          <cell r="F1312">
            <v>582.67999999999995</v>
          </cell>
        </row>
        <row r="1313">
          <cell r="A1313" t="str">
            <v>24.02.270</v>
          </cell>
          <cell r="B1313" t="str">
            <v>Portão de 2 folhas, tubular em tela de aço galvanizado acima de 2,50 m de altura, completo</v>
          </cell>
          <cell r="C1313" t="str">
            <v>M2</v>
          </cell>
          <cell r="D1313">
            <v>574.47</v>
          </cell>
          <cell r="E1313">
            <v>67.849999999999994</v>
          </cell>
          <cell r="F1313">
            <v>642.32000000000005</v>
          </cell>
        </row>
        <row r="1314">
          <cell r="A1314" t="str">
            <v>24.02.280</v>
          </cell>
          <cell r="B1314" t="str">
            <v>Porta/portão de correr em tela ondulada de aço galvanizado, sob medida</v>
          </cell>
          <cell r="C1314" t="str">
            <v>M2</v>
          </cell>
          <cell r="D1314">
            <v>411.26</v>
          </cell>
          <cell r="E1314">
            <v>67.849999999999994</v>
          </cell>
          <cell r="F1314">
            <v>479.11</v>
          </cell>
        </row>
        <row r="1315">
          <cell r="A1315" t="str">
            <v>24.02.290</v>
          </cell>
          <cell r="B1315" t="str">
            <v>Porta/portão de correr em chapa cega dupla, sob medida</v>
          </cell>
          <cell r="C1315" t="str">
            <v>M2</v>
          </cell>
          <cell r="D1315">
            <v>1281.94</v>
          </cell>
          <cell r="E1315">
            <v>67.849999999999994</v>
          </cell>
          <cell r="F1315">
            <v>1349.79</v>
          </cell>
        </row>
        <row r="1316">
          <cell r="A1316" t="str">
            <v>24.02.410</v>
          </cell>
          <cell r="B1316" t="str">
            <v>Porta em ferro de correr, para receber vidro, sob medida</v>
          </cell>
          <cell r="C1316" t="str">
            <v>M2</v>
          </cell>
          <cell r="D1316">
            <v>1301.26</v>
          </cell>
          <cell r="E1316">
            <v>67.849999999999994</v>
          </cell>
          <cell r="F1316">
            <v>1369.11</v>
          </cell>
        </row>
        <row r="1317">
          <cell r="A1317" t="str">
            <v>24.02.430</v>
          </cell>
          <cell r="B1317" t="str">
            <v>Porta em ferro de abrir, parte inferior chapeada, parte superior para receber vidro, sob medida</v>
          </cell>
          <cell r="C1317" t="str">
            <v>M2</v>
          </cell>
          <cell r="D1317">
            <v>1160.99</v>
          </cell>
          <cell r="E1317">
            <v>67.849999999999994</v>
          </cell>
          <cell r="F1317">
            <v>1228.8399999999999</v>
          </cell>
        </row>
        <row r="1318">
          <cell r="A1318" t="str">
            <v>24.02.450</v>
          </cell>
          <cell r="B1318" t="str">
            <v>Grade de proteção para caixilhos</v>
          </cell>
          <cell r="C1318" t="str">
            <v>M2</v>
          </cell>
          <cell r="D1318">
            <v>834.8</v>
          </cell>
          <cell r="E1318">
            <v>45.09</v>
          </cell>
          <cell r="F1318">
            <v>879.89</v>
          </cell>
        </row>
        <row r="1319">
          <cell r="A1319" t="str">
            <v>24.02.460</v>
          </cell>
          <cell r="B1319" t="str">
            <v>Porta de abrir em tela ondulada de aço galvanizado, completa</v>
          </cell>
          <cell r="C1319" t="str">
            <v>M2</v>
          </cell>
          <cell r="D1319">
            <v>586.52</v>
          </cell>
          <cell r="E1319">
            <v>55.25</v>
          </cell>
          <cell r="F1319">
            <v>641.77</v>
          </cell>
        </row>
        <row r="1320">
          <cell r="A1320" t="str">
            <v>24.02.470</v>
          </cell>
          <cell r="B1320" t="str">
            <v>Portinhola de correr em chapa, para ´passa pacote´, completa, sob medida</v>
          </cell>
          <cell r="C1320" t="str">
            <v>M2</v>
          </cell>
          <cell r="D1320">
            <v>896.8</v>
          </cell>
          <cell r="E1320">
            <v>45.09</v>
          </cell>
          <cell r="F1320">
            <v>941.89</v>
          </cell>
        </row>
        <row r="1321">
          <cell r="A1321" t="str">
            <v>24.02.480</v>
          </cell>
          <cell r="B1321" t="str">
            <v>Portinhola de abrir em chapa, para ´passa pacote´, completa, sob medida</v>
          </cell>
          <cell r="C1321" t="str">
            <v>M2</v>
          </cell>
          <cell r="D1321">
            <v>953.34</v>
          </cell>
          <cell r="E1321">
            <v>45.09</v>
          </cell>
          <cell r="F1321">
            <v>998.43</v>
          </cell>
        </row>
        <row r="1322">
          <cell r="A1322" t="str">
            <v>24.02.490</v>
          </cell>
          <cell r="B1322" t="str">
            <v>Grade em barra chata soldada de 1 1/2´ x 1/4´, sob medida</v>
          </cell>
          <cell r="C1322" t="str">
            <v>M2</v>
          </cell>
          <cell r="D1322">
            <v>1250.07</v>
          </cell>
          <cell r="E1322">
            <v>22.64</v>
          </cell>
          <cell r="F1322">
            <v>1272.71</v>
          </cell>
        </row>
        <row r="1323">
          <cell r="A1323" t="str">
            <v>24.02.590</v>
          </cell>
          <cell r="B1323" t="str">
            <v>Porta de enrolar manual, cega ou vazada</v>
          </cell>
          <cell r="C1323" t="str">
            <v>M2</v>
          </cell>
          <cell r="D1323">
            <v>300.14</v>
          </cell>
          <cell r="E1323">
            <v>35.67</v>
          </cell>
          <cell r="F1323">
            <v>335.81</v>
          </cell>
        </row>
        <row r="1324">
          <cell r="A1324" t="str">
            <v>24.02.630</v>
          </cell>
          <cell r="B1324" t="str">
            <v>Portão de 2 folhas tubular diâmetro de 3´, com tela em aço galvanizado de 2´, altura acima de 3,00 m, completo</v>
          </cell>
          <cell r="C1324" t="str">
            <v>M2</v>
          </cell>
          <cell r="D1324">
            <v>522.05999999999995</v>
          </cell>
          <cell r="E1324">
            <v>67.849999999999994</v>
          </cell>
          <cell r="F1324">
            <v>589.91</v>
          </cell>
        </row>
        <row r="1325">
          <cell r="A1325" t="str">
            <v>24.02.810</v>
          </cell>
          <cell r="B1325" t="str">
            <v>Porta/portão de abrir em chapa cega com isolamento acústico, sob medida</v>
          </cell>
          <cell r="C1325" t="str">
            <v>M2</v>
          </cell>
          <cell r="D1325">
            <v>1101.1099999999999</v>
          </cell>
          <cell r="E1325">
            <v>107.68</v>
          </cell>
          <cell r="F1325">
            <v>1208.79</v>
          </cell>
        </row>
        <row r="1326">
          <cell r="A1326" t="str">
            <v>24.02.840</v>
          </cell>
          <cell r="B1326" t="str">
            <v>Portão basculante em chapa metálica, estruturado com perfis metálicos</v>
          </cell>
          <cell r="C1326" t="str">
            <v>M2</v>
          </cell>
          <cell r="D1326">
            <v>701.14</v>
          </cell>
          <cell r="E1326">
            <v>48.37</v>
          </cell>
          <cell r="F1326">
            <v>749.51</v>
          </cell>
        </row>
        <row r="1327">
          <cell r="A1327" t="str">
            <v>24.02.900</v>
          </cell>
          <cell r="B1327" t="str">
            <v>Porta de abrir em chapa dupla com visor, batente envolvente, completa</v>
          </cell>
          <cell r="C1327" t="str">
            <v>M2</v>
          </cell>
          <cell r="D1327">
            <v>1508.85</v>
          </cell>
          <cell r="E1327">
            <v>51.53</v>
          </cell>
          <cell r="F1327">
            <v>1560.38</v>
          </cell>
        </row>
        <row r="1328">
          <cell r="A1328" t="str">
            <v>24.02.930</v>
          </cell>
          <cell r="B1328" t="str">
            <v>Portão de 2 folhas tubular, com tela em aço galvanizado de 2´ e fio 10, completo</v>
          </cell>
          <cell r="C1328" t="str">
            <v>M2</v>
          </cell>
          <cell r="D1328">
            <v>441.7</v>
          </cell>
          <cell r="E1328">
            <v>67.849999999999994</v>
          </cell>
          <cell r="F1328">
            <v>509.55</v>
          </cell>
        </row>
        <row r="1329">
          <cell r="A1329" t="str">
            <v>24.03</v>
          </cell>
          <cell r="B1329" t="str">
            <v>Elementos em ferro</v>
          </cell>
          <cell r="C1329">
            <v>0</v>
          </cell>
          <cell r="D1329">
            <v>0</v>
          </cell>
          <cell r="E1329">
            <v>0</v>
          </cell>
          <cell r="F1329">
            <v>0</v>
          </cell>
        </row>
        <row r="1330">
          <cell r="A1330" t="str">
            <v>24.03.040</v>
          </cell>
          <cell r="B1330" t="str">
            <v>Guarda-corpo tubular com tela em aço galvanizado, diâmetro de 1 1/2´</v>
          </cell>
          <cell r="C1330" t="str">
            <v>M</v>
          </cell>
          <cell r="D1330">
            <v>575.09</v>
          </cell>
          <cell r="E1330">
            <v>35.67</v>
          </cell>
          <cell r="F1330">
            <v>610.76</v>
          </cell>
        </row>
        <row r="1331">
          <cell r="A1331" t="str">
            <v>24.03.060</v>
          </cell>
          <cell r="B1331" t="str">
            <v>Escada marinheiro (galvanizada)</v>
          </cell>
          <cell r="C1331" t="str">
            <v>M</v>
          </cell>
          <cell r="D1331">
            <v>531.99</v>
          </cell>
          <cell r="E1331">
            <v>14.27</v>
          </cell>
          <cell r="F1331">
            <v>546.26</v>
          </cell>
        </row>
        <row r="1332">
          <cell r="A1332" t="str">
            <v>24.03.080</v>
          </cell>
          <cell r="B1332" t="str">
            <v>Escada marinheiro com guarda corpo (degrau em ´T´)</v>
          </cell>
          <cell r="C1332" t="str">
            <v>M</v>
          </cell>
          <cell r="D1332">
            <v>1206.95</v>
          </cell>
          <cell r="E1332">
            <v>35.67</v>
          </cell>
          <cell r="F1332">
            <v>1242.6199999999999</v>
          </cell>
        </row>
        <row r="1333">
          <cell r="A1333" t="str">
            <v>24.03.100</v>
          </cell>
          <cell r="B1333" t="str">
            <v>Alçapão/tampa em chapa de ferro com porta cadeado</v>
          </cell>
          <cell r="C1333" t="str">
            <v>M2</v>
          </cell>
          <cell r="D1333">
            <v>1368.9</v>
          </cell>
          <cell r="E1333">
            <v>71.34</v>
          </cell>
          <cell r="F1333">
            <v>1440.24</v>
          </cell>
        </row>
        <row r="1334">
          <cell r="A1334" t="str">
            <v>24.03.200</v>
          </cell>
          <cell r="B1334" t="str">
            <v>Tela de proteção tipo mosquiteira em aço galvanizado, com requadro em perfis de ferro</v>
          </cell>
          <cell r="C1334" t="str">
            <v>M2</v>
          </cell>
          <cell r="D1334">
            <v>499.01</v>
          </cell>
          <cell r="E1334">
            <v>11.77</v>
          </cell>
          <cell r="F1334">
            <v>510.78</v>
          </cell>
        </row>
        <row r="1335">
          <cell r="A1335" t="str">
            <v>24.03.210</v>
          </cell>
          <cell r="B1335" t="str">
            <v>Tela de proteção em malha ondulada de 1´, fio 10 (BWG), com requadro</v>
          </cell>
          <cell r="C1335" t="str">
            <v>M2</v>
          </cell>
          <cell r="D1335">
            <v>551.69000000000005</v>
          </cell>
          <cell r="E1335">
            <v>35.67</v>
          </cell>
          <cell r="F1335">
            <v>587.36</v>
          </cell>
        </row>
        <row r="1336">
          <cell r="A1336" t="str">
            <v>24.03.290</v>
          </cell>
          <cell r="B1336" t="str">
            <v>Fechamento em chapa de aço galvanizada nº 14 MSG, perfurada com diâmetro de 12,7 mm, requadro em chapa dobrada</v>
          </cell>
          <cell r="C1336" t="str">
            <v>M2</v>
          </cell>
          <cell r="D1336">
            <v>891.75</v>
          </cell>
          <cell r="E1336">
            <v>22.64</v>
          </cell>
          <cell r="F1336">
            <v>914.39</v>
          </cell>
        </row>
        <row r="1337">
          <cell r="A1337" t="str">
            <v>24.03.300</v>
          </cell>
          <cell r="B1337" t="str">
            <v>Fechamento em chapa expandida losangular de 10 x 20 mm, com requadro em cantoneira de aço carbono</v>
          </cell>
          <cell r="C1337" t="str">
            <v>M2</v>
          </cell>
          <cell r="D1337">
            <v>440.18</v>
          </cell>
          <cell r="E1337">
            <v>45.09</v>
          </cell>
          <cell r="F1337">
            <v>485.27</v>
          </cell>
        </row>
        <row r="1338">
          <cell r="A1338" t="str">
            <v>24.03.310</v>
          </cell>
          <cell r="B1338" t="str">
            <v>Corrimão tubular em aço galvanizado, diâmetro 1 1/2´</v>
          </cell>
          <cell r="C1338" t="str">
            <v>M</v>
          </cell>
          <cell r="D1338">
            <v>139.76</v>
          </cell>
          <cell r="E1338">
            <v>17.84</v>
          </cell>
          <cell r="F1338">
            <v>157.6</v>
          </cell>
        </row>
        <row r="1339">
          <cell r="A1339" t="str">
            <v>24.03.320</v>
          </cell>
          <cell r="B1339" t="str">
            <v>Corrimão tubular em aço galvanizado, diâmetro 2´</v>
          </cell>
          <cell r="C1339" t="str">
            <v>M</v>
          </cell>
          <cell r="D1339">
            <v>167.98</v>
          </cell>
          <cell r="E1339">
            <v>17.84</v>
          </cell>
          <cell r="F1339">
            <v>185.82</v>
          </cell>
        </row>
        <row r="1340">
          <cell r="A1340" t="str">
            <v>24.03.340</v>
          </cell>
          <cell r="B1340" t="str">
            <v>Tampa em chapa de segurança tipo xadrez, aço galvanizado a fogo antiderrapante de 1/4´</v>
          </cell>
          <cell r="C1340" t="str">
            <v>M2</v>
          </cell>
          <cell r="D1340">
            <v>1082.98</v>
          </cell>
          <cell r="E1340">
            <v>51.76</v>
          </cell>
          <cell r="F1340">
            <v>1134.74</v>
          </cell>
        </row>
        <row r="1341">
          <cell r="A1341" t="str">
            <v>24.03.410</v>
          </cell>
          <cell r="B1341" t="str">
            <v>Fechamento em chapa perfurada, furos quadrados 4 x 4 mm, com requadro em cantoneira de aço carbono</v>
          </cell>
          <cell r="C1341" t="str">
            <v>M2</v>
          </cell>
          <cell r="D1341">
            <v>894.72</v>
          </cell>
          <cell r="E1341">
            <v>22.64</v>
          </cell>
          <cell r="F1341">
            <v>917.36</v>
          </cell>
        </row>
        <row r="1342">
          <cell r="A1342" t="str">
            <v>24.03.680</v>
          </cell>
          <cell r="B1342" t="str">
            <v>Grade para piso eletrofundida, malha 30 x 100 mm, com barra de 40 x 2 mm</v>
          </cell>
          <cell r="C1342" t="str">
            <v>M2</v>
          </cell>
          <cell r="D1342">
            <v>688.98</v>
          </cell>
          <cell r="E1342">
            <v>45.09</v>
          </cell>
          <cell r="F1342">
            <v>734.07</v>
          </cell>
        </row>
        <row r="1343">
          <cell r="A1343" t="str">
            <v>24.03.690</v>
          </cell>
          <cell r="B1343" t="str">
            <v>Grade para forro eletrofundida, malha 25 x 100 mm, com barra de 25 x 2 mm</v>
          </cell>
          <cell r="C1343" t="str">
            <v>M2</v>
          </cell>
          <cell r="D1343">
            <v>405.52</v>
          </cell>
          <cell r="E1343">
            <v>14.27</v>
          </cell>
          <cell r="F1343">
            <v>419.79</v>
          </cell>
        </row>
        <row r="1344">
          <cell r="A1344" t="str">
            <v>24.03.930</v>
          </cell>
          <cell r="B1344" t="str">
            <v>Porta de enrolar automatizada, em chapa de aço galvanizada microperfurada, com pintura eletrostática, com controle remoto</v>
          </cell>
          <cell r="C1344" t="str">
            <v>M2</v>
          </cell>
          <cell r="D1344">
            <v>571.41999999999996</v>
          </cell>
          <cell r="E1344">
            <v>0</v>
          </cell>
          <cell r="F1344">
            <v>571.41999999999996</v>
          </cell>
        </row>
        <row r="1345">
          <cell r="A1345" t="str">
            <v>24.04</v>
          </cell>
          <cell r="B1345" t="str">
            <v>Esquadria, serralheria de seguranca</v>
          </cell>
          <cell r="C1345">
            <v>0</v>
          </cell>
          <cell r="D1345">
            <v>0</v>
          </cell>
          <cell r="E1345">
            <v>0</v>
          </cell>
          <cell r="F1345">
            <v>0</v>
          </cell>
        </row>
        <row r="1346">
          <cell r="A1346" t="str">
            <v>24.04.150</v>
          </cell>
          <cell r="B1346" t="str">
            <v>Porta de segurança de correr suspensa em grade de aço SAE 1045, diâmetro de 1´, completa, sem têmpera e revenimento</v>
          </cell>
          <cell r="C1346" t="str">
            <v>M2</v>
          </cell>
          <cell r="D1346">
            <v>2016.27</v>
          </cell>
          <cell r="E1346">
            <v>50.24</v>
          </cell>
          <cell r="F1346">
            <v>2066.5100000000002</v>
          </cell>
        </row>
        <row r="1347">
          <cell r="A1347" t="str">
            <v>24.04.220</v>
          </cell>
          <cell r="B1347" t="str">
            <v>Grade de segurança em aço SAE 1045, diâmetro 1´, sem têmpera e revenimento</v>
          </cell>
          <cell r="C1347" t="str">
            <v>M2</v>
          </cell>
          <cell r="D1347">
            <v>1014.86</v>
          </cell>
          <cell r="E1347">
            <v>50.24</v>
          </cell>
          <cell r="F1347">
            <v>1065.0999999999999</v>
          </cell>
        </row>
        <row r="1348">
          <cell r="A1348" t="str">
            <v>24.04.230</v>
          </cell>
          <cell r="B1348" t="str">
            <v>Grade de segurança em aço SAE 1045, para janela, diâmetro 1´, sem têmpera e revenimento</v>
          </cell>
          <cell r="C1348" t="str">
            <v>M2</v>
          </cell>
          <cell r="D1348">
            <v>1128.96</v>
          </cell>
          <cell r="E1348">
            <v>50.24</v>
          </cell>
          <cell r="F1348">
            <v>1179.2</v>
          </cell>
        </row>
        <row r="1349">
          <cell r="A1349" t="str">
            <v>24.04.240</v>
          </cell>
          <cell r="B1349" t="str">
            <v>Grade de segurança em aço SAE 1045 chapeada, diâmetro 1´, sem têmpera e revenimento</v>
          </cell>
          <cell r="C1349" t="str">
            <v>M2</v>
          </cell>
          <cell r="D1349">
            <v>1642.81</v>
          </cell>
          <cell r="E1349">
            <v>50.24</v>
          </cell>
          <cell r="F1349">
            <v>1693.05</v>
          </cell>
        </row>
        <row r="1350">
          <cell r="A1350" t="str">
            <v>24.04.250</v>
          </cell>
          <cell r="B1350" t="str">
            <v>Porta de segurança de abrir em grade de aço SAE 1045, diâmetro 1´, completa, sem têmpera e revenimento</v>
          </cell>
          <cell r="C1350" t="str">
            <v>M2</v>
          </cell>
          <cell r="D1350">
            <v>1411.73</v>
          </cell>
          <cell r="E1350">
            <v>92.05</v>
          </cell>
          <cell r="F1350">
            <v>1503.78</v>
          </cell>
        </row>
        <row r="1351">
          <cell r="A1351" t="str">
            <v>24.04.260</v>
          </cell>
          <cell r="B1351" t="str">
            <v>Porta de segurança de abrir em grade de aço SAE 1045 chapeada, diâmetro 1´, completa, sem têmpera e revenimento</v>
          </cell>
          <cell r="C1351" t="str">
            <v>M2</v>
          </cell>
          <cell r="D1351">
            <v>1866.82</v>
          </cell>
          <cell r="E1351">
            <v>92.05</v>
          </cell>
          <cell r="F1351">
            <v>1958.87</v>
          </cell>
        </row>
        <row r="1352">
          <cell r="A1352" t="str">
            <v>24.04.270</v>
          </cell>
          <cell r="B1352" t="str">
            <v>Porta de segurança de abrir em grade de aço SAE 1045, diâmetro 1´, com ferrolho longo embutido em caixa, completa, sem têmpera e revenimento</v>
          </cell>
          <cell r="C1352" t="str">
            <v>M2</v>
          </cell>
          <cell r="D1352">
            <v>1758.94</v>
          </cell>
          <cell r="E1352">
            <v>92.05</v>
          </cell>
          <cell r="F1352">
            <v>1850.99</v>
          </cell>
        </row>
        <row r="1353">
          <cell r="A1353" t="str">
            <v>24.04.280</v>
          </cell>
          <cell r="B1353" t="str">
            <v>Portão de segurança de abrir em grade de aço SAE 1045 chapeado, para muralha, diâmetro 1´, completo, sem têmpera e revenimento</v>
          </cell>
          <cell r="C1353" t="str">
            <v>M2</v>
          </cell>
          <cell r="D1353">
            <v>2035.97</v>
          </cell>
          <cell r="E1353">
            <v>92.05</v>
          </cell>
          <cell r="F1353">
            <v>2128.02</v>
          </cell>
        </row>
        <row r="1354">
          <cell r="A1354" t="str">
            <v>24.04.300</v>
          </cell>
          <cell r="B1354" t="str">
            <v>Grade de segurança em aço SAE 1045, diâmetro 1´, com têmpera e revenimento</v>
          </cell>
          <cell r="C1354" t="str">
            <v>M2</v>
          </cell>
          <cell r="D1354">
            <v>1232.3</v>
          </cell>
          <cell r="E1354">
            <v>50.24</v>
          </cell>
          <cell r="F1354">
            <v>1282.54</v>
          </cell>
        </row>
        <row r="1355">
          <cell r="A1355" t="str">
            <v>24.04.310</v>
          </cell>
          <cell r="B1355" t="str">
            <v>Grade de segurança em aço SAE 1045, para janela, diâmetro 1´, com têmpera e revenimento</v>
          </cell>
          <cell r="C1355" t="str">
            <v>M2</v>
          </cell>
          <cell r="D1355">
            <v>1314.2</v>
          </cell>
          <cell r="E1355">
            <v>50.24</v>
          </cell>
          <cell r="F1355">
            <v>1364.44</v>
          </cell>
        </row>
        <row r="1356">
          <cell r="A1356" t="str">
            <v>24.04.320</v>
          </cell>
          <cell r="B1356" t="str">
            <v>Grade de segurança em aço SAE 1045 chapeada, diâmetro 1´, com têmpera e revenimento</v>
          </cell>
          <cell r="C1356" t="str">
            <v>M2</v>
          </cell>
          <cell r="D1356">
            <v>1919.03</v>
          </cell>
          <cell r="E1356">
            <v>50.24</v>
          </cell>
          <cell r="F1356">
            <v>1969.27</v>
          </cell>
        </row>
        <row r="1357">
          <cell r="A1357" t="str">
            <v>24.04.330</v>
          </cell>
          <cell r="B1357" t="str">
            <v>Porta de segurança de abrir em grade de aço SAE 1045, diâmetro 1´, completa, com têmpera e revenimento</v>
          </cell>
          <cell r="C1357" t="str">
            <v>M2</v>
          </cell>
          <cell r="D1357">
            <v>1675.21</v>
          </cell>
          <cell r="E1357">
            <v>92.05</v>
          </cell>
          <cell r="F1357">
            <v>1767.26</v>
          </cell>
        </row>
        <row r="1358">
          <cell r="A1358" t="str">
            <v>24.04.340</v>
          </cell>
          <cell r="B1358" t="str">
            <v>Porta de segurança de abrir em grade de aço SAE 1045 chapeada, diâmetro 1´, completa, com têmpera e revenimento</v>
          </cell>
          <cell r="C1358" t="str">
            <v>M2</v>
          </cell>
          <cell r="D1358">
            <v>2157.29</v>
          </cell>
          <cell r="E1358">
            <v>92.05</v>
          </cell>
          <cell r="F1358">
            <v>2249.34</v>
          </cell>
        </row>
        <row r="1359">
          <cell r="A1359" t="str">
            <v>24.04.350</v>
          </cell>
          <cell r="B1359" t="str">
            <v>Porta de segurança de abrir em grade de aço SAE 1045, diâmetro 1´, com ferrolho longo embutido em caixa, completa, com têmpera e revenimento</v>
          </cell>
          <cell r="C1359" t="str">
            <v>M2</v>
          </cell>
          <cell r="D1359">
            <v>1670</v>
          </cell>
          <cell r="E1359">
            <v>92.05</v>
          </cell>
          <cell r="F1359">
            <v>1762.05</v>
          </cell>
        </row>
        <row r="1360">
          <cell r="A1360" t="str">
            <v>24.04.360</v>
          </cell>
          <cell r="B1360" t="str">
            <v>Porta de segurança de abrir em grade de aço SAE 1045 chapeada, com isolamento acústico, diâmetro 1´, completa, com têmpera e revenimento</v>
          </cell>
          <cell r="C1360" t="str">
            <v>M2</v>
          </cell>
          <cell r="D1360">
            <v>2191.9499999999998</v>
          </cell>
          <cell r="E1360">
            <v>92.05</v>
          </cell>
          <cell r="F1360">
            <v>2284</v>
          </cell>
        </row>
        <row r="1361">
          <cell r="A1361" t="str">
            <v>24.04.370</v>
          </cell>
          <cell r="B1361" t="str">
            <v>Portão de segurança de abrir em grade de aço SAE 1045 chapeado, para muralha, diâmetro 1´, completo, com têmpera e revenimento</v>
          </cell>
          <cell r="C1361" t="str">
            <v>M2</v>
          </cell>
          <cell r="D1361">
            <v>2352.84</v>
          </cell>
          <cell r="E1361">
            <v>92.05</v>
          </cell>
          <cell r="F1361">
            <v>2444.89</v>
          </cell>
        </row>
        <row r="1362">
          <cell r="A1362" t="str">
            <v>24.04.380</v>
          </cell>
          <cell r="B1362" t="str">
            <v>Porta de segurança de correr suspensa em grade de aço SAE 1045, chapeada, diâmetro de 1´, completa, sem têmpera e revenimento</v>
          </cell>
          <cell r="C1362" t="str">
            <v>M2</v>
          </cell>
          <cell r="D1362">
            <v>2194.9899999999998</v>
          </cell>
          <cell r="E1362">
            <v>50.24</v>
          </cell>
          <cell r="F1362">
            <v>2245.23</v>
          </cell>
        </row>
        <row r="1363">
          <cell r="A1363" t="str">
            <v>24.04.400</v>
          </cell>
          <cell r="B1363" t="str">
            <v>Porta de segurança de correr em grade de aço SAE 1045, diâmetro de 1´, completa, com têmpera e revenimento</v>
          </cell>
          <cell r="C1363" t="str">
            <v>M2</v>
          </cell>
          <cell r="D1363">
            <v>1889.34</v>
          </cell>
          <cell r="E1363">
            <v>50.24</v>
          </cell>
          <cell r="F1363">
            <v>1939.58</v>
          </cell>
        </row>
        <row r="1364">
          <cell r="A1364" t="str">
            <v>24.04.410</v>
          </cell>
          <cell r="B1364" t="str">
            <v>Porta de segurança de correr suspensa em grade de aço SAE 1045 chapeada, diâmetro de 1´, completa, com têmpera e revenimento</v>
          </cell>
          <cell r="C1364" t="str">
            <v>M2</v>
          </cell>
          <cell r="D1364">
            <v>2468.06</v>
          </cell>
          <cell r="E1364">
            <v>50.24</v>
          </cell>
          <cell r="F1364">
            <v>2518.3000000000002</v>
          </cell>
        </row>
        <row r="1365">
          <cell r="A1365" t="str">
            <v>24.04.420</v>
          </cell>
          <cell r="B1365" t="str">
            <v>Porta de segurança de correr em grade de aço SAE 1045 chapeada, diâmetro de 1´, completa, sem têmpera e revenimento</v>
          </cell>
          <cell r="C1365" t="str">
            <v>M2</v>
          </cell>
          <cell r="D1365">
            <v>1828.34</v>
          </cell>
          <cell r="E1365">
            <v>204.3</v>
          </cell>
          <cell r="F1365">
            <v>2032.64</v>
          </cell>
        </row>
        <row r="1366">
          <cell r="A1366" t="str">
            <v>24.04.430</v>
          </cell>
          <cell r="B1366" t="str">
            <v>Porta de segurança de correr em grade de aço SAE 1045, diâmetro de 1´, completa, sem têmpera e revenimento</v>
          </cell>
          <cell r="C1366" t="str">
            <v>M2</v>
          </cell>
          <cell r="D1366">
            <v>1471.11</v>
          </cell>
          <cell r="E1366">
            <v>50.24</v>
          </cell>
          <cell r="F1366">
            <v>1521.35</v>
          </cell>
        </row>
        <row r="1367">
          <cell r="A1367" t="str">
            <v>24.04.610</v>
          </cell>
          <cell r="B1367" t="str">
            <v>Caixilho de segurança em aço SAE 1010/1020 tipo fixo e de correr, para receber vidro, com bandeira tipo veneziana</v>
          </cell>
          <cell r="C1367" t="str">
            <v>M2</v>
          </cell>
          <cell r="D1367">
            <v>751.67</v>
          </cell>
          <cell r="E1367">
            <v>50.24</v>
          </cell>
          <cell r="F1367">
            <v>801.91</v>
          </cell>
        </row>
        <row r="1368">
          <cell r="A1368" t="str">
            <v>24.04.620</v>
          </cell>
          <cell r="B1368" t="str">
            <v>Guichê de segurança em grade de aço SAE 1045, diâmetro de 1´', com têmpera e revenimento</v>
          </cell>
          <cell r="C1368" t="str">
            <v>M2</v>
          </cell>
          <cell r="D1368">
            <v>1628</v>
          </cell>
          <cell r="E1368">
            <v>50.24</v>
          </cell>
          <cell r="F1368">
            <v>1678.24</v>
          </cell>
        </row>
        <row r="1369">
          <cell r="A1369" t="str">
            <v>24.04.630</v>
          </cell>
          <cell r="B1369" t="str">
            <v>Guichê de segurança em grade de aço SAE 1045, diâmetro de 1´', sem têmpera e revenimento</v>
          </cell>
          <cell r="C1369" t="str">
            <v>M2</v>
          </cell>
          <cell r="D1369">
            <v>1393.51</v>
          </cell>
          <cell r="E1369">
            <v>50.24</v>
          </cell>
          <cell r="F1369">
            <v>1443.75</v>
          </cell>
        </row>
        <row r="1370">
          <cell r="A1370" t="str">
            <v>24.06</v>
          </cell>
          <cell r="B1370" t="str">
            <v>Esquadria, serralheria e elemento em ferro.</v>
          </cell>
          <cell r="C1370">
            <v>0</v>
          </cell>
          <cell r="D1370">
            <v>0</v>
          </cell>
          <cell r="E1370">
            <v>0</v>
          </cell>
          <cell r="F1370">
            <v>0</v>
          </cell>
        </row>
        <row r="1371">
          <cell r="A1371" t="str">
            <v>24.06.030</v>
          </cell>
          <cell r="B1371" t="str">
            <v>Guarda-corpo com vidro de 8 mm, em tubo de aço galvanizado, diâmetro 1 1/2´</v>
          </cell>
          <cell r="C1371" t="str">
            <v>M</v>
          </cell>
          <cell r="D1371">
            <v>1078.67</v>
          </cell>
          <cell r="E1371">
            <v>41.81</v>
          </cell>
          <cell r="F1371">
            <v>1120.48</v>
          </cell>
        </row>
        <row r="1372">
          <cell r="A1372" t="str">
            <v>24.07</v>
          </cell>
          <cell r="B1372" t="str">
            <v>Portas, portoes e gradis.</v>
          </cell>
          <cell r="C1372">
            <v>0</v>
          </cell>
          <cell r="D1372">
            <v>0</v>
          </cell>
          <cell r="E1372">
            <v>0</v>
          </cell>
          <cell r="F1372">
            <v>0</v>
          </cell>
        </row>
        <row r="1373">
          <cell r="A1373" t="str">
            <v>24.07.030</v>
          </cell>
          <cell r="B1373" t="str">
            <v>Porta de enrolar automatizado, em perfil meia cana perfurado, tipo transvision</v>
          </cell>
          <cell r="C1373" t="str">
            <v>M2</v>
          </cell>
          <cell r="D1373">
            <v>559.63</v>
          </cell>
          <cell r="E1373">
            <v>35.67</v>
          </cell>
          <cell r="F1373">
            <v>595.29999999999995</v>
          </cell>
        </row>
        <row r="1374">
          <cell r="A1374" t="str">
            <v>24.07.040</v>
          </cell>
          <cell r="B1374" t="str">
            <v>Porta de abrir em chapa de aço galvanizado, com requadro em tela ondulada malha 2´ e fio 12</v>
          </cell>
          <cell r="C1374" t="str">
            <v>M2</v>
          </cell>
          <cell r="D1374">
            <v>921.15</v>
          </cell>
          <cell r="E1374">
            <v>100.6</v>
          </cell>
          <cell r="F1374">
            <v>1021.75</v>
          </cell>
        </row>
        <row r="1375">
          <cell r="A1375" t="str">
            <v>24.08</v>
          </cell>
          <cell r="B1375" t="str">
            <v>Esquadria, serralheria e elemento em aco inoxidavel</v>
          </cell>
          <cell r="C1375">
            <v>0</v>
          </cell>
          <cell r="D1375">
            <v>0</v>
          </cell>
          <cell r="E1375">
            <v>0</v>
          </cell>
          <cell r="F1375">
            <v>0</v>
          </cell>
        </row>
        <row r="1376">
          <cell r="A1376" t="str">
            <v>24.08.020</v>
          </cell>
          <cell r="B1376" t="str">
            <v>Corrimão duplo em tubo de aço inoxidável escovado, com diâmetro de 1 1/2´ e montantes com diâmetro de 2´</v>
          </cell>
          <cell r="C1376" t="str">
            <v>M</v>
          </cell>
          <cell r="D1376">
            <v>636.29</v>
          </cell>
          <cell r="E1376">
            <v>42.81</v>
          </cell>
          <cell r="F1376">
            <v>679.1</v>
          </cell>
        </row>
        <row r="1377">
          <cell r="A1377" t="str">
            <v>24.08.031</v>
          </cell>
          <cell r="B1377" t="str">
            <v>Corrimão em tubo de aço inoxidável escovado, diâmetro de 1 1/2"</v>
          </cell>
          <cell r="C1377" t="str">
            <v>M</v>
          </cell>
          <cell r="D1377">
            <v>459.76</v>
          </cell>
          <cell r="E1377">
            <v>17.84</v>
          </cell>
          <cell r="F1377">
            <v>477.6</v>
          </cell>
        </row>
        <row r="1378">
          <cell r="A1378" t="str">
            <v>24.08.040</v>
          </cell>
          <cell r="B1378" t="str">
            <v>Corrimão em tubo de aço inoxidável escovado, diâmetro de 1 1/2´ e montantes com diâmetro de 2´</v>
          </cell>
          <cell r="C1378" t="str">
            <v>M</v>
          </cell>
          <cell r="D1378">
            <v>591.09</v>
          </cell>
          <cell r="E1378">
            <v>35.67</v>
          </cell>
          <cell r="F1378">
            <v>626.76</v>
          </cell>
        </row>
        <row r="1379">
          <cell r="A1379" t="str">
            <v>24.20</v>
          </cell>
          <cell r="B1379" t="str">
            <v>Reparos, conservacoes e complementos - GRUPO 24</v>
          </cell>
          <cell r="C1379">
            <v>0</v>
          </cell>
          <cell r="D1379">
            <v>0</v>
          </cell>
          <cell r="E1379">
            <v>0</v>
          </cell>
          <cell r="F1379">
            <v>0</v>
          </cell>
        </row>
        <row r="1380">
          <cell r="A1380" t="str">
            <v>24.20.020</v>
          </cell>
          <cell r="B1380" t="str">
            <v>Recolocação de esquadrias metálicas</v>
          </cell>
          <cell r="C1380" t="str">
            <v>M2</v>
          </cell>
          <cell r="D1380">
            <v>0</v>
          </cell>
          <cell r="E1380">
            <v>35.67</v>
          </cell>
          <cell r="F1380">
            <v>35.67</v>
          </cell>
        </row>
        <row r="1381">
          <cell r="A1381" t="str">
            <v>24.20.040</v>
          </cell>
          <cell r="B1381" t="str">
            <v>Recolocação de batentes</v>
          </cell>
          <cell r="C1381" t="str">
            <v>M</v>
          </cell>
          <cell r="D1381">
            <v>1.31</v>
          </cell>
          <cell r="E1381">
            <v>9.27</v>
          </cell>
          <cell r="F1381">
            <v>10.58</v>
          </cell>
        </row>
        <row r="1382">
          <cell r="A1382" t="str">
            <v>24.20.060</v>
          </cell>
          <cell r="B1382" t="str">
            <v>Recolocação de escada de marinheiro</v>
          </cell>
          <cell r="C1382" t="str">
            <v>M</v>
          </cell>
          <cell r="D1382">
            <v>0</v>
          </cell>
          <cell r="E1382">
            <v>21.4</v>
          </cell>
          <cell r="F1382">
            <v>21.4</v>
          </cell>
        </row>
        <row r="1383">
          <cell r="A1383" t="str">
            <v>24.20.090</v>
          </cell>
          <cell r="B1383" t="str">
            <v>Solda MIG em esquadrias metálicas</v>
          </cell>
          <cell r="C1383" t="str">
            <v>M</v>
          </cell>
          <cell r="D1383">
            <v>26.47</v>
          </cell>
          <cell r="E1383">
            <v>23.98</v>
          </cell>
          <cell r="F1383">
            <v>50.45</v>
          </cell>
        </row>
        <row r="1384">
          <cell r="A1384" t="str">
            <v>24.20.100</v>
          </cell>
          <cell r="B1384" t="str">
            <v>Brete para instalação lateral em grade de segurança</v>
          </cell>
          <cell r="C1384" t="str">
            <v>CJ</v>
          </cell>
          <cell r="D1384">
            <v>2206.92</v>
          </cell>
          <cell r="E1384">
            <v>83.62</v>
          </cell>
          <cell r="F1384">
            <v>2290.54</v>
          </cell>
        </row>
        <row r="1385">
          <cell r="A1385" t="str">
            <v>24.20.120</v>
          </cell>
          <cell r="B1385" t="str">
            <v>Batente em chapa dobrada para portas</v>
          </cell>
          <cell r="C1385" t="str">
            <v>M</v>
          </cell>
          <cell r="D1385">
            <v>49.67</v>
          </cell>
          <cell r="E1385">
            <v>9.27</v>
          </cell>
          <cell r="F1385">
            <v>58.94</v>
          </cell>
        </row>
        <row r="1386">
          <cell r="A1386" t="str">
            <v>24.20.140</v>
          </cell>
          <cell r="B1386" t="str">
            <v>Batente em chapa de aço SAE 1010/1020, espessura de 3/16´, para obras de segurança</v>
          </cell>
          <cell r="C1386" t="str">
            <v>M</v>
          </cell>
          <cell r="D1386">
            <v>191.76</v>
          </cell>
          <cell r="E1386">
            <v>9.27</v>
          </cell>
          <cell r="F1386">
            <v>201.03</v>
          </cell>
        </row>
        <row r="1387">
          <cell r="A1387" t="str">
            <v>24.20.200</v>
          </cell>
          <cell r="B1387" t="str">
            <v>Chapa de ferro nº 14, inclusive soldagem</v>
          </cell>
          <cell r="C1387" t="str">
            <v>M2</v>
          </cell>
          <cell r="D1387">
            <v>182.52</v>
          </cell>
          <cell r="E1387">
            <v>42.81</v>
          </cell>
          <cell r="F1387">
            <v>225.33</v>
          </cell>
        </row>
        <row r="1388">
          <cell r="A1388" t="str">
            <v>24.20.230</v>
          </cell>
          <cell r="B1388" t="str">
            <v>Tela ondulada em aço galvanizado fio 10 BWG, malha de 1´</v>
          </cell>
          <cell r="C1388" t="str">
            <v>M2</v>
          </cell>
          <cell r="D1388">
            <v>95.17</v>
          </cell>
          <cell r="E1388">
            <v>7.77</v>
          </cell>
          <cell r="F1388">
            <v>102.94</v>
          </cell>
        </row>
        <row r="1389">
          <cell r="A1389" t="str">
            <v>24.20.270</v>
          </cell>
          <cell r="B1389" t="str">
            <v>Tela em aço galvanizado fio 16 BWG, malha de 1´ - tipo alambrado</v>
          </cell>
          <cell r="C1389" t="str">
            <v>M2</v>
          </cell>
          <cell r="D1389">
            <v>39.17</v>
          </cell>
          <cell r="E1389">
            <v>7.77</v>
          </cell>
          <cell r="F1389">
            <v>46.94</v>
          </cell>
        </row>
        <row r="1390">
          <cell r="A1390" t="str">
            <v>24.20.300</v>
          </cell>
          <cell r="B1390" t="str">
            <v>Chapa perfurada em aço SAE 1020, furos redondos de diâmetro 7,5 mm, espessura 1/8´ - soldagem tipo MIG</v>
          </cell>
          <cell r="C1390" t="str">
            <v>M2</v>
          </cell>
          <cell r="D1390">
            <v>494.52</v>
          </cell>
          <cell r="E1390">
            <v>77.819999999999993</v>
          </cell>
          <cell r="F1390">
            <v>572.34</v>
          </cell>
        </row>
        <row r="1391">
          <cell r="A1391" t="str">
            <v>24.20.310</v>
          </cell>
          <cell r="B1391" t="str">
            <v>Chapa perfurada em aço SAE 1020, furos redondos de diâmetro 25 mm, espessura 1/4´ - inclusive soldagem</v>
          </cell>
          <cell r="C1391" t="str">
            <v>M2</v>
          </cell>
          <cell r="D1391">
            <v>820.41</v>
          </cell>
          <cell r="E1391">
            <v>77.819999999999993</v>
          </cell>
          <cell r="F1391">
            <v>898.23</v>
          </cell>
        </row>
        <row r="1392">
          <cell r="A1392" t="str">
            <v>25</v>
          </cell>
          <cell r="B1392" t="str">
            <v>ESQUADRIA, SERRALHERIA E ELEMENTO EM ALUMINIO</v>
          </cell>
          <cell r="C1392">
            <v>0</v>
          </cell>
          <cell r="D1392">
            <v>0</v>
          </cell>
          <cell r="E1392">
            <v>0</v>
          </cell>
          <cell r="F1392">
            <v>0</v>
          </cell>
        </row>
        <row r="1393">
          <cell r="A1393" t="str">
            <v>25.01</v>
          </cell>
          <cell r="B1393" t="str">
            <v>Caixilho em aluminio</v>
          </cell>
          <cell r="C1393">
            <v>0</v>
          </cell>
          <cell r="D1393">
            <v>0</v>
          </cell>
          <cell r="E1393">
            <v>0</v>
          </cell>
          <cell r="F1393">
            <v>0</v>
          </cell>
        </row>
        <row r="1394">
          <cell r="A1394" t="str">
            <v>25.01.020</v>
          </cell>
          <cell r="B1394" t="str">
            <v>Caixilho em alumínio fixo, sob medida</v>
          </cell>
          <cell r="C1394" t="str">
            <v>M2</v>
          </cell>
          <cell r="D1394">
            <v>670.94</v>
          </cell>
          <cell r="E1394">
            <v>53.51</v>
          </cell>
          <cell r="F1394">
            <v>724.45</v>
          </cell>
        </row>
        <row r="1395">
          <cell r="A1395" t="str">
            <v>25.01.030</v>
          </cell>
          <cell r="B1395" t="str">
            <v>Caixilho em alumínio basculante com vidro, linha comercial</v>
          </cell>
          <cell r="C1395" t="str">
            <v>M2</v>
          </cell>
          <cell r="D1395">
            <v>307.82</v>
          </cell>
          <cell r="E1395">
            <v>53.51</v>
          </cell>
          <cell r="F1395">
            <v>361.33</v>
          </cell>
        </row>
        <row r="1396">
          <cell r="A1396" t="str">
            <v>25.01.040</v>
          </cell>
          <cell r="B1396" t="str">
            <v>Caixilho em alumínio basculante, sob medida</v>
          </cell>
          <cell r="C1396" t="str">
            <v>M2</v>
          </cell>
          <cell r="D1396">
            <v>801.03</v>
          </cell>
          <cell r="E1396">
            <v>53.51</v>
          </cell>
          <cell r="F1396">
            <v>854.54</v>
          </cell>
        </row>
        <row r="1397">
          <cell r="A1397" t="str">
            <v>25.01.050</v>
          </cell>
          <cell r="B1397" t="str">
            <v>Caixilho em alumínio maxim-ar com vidro, linha comercial</v>
          </cell>
          <cell r="C1397" t="str">
            <v>M2</v>
          </cell>
          <cell r="D1397">
            <v>654.01</v>
          </cell>
          <cell r="E1397">
            <v>53.51</v>
          </cell>
          <cell r="F1397">
            <v>707.52</v>
          </cell>
        </row>
        <row r="1398">
          <cell r="A1398" t="str">
            <v>25.01.060</v>
          </cell>
          <cell r="B1398" t="str">
            <v>Caixilho em alumínio maxim-ar, sob medida</v>
          </cell>
          <cell r="C1398" t="str">
            <v>M2</v>
          </cell>
          <cell r="D1398">
            <v>688.09</v>
          </cell>
          <cell r="E1398">
            <v>53.51</v>
          </cell>
          <cell r="F1398">
            <v>741.6</v>
          </cell>
        </row>
        <row r="1399">
          <cell r="A1399" t="str">
            <v>25.01.070</v>
          </cell>
          <cell r="B1399" t="str">
            <v>Caixilho em alumínio de correr com vidro, linha comercial</v>
          </cell>
          <cell r="C1399" t="str">
            <v>M2</v>
          </cell>
          <cell r="D1399">
            <v>331.53</v>
          </cell>
          <cell r="E1399">
            <v>53.51</v>
          </cell>
          <cell r="F1399">
            <v>385.04</v>
          </cell>
        </row>
        <row r="1400">
          <cell r="A1400" t="str">
            <v>25.01.080</v>
          </cell>
          <cell r="B1400" t="str">
            <v>Caixilho em alumínio de correr, sob medida</v>
          </cell>
          <cell r="C1400" t="str">
            <v>M2</v>
          </cell>
          <cell r="D1400">
            <v>713.68</v>
          </cell>
          <cell r="E1400">
            <v>53.51</v>
          </cell>
          <cell r="F1400">
            <v>767.19</v>
          </cell>
        </row>
        <row r="1401">
          <cell r="A1401" t="str">
            <v>25.01.090</v>
          </cell>
          <cell r="B1401" t="str">
            <v>Caixilho em alumínio tipo veneziana com vidro, linha comercial</v>
          </cell>
          <cell r="C1401" t="str">
            <v>M2</v>
          </cell>
          <cell r="D1401">
            <v>569.46</v>
          </cell>
          <cell r="E1401">
            <v>53.51</v>
          </cell>
          <cell r="F1401">
            <v>622.97</v>
          </cell>
        </row>
        <row r="1402">
          <cell r="A1402" t="str">
            <v>25.01.100</v>
          </cell>
          <cell r="B1402" t="str">
            <v>Caixilho em alumínio tipo veneziana, sob medida</v>
          </cell>
          <cell r="C1402" t="str">
            <v>M2</v>
          </cell>
          <cell r="D1402">
            <v>857.87</v>
          </cell>
          <cell r="E1402">
            <v>53.51</v>
          </cell>
          <cell r="F1402">
            <v>911.38</v>
          </cell>
        </row>
        <row r="1403">
          <cell r="A1403" t="str">
            <v>25.01.110</v>
          </cell>
          <cell r="B1403" t="str">
            <v>Caixilho guilhotina em alumínio anodizado, sob medida</v>
          </cell>
          <cell r="C1403" t="str">
            <v>M2</v>
          </cell>
          <cell r="D1403">
            <v>833.86</v>
          </cell>
          <cell r="E1403">
            <v>53.51</v>
          </cell>
          <cell r="F1403">
            <v>887.37</v>
          </cell>
        </row>
        <row r="1404">
          <cell r="A1404" t="str">
            <v>25.01.120</v>
          </cell>
          <cell r="B1404" t="str">
            <v>Caixilho tipo veneziana industrial com montantes em alumínio e aletas em fibra de vidro</v>
          </cell>
          <cell r="C1404" t="str">
            <v>M2</v>
          </cell>
          <cell r="D1404">
            <v>261.58</v>
          </cell>
          <cell r="E1404">
            <v>0</v>
          </cell>
          <cell r="F1404">
            <v>261.58</v>
          </cell>
        </row>
        <row r="1405">
          <cell r="A1405" t="str">
            <v>25.01.240</v>
          </cell>
          <cell r="B1405" t="str">
            <v>Caixilho fixo em alumínio, sob medida - branco</v>
          </cell>
          <cell r="C1405" t="str">
            <v>M2</v>
          </cell>
          <cell r="D1405">
            <v>732.88</v>
          </cell>
          <cell r="E1405">
            <v>41.12</v>
          </cell>
          <cell r="F1405">
            <v>774</v>
          </cell>
        </row>
        <row r="1406">
          <cell r="A1406" t="str">
            <v>25.01.361</v>
          </cell>
          <cell r="B1406" t="str">
            <v>Caixilho em alumínio maxim-ar com vidro - branco</v>
          </cell>
          <cell r="C1406" t="str">
            <v>M2</v>
          </cell>
          <cell r="D1406">
            <v>1269.52</v>
          </cell>
          <cell r="E1406">
            <v>53.51</v>
          </cell>
          <cell r="F1406">
            <v>1323.03</v>
          </cell>
        </row>
        <row r="1407">
          <cell r="A1407" t="str">
            <v>25.01.371</v>
          </cell>
          <cell r="B1407" t="str">
            <v>Caixilho em alumínio basculante com vidro - branco</v>
          </cell>
          <cell r="C1407" t="str">
            <v>M2</v>
          </cell>
          <cell r="D1407">
            <v>1201.6600000000001</v>
          </cell>
          <cell r="E1407">
            <v>53.51</v>
          </cell>
          <cell r="F1407">
            <v>1255.17</v>
          </cell>
        </row>
        <row r="1408">
          <cell r="A1408" t="str">
            <v>25.01.380</v>
          </cell>
          <cell r="B1408" t="str">
            <v>Caixilho em alumínio de correr com vidro - branco</v>
          </cell>
          <cell r="C1408" t="str">
            <v>M2</v>
          </cell>
          <cell r="D1408">
            <v>681.82</v>
          </cell>
          <cell r="E1408">
            <v>53.51</v>
          </cell>
          <cell r="F1408">
            <v>735.33</v>
          </cell>
        </row>
        <row r="1409">
          <cell r="A1409" t="str">
            <v>25.01.400</v>
          </cell>
          <cell r="B1409" t="str">
            <v>Caixilho em alumínio anodizado fixo</v>
          </cell>
          <cell r="C1409" t="str">
            <v>M2</v>
          </cell>
          <cell r="D1409">
            <v>463.35</v>
          </cell>
          <cell r="E1409">
            <v>41.12</v>
          </cell>
          <cell r="F1409">
            <v>504.47</v>
          </cell>
        </row>
        <row r="1410">
          <cell r="A1410" t="str">
            <v>25.01.410</v>
          </cell>
          <cell r="B1410" t="str">
            <v>Caixilho em alumínio anodizado maxim-ar</v>
          </cell>
          <cell r="C1410" t="str">
            <v>M2</v>
          </cell>
          <cell r="D1410">
            <v>649.75</v>
          </cell>
          <cell r="E1410">
            <v>41.12</v>
          </cell>
          <cell r="F1410">
            <v>690.87</v>
          </cell>
        </row>
        <row r="1411">
          <cell r="A1411" t="str">
            <v>25.01.430</v>
          </cell>
          <cell r="B1411" t="str">
            <v>Caixilho em alumínio fixo, tipo fachada</v>
          </cell>
          <cell r="C1411" t="str">
            <v>M2</v>
          </cell>
          <cell r="D1411">
            <v>574.66999999999996</v>
          </cell>
          <cell r="E1411">
            <v>30.84</v>
          </cell>
          <cell r="F1411">
            <v>605.51</v>
          </cell>
        </row>
        <row r="1412">
          <cell r="A1412" t="str">
            <v>25.01.440</v>
          </cell>
          <cell r="B1412" t="str">
            <v>Caixilho em alumínio maxim-ar, tipo fachada</v>
          </cell>
          <cell r="C1412" t="str">
            <v>M2</v>
          </cell>
          <cell r="D1412">
            <v>631.94000000000005</v>
          </cell>
          <cell r="E1412">
            <v>30.84</v>
          </cell>
          <cell r="F1412">
            <v>662.78</v>
          </cell>
        </row>
        <row r="1413">
          <cell r="A1413" t="str">
            <v>25.01.450</v>
          </cell>
          <cell r="B1413" t="str">
            <v>Caixilho em alumínio para pele de vidro, tipo fachada</v>
          </cell>
          <cell r="C1413" t="str">
            <v>M2</v>
          </cell>
          <cell r="D1413">
            <v>520.19000000000005</v>
          </cell>
          <cell r="E1413">
            <v>30.84</v>
          </cell>
          <cell r="F1413">
            <v>551.03</v>
          </cell>
        </row>
        <row r="1414">
          <cell r="A1414" t="str">
            <v>25.01.460</v>
          </cell>
          <cell r="B1414" t="str">
            <v>Gradil em alumínio natural, sob medida</v>
          </cell>
          <cell r="C1414" t="str">
            <v>M2</v>
          </cell>
          <cell r="D1414">
            <v>801.96</v>
          </cell>
          <cell r="E1414">
            <v>0</v>
          </cell>
          <cell r="F1414">
            <v>801.96</v>
          </cell>
        </row>
        <row r="1415">
          <cell r="A1415" t="str">
            <v>25.01.470</v>
          </cell>
          <cell r="B1415" t="str">
            <v>Caixilho fixo tipo veneziana em alumínio anodizado, sob medida - branco</v>
          </cell>
          <cell r="C1415" t="str">
            <v>M2</v>
          </cell>
          <cell r="D1415">
            <v>1038.6400000000001</v>
          </cell>
          <cell r="E1415">
            <v>0</v>
          </cell>
          <cell r="F1415">
            <v>1038.6400000000001</v>
          </cell>
        </row>
        <row r="1416">
          <cell r="A1416" t="str">
            <v>25.01.480</v>
          </cell>
          <cell r="B1416" t="str">
            <v>Caixilho em alumínio com pintura eletrostática, basculante, sob medida - branco</v>
          </cell>
          <cell r="C1416" t="str">
            <v>M2</v>
          </cell>
          <cell r="D1416">
            <v>735.95</v>
          </cell>
          <cell r="E1416">
            <v>0</v>
          </cell>
          <cell r="F1416">
            <v>735.95</v>
          </cell>
        </row>
        <row r="1417">
          <cell r="A1417" t="str">
            <v>25.01.490</v>
          </cell>
          <cell r="B1417" t="str">
            <v>Caixilho em alumínio com pintura eletrostática, maxim-ar, sob medida - branco</v>
          </cell>
          <cell r="C1417" t="str">
            <v>M2</v>
          </cell>
          <cell r="D1417">
            <v>746.27</v>
          </cell>
          <cell r="E1417">
            <v>0</v>
          </cell>
          <cell r="F1417">
            <v>746.27</v>
          </cell>
        </row>
        <row r="1418">
          <cell r="A1418" t="str">
            <v>25.01.500</v>
          </cell>
          <cell r="B1418" t="str">
            <v>Caixilho em alumínio anodizado fixo, sob medida - bronze/preto</v>
          </cell>
          <cell r="C1418" t="str">
            <v>M2</v>
          </cell>
          <cell r="D1418">
            <v>779.85</v>
          </cell>
          <cell r="E1418">
            <v>53.51</v>
          </cell>
          <cell r="F1418">
            <v>833.36</v>
          </cell>
        </row>
        <row r="1419">
          <cell r="A1419" t="str">
            <v>25.01.510</v>
          </cell>
          <cell r="B1419" t="str">
            <v>Caixilho em alumínio anodizado basculante, sob medida - bronze/preto</v>
          </cell>
          <cell r="C1419" t="str">
            <v>M2</v>
          </cell>
          <cell r="D1419">
            <v>1035.45</v>
          </cell>
          <cell r="E1419">
            <v>53.51</v>
          </cell>
          <cell r="F1419">
            <v>1088.96</v>
          </cell>
        </row>
        <row r="1420">
          <cell r="A1420" t="str">
            <v>25.01.520</v>
          </cell>
          <cell r="B1420" t="str">
            <v>Caixilho em alumínio anodizado maxim-ar, sob medida - bronze/preto</v>
          </cell>
          <cell r="C1420" t="str">
            <v>M2</v>
          </cell>
          <cell r="D1420">
            <v>756.82</v>
          </cell>
          <cell r="E1420">
            <v>53.51</v>
          </cell>
          <cell r="F1420">
            <v>810.33</v>
          </cell>
        </row>
        <row r="1421">
          <cell r="A1421" t="str">
            <v>25.01.530</v>
          </cell>
          <cell r="B1421" t="str">
            <v>Caixilho em alumínio anodizado de correr, sob medida - bronze/preto</v>
          </cell>
          <cell r="C1421" t="str">
            <v>M2</v>
          </cell>
          <cell r="D1421">
            <v>793.85</v>
          </cell>
          <cell r="E1421">
            <v>53.51</v>
          </cell>
          <cell r="F1421">
            <v>847.36</v>
          </cell>
        </row>
        <row r="1422">
          <cell r="A1422" t="str">
            <v>25.02</v>
          </cell>
          <cell r="B1422" t="str">
            <v>Porta em aluminio</v>
          </cell>
          <cell r="C1422">
            <v>0</v>
          </cell>
          <cell r="D1422">
            <v>0</v>
          </cell>
          <cell r="E1422">
            <v>0</v>
          </cell>
          <cell r="F1422">
            <v>0</v>
          </cell>
        </row>
        <row r="1423">
          <cell r="A1423" t="str">
            <v>25.02.010</v>
          </cell>
          <cell r="B1423" t="str">
            <v>Porta de entrada de abrir em alumínio com vidro, linha comercial</v>
          </cell>
          <cell r="C1423" t="str">
            <v>M2</v>
          </cell>
          <cell r="D1423">
            <v>576.66</v>
          </cell>
          <cell r="E1423">
            <v>107.01</v>
          </cell>
          <cell r="F1423">
            <v>683.67</v>
          </cell>
        </row>
        <row r="1424">
          <cell r="A1424" t="str">
            <v>25.02.020</v>
          </cell>
          <cell r="B1424" t="str">
            <v>Porta de entrada de abrir em alumínio, sob medida</v>
          </cell>
          <cell r="C1424" t="str">
            <v>M2</v>
          </cell>
          <cell r="D1424">
            <v>866.71</v>
          </cell>
          <cell r="E1424">
            <v>107.01</v>
          </cell>
          <cell r="F1424">
            <v>973.72</v>
          </cell>
        </row>
        <row r="1425">
          <cell r="A1425" t="str">
            <v>25.02.040</v>
          </cell>
          <cell r="B1425" t="str">
            <v>Porta de entrada de correr em alumínio, sob medida</v>
          </cell>
          <cell r="C1425" t="str">
            <v>M2</v>
          </cell>
          <cell r="D1425">
            <v>964.09</v>
          </cell>
          <cell r="E1425">
            <v>107.01</v>
          </cell>
          <cell r="F1425">
            <v>1071.0999999999999</v>
          </cell>
        </row>
        <row r="1426">
          <cell r="A1426" t="str">
            <v>25.02.042</v>
          </cell>
          <cell r="B1426" t="str">
            <v>Porta de correr em alumínio tipo lambri branco, sob medida</v>
          </cell>
          <cell r="C1426" t="str">
            <v>M2</v>
          </cell>
          <cell r="D1426">
            <v>630.63</v>
          </cell>
          <cell r="E1426">
            <v>53.51</v>
          </cell>
          <cell r="F1426">
            <v>684.14</v>
          </cell>
        </row>
        <row r="1427">
          <cell r="A1427" t="str">
            <v>25.02.050</v>
          </cell>
          <cell r="B1427" t="str">
            <v>Porta veneziana de abrir em alumínio, linha comercial</v>
          </cell>
          <cell r="C1427" t="str">
            <v>M2</v>
          </cell>
          <cell r="D1427">
            <v>430.06</v>
          </cell>
          <cell r="E1427">
            <v>107.01</v>
          </cell>
          <cell r="F1427">
            <v>537.07000000000005</v>
          </cell>
        </row>
        <row r="1428">
          <cell r="A1428" t="str">
            <v>25.02.060</v>
          </cell>
          <cell r="B1428" t="str">
            <v>Porta/portinhola em alumínio, sob medida</v>
          </cell>
          <cell r="C1428" t="str">
            <v>M2</v>
          </cell>
          <cell r="D1428">
            <v>720.28</v>
          </cell>
          <cell r="E1428">
            <v>107.01</v>
          </cell>
          <cell r="F1428">
            <v>827.29</v>
          </cell>
        </row>
        <row r="1429">
          <cell r="A1429" t="str">
            <v>25.02.070</v>
          </cell>
          <cell r="B1429" t="str">
            <v>Portinhola tipo veneziana em alumínio, linha comercial</v>
          </cell>
          <cell r="C1429" t="str">
            <v>M2</v>
          </cell>
          <cell r="D1429">
            <v>496.2</v>
          </cell>
          <cell r="E1429">
            <v>107.01</v>
          </cell>
          <cell r="F1429">
            <v>603.21</v>
          </cell>
        </row>
        <row r="1430">
          <cell r="A1430" t="str">
            <v>25.02.110</v>
          </cell>
          <cell r="B1430" t="str">
            <v>Porta veneziana de abrir em alumínio, sob medida</v>
          </cell>
          <cell r="C1430" t="str">
            <v>M2</v>
          </cell>
          <cell r="D1430">
            <v>838.49</v>
          </cell>
          <cell r="E1430">
            <v>107.01</v>
          </cell>
          <cell r="F1430">
            <v>945.5</v>
          </cell>
        </row>
        <row r="1431">
          <cell r="A1431" t="str">
            <v>25.02.211</v>
          </cell>
          <cell r="B1431" t="str">
            <v>Porta veneziana de abrir em alumínio - cor branca</v>
          </cell>
          <cell r="C1431" t="str">
            <v>M2</v>
          </cell>
          <cell r="D1431">
            <v>406.78</v>
          </cell>
          <cell r="E1431">
            <v>107.01</v>
          </cell>
          <cell r="F1431">
            <v>513.79</v>
          </cell>
        </row>
        <row r="1432">
          <cell r="A1432" t="str">
            <v>25.02.221</v>
          </cell>
          <cell r="B1432" t="str">
            <v>Porta de correr em alumínio com veneziana e vidro - cor branca</v>
          </cell>
          <cell r="C1432" t="str">
            <v>M2</v>
          </cell>
          <cell r="D1432">
            <v>934.06</v>
          </cell>
          <cell r="E1432">
            <v>107.01</v>
          </cell>
          <cell r="F1432">
            <v>1041.07</v>
          </cell>
        </row>
        <row r="1433">
          <cell r="A1433" t="str">
            <v>25.02.230</v>
          </cell>
          <cell r="B1433" t="str">
            <v>Porta em alumínio anodizado de abrir, sob medida - bronze/preto</v>
          </cell>
          <cell r="C1433" t="str">
            <v>M2</v>
          </cell>
          <cell r="D1433">
            <v>923.68</v>
          </cell>
          <cell r="E1433">
            <v>53.51</v>
          </cell>
          <cell r="F1433">
            <v>977.19</v>
          </cell>
        </row>
        <row r="1434">
          <cell r="A1434" t="str">
            <v>25.02.240</v>
          </cell>
          <cell r="B1434" t="str">
            <v>Porta em alumínio anodizado de correr, sob medida - bronze/preto</v>
          </cell>
          <cell r="C1434" t="str">
            <v>M2</v>
          </cell>
          <cell r="D1434">
            <v>847.59</v>
          </cell>
          <cell r="E1434">
            <v>53.51</v>
          </cell>
          <cell r="F1434">
            <v>901.1</v>
          </cell>
        </row>
        <row r="1435">
          <cell r="A1435" t="str">
            <v>25.02.250</v>
          </cell>
          <cell r="B1435" t="str">
            <v>Porta em alumínio anodizado de abrir, tipo veneziana, sob medida - bronze/preto</v>
          </cell>
          <cell r="C1435" t="str">
            <v>M2</v>
          </cell>
          <cell r="D1435">
            <v>899.45</v>
          </cell>
          <cell r="E1435">
            <v>53.51</v>
          </cell>
          <cell r="F1435">
            <v>952.96</v>
          </cell>
        </row>
        <row r="1436">
          <cell r="A1436" t="str">
            <v>25.02.260</v>
          </cell>
          <cell r="B1436" t="str">
            <v>Portinhola em alumínio anodizado de correr, tipo veneziana, sob medida - bronze/preto</v>
          </cell>
          <cell r="C1436" t="str">
            <v>M2</v>
          </cell>
          <cell r="D1436">
            <v>940.7</v>
          </cell>
          <cell r="E1436">
            <v>53.51</v>
          </cell>
          <cell r="F1436">
            <v>994.21</v>
          </cell>
        </row>
        <row r="1437">
          <cell r="A1437" t="str">
            <v>25.02.300</v>
          </cell>
          <cell r="B1437" t="str">
            <v>Porta de abrir em alumínio com pintura eletrostática, sob medida - cor branca</v>
          </cell>
          <cell r="C1437" t="str">
            <v>M2</v>
          </cell>
          <cell r="D1437">
            <v>855.98</v>
          </cell>
          <cell r="E1437">
            <v>107.01</v>
          </cell>
          <cell r="F1437">
            <v>962.99</v>
          </cell>
        </row>
        <row r="1438">
          <cell r="A1438" t="str">
            <v>25.02.310</v>
          </cell>
          <cell r="B1438" t="str">
            <v>Porta de abrir em alumínio tipo lambri, sob medida - cor branca</v>
          </cell>
          <cell r="C1438" t="str">
            <v>M2</v>
          </cell>
          <cell r="D1438">
            <v>915.74</v>
          </cell>
          <cell r="E1438">
            <v>107.01</v>
          </cell>
          <cell r="F1438">
            <v>1022.75</v>
          </cell>
        </row>
        <row r="1439">
          <cell r="A1439" t="str">
            <v>25.20</v>
          </cell>
          <cell r="B1439" t="str">
            <v>Reparos, conservacoes e complementos - GRUPO 25</v>
          </cell>
          <cell r="C1439">
            <v>0</v>
          </cell>
          <cell r="D1439">
            <v>0</v>
          </cell>
          <cell r="E1439">
            <v>0</v>
          </cell>
          <cell r="F1439">
            <v>0</v>
          </cell>
        </row>
        <row r="1440">
          <cell r="A1440" t="str">
            <v>25.20.020</v>
          </cell>
          <cell r="B1440" t="str">
            <v>Tela de proteção tipo mosquiteira removível, em fibra de vidro com revestimento em PVC e requadro em alumínio</v>
          </cell>
          <cell r="C1440" t="str">
            <v>M2</v>
          </cell>
          <cell r="D1440">
            <v>143.78</v>
          </cell>
          <cell r="E1440">
            <v>0</v>
          </cell>
          <cell r="F1440">
            <v>143.78</v>
          </cell>
        </row>
        <row r="1441">
          <cell r="A1441" t="str">
            <v>26</v>
          </cell>
          <cell r="B1441" t="str">
            <v>ESQUADRIA E ELEMENTO EM VIDRO</v>
          </cell>
          <cell r="C1441">
            <v>0</v>
          </cell>
          <cell r="D1441">
            <v>0</v>
          </cell>
          <cell r="E1441">
            <v>0</v>
          </cell>
          <cell r="F1441">
            <v>0</v>
          </cell>
        </row>
        <row r="1442">
          <cell r="A1442" t="str">
            <v>26.01</v>
          </cell>
          <cell r="B1442" t="str">
            <v>Vidro comum e laminado</v>
          </cell>
          <cell r="C1442">
            <v>0</v>
          </cell>
          <cell r="D1442">
            <v>0</v>
          </cell>
          <cell r="E1442">
            <v>0</v>
          </cell>
          <cell r="F1442">
            <v>0</v>
          </cell>
        </row>
        <row r="1443">
          <cell r="A1443" t="str">
            <v>26.01.020</v>
          </cell>
          <cell r="B1443" t="str">
            <v>Vidro liso transparente de 3 mm</v>
          </cell>
          <cell r="C1443" t="str">
            <v>M2</v>
          </cell>
          <cell r="D1443">
            <v>70.319999999999993</v>
          </cell>
          <cell r="E1443">
            <v>23.46</v>
          </cell>
          <cell r="F1443">
            <v>93.78</v>
          </cell>
        </row>
        <row r="1444">
          <cell r="A1444" t="str">
            <v>26.01.040</v>
          </cell>
          <cell r="B1444" t="str">
            <v>Vidro liso transparente de 4 mm</v>
          </cell>
          <cell r="C1444" t="str">
            <v>M2</v>
          </cell>
          <cell r="D1444">
            <v>88.59</v>
          </cell>
          <cell r="E1444">
            <v>23.46</v>
          </cell>
          <cell r="F1444">
            <v>112.05</v>
          </cell>
        </row>
        <row r="1445">
          <cell r="A1445" t="str">
            <v>26.01.060</v>
          </cell>
          <cell r="B1445" t="str">
            <v>Vidro liso transparente de 5 mm</v>
          </cell>
          <cell r="C1445" t="str">
            <v>M2</v>
          </cell>
          <cell r="D1445">
            <v>107.76</v>
          </cell>
          <cell r="E1445">
            <v>23.46</v>
          </cell>
          <cell r="F1445">
            <v>131.22</v>
          </cell>
        </row>
        <row r="1446">
          <cell r="A1446" t="str">
            <v>26.01.080</v>
          </cell>
          <cell r="B1446" t="str">
            <v>Vidro liso transparente de 6 mm</v>
          </cell>
          <cell r="C1446" t="str">
            <v>M2</v>
          </cell>
          <cell r="D1446">
            <v>115.74</v>
          </cell>
          <cell r="E1446">
            <v>23.46</v>
          </cell>
          <cell r="F1446">
            <v>139.19999999999999</v>
          </cell>
        </row>
        <row r="1447">
          <cell r="A1447" t="str">
            <v>26.01.140</v>
          </cell>
          <cell r="B1447" t="str">
            <v>Vidro liso laminado colorido de 6 mm</v>
          </cell>
          <cell r="C1447" t="str">
            <v>M2</v>
          </cell>
          <cell r="D1447">
            <v>366.16</v>
          </cell>
          <cell r="E1447">
            <v>23.46</v>
          </cell>
          <cell r="F1447">
            <v>389.62</v>
          </cell>
        </row>
        <row r="1448">
          <cell r="A1448" t="str">
            <v>26.01.155</v>
          </cell>
          <cell r="B1448" t="str">
            <v>Vidro liso laminado colorido de 10 mm</v>
          </cell>
          <cell r="C1448" t="str">
            <v>M2</v>
          </cell>
          <cell r="D1448">
            <v>609.70000000000005</v>
          </cell>
          <cell r="E1448">
            <v>23.46</v>
          </cell>
          <cell r="F1448">
            <v>633.16</v>
          </cell>
        </row>
        <row r="1449">
          <cell r="A1449" t="str">
            <v>26.01.160</v>
          </cell>
          <cell r="B1449" t="str">
            <v>Vidro liso laminado leitoso de 6 mm</v>
          </cell>
          <cell r="C1449" t="str">
            <v>M2</v>
          </cell>
          <cell r="D1449">
            <v>436.48</v>
          </cell>
          <cell r="E1449">
            <v>23.46</v>
          </cell>
          <cell r="F1449">
            <v>459.94</v>
          </cell>
        </row>
        <row r="1450">
          <cell r="A1450" t="str">
            <v>26.01.168</v>
          </cell>
          <cell r="B1450" t="str">
            <v>Vidro liso laminado incolor de 6 mm</v>
          </cell>
          <cell r="C1450" t="str">
            <v>M2</v>
          </cell>
          <cell r="D1450">
            <v>198.19</v>
          </cell>
          <cell r="E1450">
            <v>23.46</v>
          </cell>
          <cell r="F1450">
            <v>221.65</v>
          </cell>
        </row>
        <row r="1451">
          <cell r="A1451" t="str">
            <v>26.01.169</v>
          </cell>
          <cell r="B1451" t="str">
            <v>Vidro liso laminado incolor de 8 mm</v>
          </cell>
          <cell r="C1451" t="str">
            <v>M2</v>
          </cell>
          <cell r="D1451">
            <v>285.63</v>
          </cell>
          <cell r="E1451">
            <v>23.46</v>
          </cell>
          <cell r="F1451">
            <v>309.08999999999997</v>
          </cell>
        </row>
        <row r="1452">
          <cell r="A1452" t="str">
            <v>26.01.170</v>
          </cell>
          <cell r="B1452" t="str">
            <v>Vidro liso laminado incolor de 10 mm</v>
          </cell>
          <cell r="C1452" t="str">
            <v>M2</v>
          </cell>
          <cell r="D1452">
            <v>337.5</v>
          </cell>
          <cell r="E1452">
            <v>23.46</v>
          </cell>
          <cell r="F1452">
            <v>360.96</v>
          </cell>
        </row>
        <row r="1453">
          <cell r="A1453" t="str">
            <v>26.01.190</v>
          </cell>
          <cell r="B1453" t="str">
            <v>Vidro liso laminado jateado de 6 mm</v>
          </cell>
          <cell r="C1453" t="str">
            <v>M2</v>
          </cell>
          <cell r="D1453">
            <v>395.7</v>
          </cell>
          <cell r="E1453">
            <v>23.46</v>
          </cell>
          <cell r="F1453">
            <v>419.16</v>
          </cell>
        </row>
        <row r="1454">
          <cell r="A1454" t="str">
            <v>26.01.230</v>
          </cell>
          <cell r="B1454" t="str">
            <v>Vidro fantasia de 3/4 mm</v>
          </cell>
          <cell r="C1454" t="str">
            <v>M2</v>
          </cell>
          <cell r="D1454">
            <v>104.31</v>
          </cell>
          <cell r="E1454">
            <v>23.46</v>
          </cell>
          <cell r="F1454">
            <v>127.77</v>
          </cell>
        </row>
        <row r="1455">
          <cell r="A1455" t="str">
            <v>26.01.348</v>
          </cell>
          <cell r="B1455" t="str">
            <v>Vidro multilaminado de alta segurança, proteção balística nível III</v>
          </cell>
          <cell r="C1455" t="str">
            <v>M2</v>
          </cell>
          <cell r="D1455">
            <v>3195.41</v>
          </cell>
          <cell r="E1455">
            <v>0</v>
          </cell>
          <cell r="F1455">
            <v>3195.41</v>
          </cell>
        </row>
        <row r="1456">
          <cell r="A1456" t="str">
            <v>26.01.350</v>
          </cell>
          <cell r="B1456" t="str">
            <v>Vidro multilaminado de alta segurança em policarbonato, proteção balística nível III</v>
          </cell>
          <cell r="C1456" t="str">
            <v>M2</v>
          </cell>
          <cell r="D1456">
            <v>4867.2</v>
          </cell>
          <cell r="E1456">
            <v>0</v>
          </cell>
          <cell r="F1456">
            <v>4867.2</v>
          </cell>
        </row>
        <row r="1457">
          <cell r="A1457" t="str">
            <v>26.01.460</v>
          </cell>
          <cell r="B1457" t="str">
            <v>Vidros float monolíticos verde de 6 mm</v>
          </cell>
          <cell r="C1457" t="str">
            <v>M2</v>
          </cell>
          <cell r="D1457">
            <v>136.63999999999999</v>
          </cell>
          <cell r="E1457">
            <v>23.46</v>
          </cell>
          <cell r="F1457">
            <v>160.1</v>
          </cell>
        </row>
        <row r="1458">
          <cell r="A1458" t="str">
            <v>26.02</v>
          </cell>
          <cell r="B1458" t="str">
            <v>Vidro temperado</v>
          </cell>
          <cell r="C1458">
            <v>0</v>
          </cell>
          <cell r="D1458">
            <v>0</v>
          </cell>
          <cell r="E1458">
            <v>0</v>
          </cell>
          <cell r="F1458">
            <v>0</v>
          </cell>
        </row>
        <row r="1459">
          <cell r="A1459" t="str">
            <v>26.02.020</v>
          </cell>
          <cell r="B1459" t="str">
            <v>Vidro temperado incolor de 6 mm</v>
          </cell>
          <cell r="C1459" t="str">
            <v>M2</v>
          </cell>
          <cell r="D1459">
            <v>165.59</v>
          </cell>
          <cell r="E1459">
            <v>0</v>
          </cell>
          <cell r="F1459">
            <v>165.59</v>
          </cell>
        </row>
        <row r="1460">
          <cell r="A1460" t="str">
            <v>26.02.040</v>
          </cell>
          <cell r="B1460" t="str">
            <v>Vidro temperado incolor de 8 mm</v>
          </cell>
          <cell r="C1460" t="str">
            <v>M2</v>
          </cell>
          <cell r="D1460">
            <v>201.3</v>
          </cell>
          <cell r="E1460">
            <v>0</v>
          </cell>
          <cell r="F1460">
            <v>201.3</v>
          </cell>
        </row>
        <row r="1461">
          <cell r="A1461" t="str">
            <v>26.02.060</v>
          </cell>
          <cell r="B1461" t="str">
            <v>Vidro temperado incolor de 10 mm</v>
          </cell>
          <cell r="C1461" t="str">
            <v>M2</v>
          </cell>
          <cell r="D1461">
            <v>257.18</v>
          </cell>
          <cell r="E1461">
            <v>0</v>
          </cell>
          <cell r="F1461">
            <v>257.18</v>
          </cell>
        </row>
        <row r="1462">
          <cell r="A1462" t="str">
            <v>26.02.120</v>
          </cell>
          <cell r="B1462" t="str">
            <v>Vidro temperado cinza ou bronze de 6 mm</v>
          </cell>
          <cell r="C1462" t="str">
            <v>M2</v>
          </cell>
          <cell r="D1462">
            <v>215.88</v>
          </cell>
          <cell r="E1462">
            <v>0</v>
          </cell>
          <cell r="F1462">
            <v>215.88</v>
          </cell>
        </row>
        <row r="1463">
          <cell r="A1463" t="str">
            <v>26.02.140</v>
          </cell>
          <cell r="B1463" t="str">
            <v>Vidro temperado cinza ou bronze de 8 mm</v>
          </cell>
          <cell r="C1463" t="str">
            <v>M2</v>
          </cell>
          <cell r="D1463">
            <v>326.02999999999997</v>
          </cell>
          <cell r="E1463">
            <v>0</v>
          </cell>
          <cell r="F1463">
            <v>326.02999999999997</v>
          </cell>
        </row>
        <row r="1464">
          <cell r="A1464" t="str">
            <v>26.02.160</v>
          </cell>
          <cell r="B1464" t="str">
            <v>Vidro temperado cinza ou bronze de 10 mm</v>
          </cell>
          <cell r="C1464" t="str">
            <v>M2</v>
          </cell>
          <cell r="D1464">
            <v>436.63</v>
          </cell>
          <cell r="E1464">
            <v>0</v>
          </cell>
          <cell r="F1464">
            <v>436.63</v>
          </cell>
        </row>
        <row r="1465">
          <cell r="A1465" t="str">
            <v>26.02.170</v>
          </cell>
          <cell r="B1465" t="str">
            <v>Vidro temperado serigrafado incolor de 8 mm</v>
          </cell>
          <cell r="C1465" t="str">
            <v>M2</v>
          </cell>
          <cell r="D1465">
            <v>591.13</v>
          </cell>
          <cell r="E1465">
            <v>0</v>
          </cell>
          <cell r="F1465">
            <v>591.13</v>
          </cell>
        </row>
        <row r="1466">
          <cell r="A1466" t="str">
            <v>26.02.300</v>
          </cell>
          <cell r="B1466" t="str">
            <v>Vidro temperado neutro verde de 10 mm</v>
          </cell>
          <cell r="C1466" t="str">
            <v>M2</v>
          </cell>
          <cell r="D1466">
            <v>349.84</v>
          </cell>
          <cell r="E1466">
            <v>0</v>
          </cell>
          <cell r="F1466">
            <v>349.84</v>
          </cell>
        </row>
        <row r="1467">
          <cell r="A1467" t="str">
            <v>26.03</v>
          </cell>
          <cell r="B1467" t="str">
            <v>Vidro especial</v>
          </cell>
          <cell r="C1467">
            <v>0</v>
          </cell>
          <cell r="D1467">
            <v>0</v>
          </cell>
          <cell r="E1467">
            <v>0</v>
          </cell>
          <cell r="F1467">
            <v>0</v>
          </cell>
        </row>
        <row r="1468">
          <cell r="A1468" t="str">
            <v>26.03.070</v>
          </cell>
          <cell r="B1468" t="str">
            <v>Vidro laminado temperado incolor de 8mm</v>
          </cell>
          <cell r="C1468" t="str">
            <v>M2</v>
          </cell>
          <cell r="D1468">
            <v>459.38</v>
          </cell>
          <cell r="E1468">
            <v>0</v>
          </cell>
          <cell r="F1468">
            <v>459.38</v>
          </cell>
        </row>
        <row r="1469">
          <cell r="A1469" t="str">
            <v>26.03.074</v>
          </cell>
          <cell r="B1469" t="str">
            <v>Vidro laminado temperado incolor de 16 mm</v>
          </cell>
          <cell r="C1469" t="str">
            <v>M2</v>
          </cell>
          <cell r="D1469">
            <v>775.62</v>
          </cell>
          <cell r="E1469">
            <v>0</v>
          </cell>
          <cell r="F1469">
            <v>775.62</v>
          </cell>
        </row>
        <row r="1470">
          <cell r="A1470" t="str">
            <v>26.03.090</v>
          </cell>
          <cell r="B1470" t="str">
            <v>Vidro laminado temperado jateado de 8 mm</v>
          </cell>
          <cell r="C1470" t="str">
            <v>M2</v>
          </cell>
          <cell r="D1470">
            <v>599.38</v>
          </cell>
          <cell r="E1470">
            <v>0</v>
          </cell>
          <cell r="F1470">
            <v>599.38</v>
          </cell>
        </row>
        <row r="1471">
          <cell r="A1471" t="str">
            <v>26.03.300</v>
          </cell>
          <cell r="B1471" t="str">
            <v>Vidro laminado temperado neutro verde de 12 mm</v>
          </cell>
          <cell r="C1471" t="str">
            <v>M2</v>
          </cell>
          <cell r="D1471">
            <v>1352.52</v>
          </cell>
          <cell r="E1471">
            <v>0</v>
          </cell>
          <cell r="F1471">
            <v>1352.52</v>
          </cell>
        </row>
        <row r="1472">
          <cell r="A1472" t="str">
            <v>26.04</v>
          </cell>
          <cell r="B1472" t="str">
            <v>Espelhos</v>
          </cell>
          <cell r="C1472">
            <v>0</v>
          </cell>
          <cell r="D1472">
            <v>0</v>
          </cell>
          <cell r="E1472">
            <v>0</v>
          </cell>
          <cell r="F1472">
            <v>0</v>
          </cell>
        </row>
        <row r="1473">
          <cell r="A1473" t="str">
            <v>26.04.010</v>
          </cell>
          <cell r="B1473" t="str">
            <v>Espelho em vidro cristal liso, espessura de 4 mm</v>
          </cell>
          <cell r="C1473" t="str">
            <v>M2</v>
          </cell>
          <cell r="D1473">
            <v>404.32</v>
          </cell>
          <cell r="E1473">
            <v>0</v>
          </cell>
          <cell r="F1473">
            <v>404.32</v>
          </cell>
        </row>
        <row r="1474">
          <cell r="A1474" t="str">
            <v>26.04.030</v>
          </cell>
          <cell r="B1474" t="str">
            <v>Espelho comum de 3 mm com moldura em alumínio</v>
          </cell>
          <cell r="C1474" t="str">
            <v>M2</v>
          </cell>
          <cell r="D1474">
            <v>489.89</v>
          </cell>
          <cell r="E1474">
            <v>17.84</v>
          </cell>
          <cell r="F1474">
            <v>507.73</v>
          </cell>
        </row>
        <row r="1475">
          <cell r="A1475" t="str">
            <v>26.20</v>
          </cell>
          <cell r="B1475" t="str">
            <v>Reparos, conservacoes e complementos - GRUPO 26</v>
          </cell>
          <cell r="C1475">
            <v>0</v>
          </cell>
          <cell r="D1475">
            <v>0</v>
          </cell>
          <cell r="E1475">
            <v>0</v>
          </cell>
          <cell r="F1475">
            <v>0</v>
          </cell>
        </row>
        <row r="1476">
          <cell r="A1476" t="str">
            <v>26.20.010</v>
          </cell>
          <cell r="B1476" t="str">
            <v>Massa para vidro</v>
          </cell>
          <cell r="C1476" t="str">
            <v>M</v>
          </cell>
          <cell r="D1476">
            <v>1.19</v>
          </cell>
          <cell r="E1476">
            <v>3.52</v>
          </cell>
          <cell r="F1476">
            <v>4.71</v>
          </cell>
        </row>
        <row r="1477">
          <cell r="A1477" t="str">
            <v>26.20.020</v>
          </cell>
          <cell r="B1477" t="str">
            <v>Recolocação de vidro inclusive emassamento ou recolocação de baguetes</v>
          </cell>
          <cell r="C1477" t="str">
            <v>M2</v>
          </cell>
          <cell r="D1477">
            <v>5.94</v>
          </cell>
          <cell r="E1477">
            <v>46.92</v>
          </cell>
          <cell r="F1477">
            <v>52.86</v>
          </cell>
        </row>
        <row r="1478">
          <cell r="A1478" t="str">
            <v>27</v>
          </cell>
          <cell r="B1478" t="str">
            <v>ESQUADRIA E ELEMENTO EM MATERIAL ESPECIAL</v>
          </cell>
          <cell r="C1478">
            <v>0</v>
          </cell>
          <cell r="D1478">
            <v>0</v>
          </cell>
          <cell r="E1478">
            <v>0</v>
          </cell>
          <cell r="F1478">
            <v>0</v>
          </cell>
        </row>
        <row r="1479">
          <cell r="A1479" t="str">
            <v>27.02</v>
          </cell>
          <cell r="B1479" t="str">
            <v>Policarbonato</v>
          </cell>
          <cell r="C1479">
            <v>0</v>
          </cell>
          <cell r="D1479">
            <v>0</v>
          </cell>
          <cell r="E1479">
            <v>0</v>
          </cell>
          <cell r="F1479">
            <v>0</v>
          </cell>
        </row>
        <row r="1480">
          <cell r="A1480" t="str">
            <v>27.02.001</v>
          </cell>
          <cell r="B1480" t="str">
            <v>Chapa em policarbonato compacta, fumê, espessura de 6mm</v>
          </cell>
          <cell r="C1480" t="str">
            <v>M2</v>
          </cell>
          <cell r="D1480">
            <v>487.47</v>
          </cell>
          <cell r="E1480">
            <v>82.37</v>
          </cell>
          <cell r="F1480">
            <v>569.84</v>
          </cell>
        </row>
        <row r="1481">
          <cell r="A1481" t="str">
            <v>27.02.011</v>
          </cell>
          <cell r="B1481" t="str">
            <v>Chapa em policarbonato compacta, cristal, espessura de 6 mm</v>
          </cell>
          <cell r="C1481" t="str">
            <v>M2</v>
          </cell>
          <cell r="D1481">
            <v>397.8</v>
          </cell>
          <cell r="E1481">
            <v>82.37</v>
          </cell>
          <cell r="F1481">
            <v>480.17</v>
          </cell>
        </row>
        <row r="1482">
          <cell r="A1482" t="str">
            <v>27.02.041</v>
          </cell>
          <cell r="B1482" t="str">
            <v>Chapa em policarbonato compacta, cristal, espessura de 10 mm</v>
          </cell>
          <cell r="C1482" t="str">
            <v>M2</v>
          </cell>
          <cell r="D1482">
            <v>646.72</v>
          </cell>
          <cell r="E1482">
            <v>82.37</v>
          </cell>
          <cell r="F1482">
            <v>729.09</v>
          </cell>
        </row>
        <row r="1483">
          <cell r="A1483" t="str">
            <v>27.02.050</v>
          </cell>
          <cell r="B1483" t="str">
            <v>Chapa de policarbonato alveolar de 6 mm</v>
          </cell>
          <cell r="C1483" t="str">
            <v>M2</v>
          </cell>
          <cell r="D1483">
            <v>65.67</v>
          </cell>
          <cell r="E1483">
            <v>82.37</v>
          </cell>
          <cell r="F1483">
            <v>148.04</v>
          </cell>
        </row>
        <row r="1484">
          <cell r="A1484" t="str">
            <v>27.03</v>
          </cell>
          <cell r="B1484" t="str">
            <v>Chapa de fibra de vidro</v>
          </cell>
          <cell r="C1484">
            <v>0</v>
          </cell>
          <cell r="D1484">
            <v>0</v>
          </cell>
          <cell r="E1484">
            <v>0</v>
          </cell>
          <cell r="F1484">
            <v>0</v>
          </cell>
        </row>
        <row r="1485">
          <cell r="A1485" t="str">
            <v>27.03.030</v>
          </cell>
          <cell r="B1485" t="str">
            <v>Placa de poliéster reforçada com fibra de vidro de 3 mm</v>
          </cell>
          <cell r="C1485" t="str">
            <v>M2</v>
          </cell>
          <cell r="D1485">
            <v>139.37</v>
          </cell>
          <cell r="E1485">
            <v>46.92</v>
          </cell>
          <cell r="F1485">
            <v>186.29</v>
          </cell>
        </row>
        <row r="1486">
          <cell r="A1486" t="str">
            <v>27.04</v>
          </cell>
          <cell r="B1486" t="str">
            <v>PVC / VINIL</v>
          </cell>
          <cell r="C1486">
            <v>0</v>
          </cell>
          <cell r="D1486">
            <v>0</v>
          </cell>
          <cell r="E1486">
            <v>0</v>
          </cell>
          <cell r="F1486">
            <v>0</v>
          </cell>
        </row>
        <row r="1487">
          <cell r="A1487" t="str">
            <v>27.04.031</v>
          </cell>
          <cell r="B1487" t="str">
            <v>Caixilho de correr em PVC com vidro e persiana</v>
          </cell>
          <cell r="C1487" t="str">
            <v>M2</v>
          </cell>
          <cell r="D1487">
            <v>1930.06</v>
          </cell>
          <cell r="E1487">
            <v>81.36</v>
          </cell>
          <cell r="F1487">
            <v>2011.42</v>
          </cell>
        </row>
        <row r="1488">
          <cell r="A1488" t="str">
            <v>27.04.040</v>
          </cell>
          <cell r="B1488" t="str">
            <v>Corrimão, bate-maca ou protetor de parede em PVC, com amortecimento à impacto, altura de 131 mm</v>
          </cell>
          <cell r="C1488" t="str">
            <v>M</v>
          </cell>
          <cell r="D1488">
            <v>271.82</v>
          </cell>
          <cell r="E1488">
            <v>65.81</v>
          </cell>
          <cell r="F1488">
            <v>337.63</v>
          </cell>
        </row>
        <row r="1489">
          <cell r="A1489" t="str">
            <v>27.04.050</v>
          </cell>
          <cell r="B1489" t="str">
            <v>Protetor de parede ou bate-maca em PVC flexível, com amortecimento à impacto, altura de 150 mm</v>
          </cell>
          <cell r="C1489" t="str">
            <v>M</v>
          </cell>
          <cell r="D1489">
            <v>48.83</v>
          </cell>
          <cell r="E1489">
            <v>21.4</v>
          </cell>
          <cell r="F1489">
            <v>70.23</v>
          </cell>
        </row>
        <row r="1490">
          <cell r="A1490" t="str">
            <v>27.04.051</v>
          </cell>
          <cell r="B1490" t="str">
            <v>Faixa em vinil para proteção de paredes, com amortecimento à alto impacto, altura de 400 mm</v>
          </cell>
          <cell r="C1490" t="str">
            <v>M</v>
          </cell>
          <cell r="D1490">
            <v>100.29</v>
          </cell>
          <cell r="E1490">
            <v>9.7899999999999991</v>
          </cell>
          <cell r="F1490">
            <v>110.08</v>
          </cell>
        </row>
        <row r="1491">
          <cell r="A1491" t="str">
            <v>27.04.052</v>
          </cell>
          <cell r="B1491" t="str">
            <v>Cantoneira adesiva em vinil de alto impacto</v>
          </cell>
          <cell r="C1491" t="str">
            <v>M</v>
          </cell>
          <cell r="D1491">
            <v>69.19</v>
          </cell>
          <cell r="E1491">
            <v>5.35</v>
          </cell>
          <cell r="F1491">
            <v>74.540000000000006</v>
          </cell>
        </row>
        <row r="1492">
          <cell r="A1492" t="str">
            <v>27.04.060</v>
          </cell>
          <cell r="B1492" t="str">
            <v>Bate-maca ou protetor de parede curvo em PVC, com amortecimento à impacto, altura de 200 mm</v>
          </cell>
          <cell r="C1492" t="str">
            <v>M</v>
          </cell>
          <cell r="D1492">
            <v>163.18</v>
          </cell>
          <cell r="E1492">
            <v>58.33</v>
          </cell>
          <cell r="F1492">
            <v>221.51</v>
          </cell>
        </row>
        <row r="1493">
          <cell r="A1493" t="str">
            <v>27.04.070</v>
          </cell>
          <cell r="B1493" t="str">
            <v>Bate-maca ou protetor de parede em PVC, com amortecimento à impacto, altura de 200 mm</v>
          </cell>
          <cell r="C1493" t="str">
            <v>M</v>
          </cell>
          <cell r="D1493">
            <v>96.99</v>
          </cell>
          <cell r="E1493">
            <v>29.8</v>
          </cell>
          <cell r="F1493">
            <v>126.79</v>
          </cell>
        </row>
        <row r="1494">
          <cell r="A1494" t="str">
            <v>28</v>
          </cell>
          <cell r="B1494" t="str">
            <v>FERRAGEM COMPLEMENTAR PARA ESQUADRIAS</v>
          </cell>
          <cell r="C1494">
            <v>0</v>
          </cell>
          <cell r="D1494">
            <v>0</v>
          </cell>
          <cell r="E1494">
            <v>0</v>
          </cell>
          <cell r="F1494">
            <v>0</v>
          </cell>
        </row>
        <row r="1495">
          <cell r="A1495" t="str">
            <v>28.01</v>
          </cell>
          <cell r="B1495" t="str">
            <v>Ferragem para porta</v>
          </cell>
          <cell r="C1495">
            <v>0</v>
          </cell>
          <cell r="D1495">
            <v>0</v>
          </cell>
          <cell r="E1495">
            <v>0</v>
          </cell>
          <cell r="F1495">
            <v>0</v>
          </cell>
        </row>
        <row r="1496">
          <cell r="A1496" t="str">
            <v>28.01.020</v>
          </cell>
          <cell r="B1496" t="str">
            <v>Ferragem completa com maçaneta tipo alavanca, para porta externa com 1 folha</v>
          </cell>
          <cell r="C1496" t="str">
            <v>CJ</v>
          </cell>
          <cell r="D1496">
            <v>228.59</v>
          </cell>
          <cell r="E1496">
            <v>53.51</v>
          </cell>
          <cell r="F1496">
            <v>282.10000000000002</v>
          </cell>
        </row>
        <row r="1497">
          <cell r="A1497" t="str">
            <v>28.01.030</v>
          </cell>
          <cell r="B1497" t="str">
            <v>Ferragem completa com maçaneta tipo alavanca, para porta externa com 2 folhas</v>
          </cell>
          <cell r="C1497" t="str">
            <v>CJ</v>
          </cell>
          <cell r="D1497">
            <v>422.95</v>
          </cell>
          <cell r="E1497">
            <v>71.34</v>
          </cell>
          <cell r="F1497">
            <v>494.29</v>
          </cell>
        </row>
        <row r="1498">
          <cell r="A1498" t="str">
            <v>28.01.040</v>
          </cell>
          <cell r="B1498" t="str">
            <v>Ferragem completa com maçaneta tipo alavanca, para porta interna com 1 folha</v>
          </cell>
          <cell r="C1498" t="str">
            <v>CJ</v>
          </cell>
          <cell r="D1498">
            <v>174.23</v>
          </cell>
          <cell r="E1498">
            <v>53.51</v>
          </cell>
          <cell r="F1498">
            <v>227.74</v>
          </cell>
        </row>
        <row r="1499">
          <cell r="A1499" t="str">
            <v>28.01.050</v>
          </cell>
          <cell r="B1499" t="str">
            <v>Ferragem completa com maçaneta tipo alavanca, para porta interna com 2 folhas</v>
          </cell>
          <cell r="C1499" t="str">
            <v>CJ</v>
          </cell>
          <cell r="D1499">
            <v>339.97</v>
          </cell>
          <cell r="E1499">
            <v>71.34</v>
          </cell>
          <cell r="F1499">
            <v>411.31</v>
          </cell>
        </row>
        <row r="1500">
          <cell r="A1500" t="str">
            <v>28.01.070</v>
          </cell>
          <cell r="B1500" t="str">
            <v>Ferragem completa para porta de box de WC tipo livre/ocupado</v>
          </cell>
          <cell r="C1500" t="str">
            <v>CJ</v>
          </cell>
          <cell r="D1500">
            <v>144.01</v>
          </cell>
          <cell r="E1500">
            <v>53.51</v>
          </cell>
          <cell r="F1500">
            <v>197.52</v>
          </cell>
        </row>
        <row r="1501">
          <cell r="A1501" t="str">
            <v>28.01.080</v>
          </cell>
          <cell r="B1501" t="str">
            <v>Ferragem adicional para porta vão simples em divisória</v>
          </cell>
          <cell r="C1501" t="str">
            <v>CJ</v>
          </cell>
          <cell r="D1501">
            <v>177.41</v>
          </cell>
          <cell r="E1501">
            <v>0</v>
          </cell>
          <cell r="F1501">
            <v>177.41</v>
          </cell>
        </row>
        <row r="1502">
          <cell r="A1502" t="str">
            <v>28.01.090</v>
          </cell>
          <cell r="B1502" t="str">
            <v>Ferragem adicional para porta vão duplo em divisória</v>
          </cell>
          <cell r="C1502" t="str">
            <v>CJ</v>
          </cell>
          <cell r="D1502">
            <v>280.3</v>
          </cell>
          <cell r="E1502">
            <v>0</v>
          </cell>
          <cell r="F1502">
            <v>280.3</v>
          </cell>
        </row>
        <row r="1503">
          <cell r="A1503" t="str">
            <v>28.01.146</v>
          </cell>
          <cell r="B1503" t="str">
            <v>Fechadura eletromagnética para capacidade de atraque de 150 kgf</v>
          </cell>
          <cell r="C1503" t="str">
            <v>UN</v>
          </cell>
          <cell r="D1503">
            <v>288.25</v>
          </cell>
          <cell r="E1503">
            <v>59.33</v>
          </cell>
          <cell r="F1503">
            <v>347.58</v>
          </cell>
        </row>
        <row r="1504">
          <cell r="A1504" t="str">
            <v>28.01.150</v>
          </cell>
          <cell r="B1504" t="str">
            <v>Fechadura elétrica de sobrepor para porta ou portão com peso até 400 kg</v>
          </cell>
          <cell r="C1504" t="str">
            <v>CJ</v>
          </cell>
          <cell r="D1504">
            <v>417.51</v>
          </cell>
          <cell r="E1504">
            <v>59.33</v>
          </cell>
          <cell r="F1504">
            <v>476.84</v>
          </cell>
        </row>
        <row r="1505">
          <cell r="A1505" t="str">
            <v>28.01.160</v>
          </cell>
          <cell r="B1505" t="str">
            <v>Mola aérea para porta, com esforço acima de 50 kg até 60 kg</v>
          </cell>
          <cell r="C1505" t="str">
            <v>UN</v>
          </cell>
          <cell r="D1505">
            <v>267.20999999999998</v>
          </cell>
          <cell r="E1505">
            <v>16.73</v>
          </cell>
          <cell r="F1505">
            <v>283.94</v>
          </cell>
        </row>
        <row r="1506">
          <cell r="A1506" t="str">
            <v>28.01.171</v>
          </cell>
          <cell r="B1506" t="str">
            <v>Mola aérea para porta, com esforço acima de 60 kg até 80 kg</v>
          </cell>
          <cell r="C1506" t="str">
            <v>UN</v>
          </cell>
          <cell r="D1506">
            <v>257.2</v>
          </cell>
          <cell r="E1506">
            <v>16.73</v>
          </cell>
          <cell r="F1506">
            <v>273.93</v>
          </cell>
        </row>
        <row r="1507">
          <cell r="A1507" t="str">
            <v>28.01.180</v>
          </cell>
          <cell r="B1507" t="str">
            <v>Mola aérea hidráulica, para porta com largura até 1,60 m</v>
          </cell>
          <cell r="C1507" t="str">
            <v>UN</v>
          </cell>
          <cell r="D1507">
            <v>2997.51</v>
          </cell>
          <cell r="E1507">
            <v>41.81</v>
          </cell>
          <cell r="F1507">
            <v>3039.32</v>
          </cell>
        </row>
        <row r="1508">
          <cell r="A1508" t="str">
            <v>28.01.210</v>
          </cell>
          <cell r="B1508" t="str">
            <v>Fechadura tipo alavanca com chave para porta corta-fogo</v>
          </cell>
          <cell r="C1508" t="str">
            <v>UN</v>
          </cell>
          <cell r="D1508">
            <v>459.96</v>
          </cell>
          <cell r="E1508">
            <v>31.36</v>
          </cell>
          <cell r="F1508">
            <v>491.32</v>
          </cell>
        </row>
        <row r="1509">
          <cell r="A1509" t="str">
            <v>28.01.250</v>
          </cell>
          <cell r="B1509" t="str">
            <v>Visor tipo olho mágico</v>
          </cell>
          <cell r="C1509" t="str">
            <v>UN</v>
          </cell>
          <cell r="D1509">
            <v>23.14</v>
          </cell>
          <cell r="E1509">
            <v>10.7</v>
          </cell>
          <cell r="F1509">
            <v>33.840000000000003</v>
          </cell>
        </row>
        <row r="1510">
          <cell r="A1510" t="str">
            <v>28.01.270</v>
          </cell>
          <cell r="B1510" t="str">
            <v>Fechadura de segurança para cela tipo gorges, com clic e abertura de um lado</v>
          </cell>
          <cell r="C1510" t="str">
            <v>CJ</v>
          </cell>
          <cell r="D1510">
            <v>779.98</v>
          </cell>
          <cell r="E1510">
            <v>5.14</v>
          </cell>
          <cell r="F1510">
            <v>785.12</v>
          </cell>
        </row>
        <row r="1511">
          <cell r="A1511" t="str">
            <v>28.01.280</v>
          </cell>
          <cell r="B1511" t="str">
            <v>Fechadura de segurança para cela tipo gorges, com clic e abertura de um lado, embutida em caixa</v>
          </cell>
          <cell r="C1511" t="str">
            <v>CJ</v>
          </cell>
          <cell r="D1511">
            <v>1134.98</v>
          </cell>
          <cell r="E1511">
            <v>5.14</v>
          </cell>
          <cell r="F1511">
            <v>1140.1199999999999</v>
          </cell>
        </row>
        <row r="1512">
          <cell r="A1512" t="str">
            <v>28.01.290</v>
          </cell>
          <cell r="B1512" t="str">
            <v>Fechadura de segurança para corredor tipo gorges, com abertura de dois lados</v>
          </cell>
          <cell r="C1512" t="str">
            <v>CJ</v>
          </cell>
          <cell r="D1512">
            <v>915.27</v>
          </cell>
          <cell r="E1512">
            <v>5.14</v>
          </cell>
          <cell r="F1512">
            <v>920.41</v>
          </cell>
        </row>
        <row r="1513">
          <cell r="A1513" t="str">
            <v>28.01.330</v>
          </cell>
          <cell r="B1513" t="str">
            <v>Mola hidráulica de piso, para porta com largura até 1,10 m e peso até 120 kg</v>
          </cell>
          <cell r="C1513" t="str">
            <v>UN</v>
          </cell>
          <cell r="D1513">
            <v>867.63</v>
          </cell>
          <cell r="E1513">
            <v>41.81</v>
          </cell>
          <cell r="F1513">
            <v>909.44</v>
          </cell>
        </row>
        <row r="1514">
          <cell r="A1514" t="str">
            <v>28.01.400</v>
          </cell>
          <cell r="B1514" t="str">
            <v>Ferrolho de segurança de 1,20 m, para adaptação em portas de celas, embutido em caixa</v>
          </cell>
          <cell r="C1514" t="str">
            <v>UN</v>
          </cell>
          <cell r="D1514">
            <v>671.43</v>
          </cell>
          <cell r="E1514">
            <v>83.62</v>
          </cell>
          <cell r="F1514">
            <v>755.05</v>
          </cell>
        </row>
        <row r="1515">
          <cell r="A1515" t="str">
            <v>28.01.550</v>
          </cell>
          <cell r="B1515" t="str">
            <v>Fechadura com maçaneta tipo alavanca em aço inoxidável, para porta externa</v>
          </cell>
          <cell r="C1515" t="str">
            <v>UN</v>
          </cell>
          <cell r="D1515">
            <v>252.88</v>
          </cell>
          <cell r="E1515">
            <v>53.51</v>
          </cell>
          <cell r="F1515">
            <v>306.39</v>
          </cell>
        </row>
        <row r="1516">
          <cell r="A1516" t="str">
            <v>28.05</v>
          </cell>
          <cell r="B1516" t="str">
            <v>Cadeado</v>
          </cell>
          <cell r="C1516">
            <v>0</v>
          </cell>
          <cell r="D1516">
            <v>0</v>
          </cell>
          <cell r="E1516">
            <v>0</v>
          </cell>
          <cell r="F1516">
            <v>0</v>
          </cell>
        </row>
        <row r="1517">
          <cell r="A1517" t="str">
            <v>28.05.020</v>
          </cell>
          <cell r="B1517" t="str">
            <v>Cadeado de latão com cilindro - trava dupla - 25/27mm</v>
          </cell>
          <cell r="C1517" t="str">
            <v>UN</v>
          </cell>
          <cell r="D1517">
            <v>17.37</v>
          </cell>
          <cell r="E1517">
            <v>0</v>
          </cell>
          <cell r="F1517">
            <v>17.37</v>
          </cell>
        </row>
        <row r="1518">
          <cell r="A1518" t="str">
            <v>28.05.040</v>
          </cell>
          <cell r="B1518" t="str">
            <v>Cadeado de latão com cilindro - trava dupla - 35/36mm</v>
          </cell>
          <cell r="C1518" t="str">
            <v>UN</v>
          </cell>
          <cell r="D1518">
            <v>23.66</v>
          </cell>
          <cell r="E1518">
            <v>0</v>
          </cell>
          <cell r="F1518">
            <v>23.66</v>
          </cell>
        </row>
        <row r="1519">
          <cell r="A1519" t="str">
            <v>28.05.060</v>
          </cell>
          <cell r="B1519" t="str">
            <v>Cadeado de latão com cilindro - trava dupla - 50mm</v>
          </cell>
          <cell r="C1519" t="str">
            <v>UN</v>
          </cell>
          <cell r="D1519">
            <v>42.53</v>
          </cell>
          <cell r="E1519">
            <v>0</v>
          </cell>
          <cell r="F1519">
            <v>42.53</v>
          </cell>
        </row>
        <row r="1520">
          <cell r="A1520" t="str">
            <v>28.05.070</v>
          </cell>
          <cell r="B1520" t="str">
            <v>Cadeado de latão com cilindro de alta segurança, com 16 pinos e tetra-chave - 70mm</v>
          </cell>
          <cell r="C1520" t="str">
            <v>UN</v>
          </cell>
          <cell r="D1520">
            <v>142.31</v>
          </cell>
          <cell r="E1520">
            <v>0</v>
          </cell>
          <cell r="F1520">
            <v>142.31</v>
          </cell>
        </row>
        <row r="1521">
          <cell r="A1521" t="str">
            <v>28.05.080</v>
          </cell>
          <cell r="B1521" t="str">
            <v>Cadeado de latão com cilindro - trava dupla - 60mm</v>
          </cell>
          <cell r="C1521" t="str">
            <v>UN</v>
          </cell>
          <cell r="D1521">
            <v>69.930000000000007</v>
          </cell>
          <cell r="E1521">
            <v>0</v>
          </cell>
          <cell r="F1521">
            <v>69.930000000000007</v>
          </cell>
        </row>
        <row r="1522">
          <cell r="A1522" t="str">
            <v>28.20</v>
          </cell>
          <cell r="B1522" t="str">
            <v>Reparos, conservacoes e complementos - GRUPO 28</v>
          </cell>
          <cell r="C1522">
            <v>0</v>
          </cell>
          <cell r="D1522">
            <v>0</v>
          </cell>
          <cell r="E1522">
            <v>0</v>
          </cell>
          <cell r="F1522">
            <v>0</v>
          </cell>
        </row>
        <row r="1523">
          <cell r="A1523" t="str">
            <v>28.20.020</v>
          </cell>
          <cell r="B1523" t="str">
            <v>Recolocação de fechaduras de embutir</v>
          </cell>
          <cell r="C1523" t="str">
            <v>UN</v>
          </cell>
          <cell r="D1523">
            <v>0</v>
          </cell>
          <cell r="E1523">
            <v>53.51</v>
          </cell>
          <cell r="F1523">
            <v>53.51</v>
          </cell>
        </row>
        <row r="1524">
          <cell r="A1524" t="str">
            <v>28.20.030</v>
          </cell>
          <cell r="B1524" t="str">
            <v>Barra antipânico de sobrepor para porta de 1 folha</v>
          </cell>
          <cell r="C1524" t="str">
            <v>UN</v>
          </cell>
          <cell r="D1524">
            <v>762.06</v>
          </cell>
          <cell r="E1524">
            <v>41.81</v>
          </cell>
          <cell r="F1524">
            <v>803.87</v>
          </cell>
        </row>
        <row r="1525">
          <cell r="A1525" t="str">
            <v>28.20.040</v>
          </cell>
          <cell r="B1525" t="str">
            <v>Recolocação de fechaduras e fechos de sobrepor</v>
          </cell>
          <cell r="C1525" t="str">
            <v>UN</v>
          </cell>
          <cell r="D1525">
            <v>0</v>
          </cell>
          <cell r="E1525">
            <v>46.02</v>
          </cell>
          <cell r="F1525">
            <v>46.02</v>
          </cell>
        </row>
        <row r="1526">
          <cell r="A1526" t="str">
            <v>28.20.050</v>
          </cell>
          <cell r="B1526" t="str">
            <v>Barra antipânico de sobrepor e maçaneta livre para porta de 1 folha</v>
          </cell>
          <cell r="C1526" t="str">
            <v>CJ</v>
          </cell>
          <cell r="D1526">
            <v>1418.55</v>
          </cell>
          <cell r="E1526">
            <v>54.36</v>
          </cell>
          <cell r="F1526">
            <v>1472.91</v>
          </cell>
        </row>
        <row r="1527">
          <cell r="A1527" t="str">
            <v>28.20.060</v>
          </cell>
          <cell r="B1527" t="str">
            <v>Recolocação de dobradiças</v>
          </cell>
          <cell r="C1527" t="str">
            <v>UN</v>
          </cell>
          <cell r="D1527">
            <v>0</v>
          </cell>
          <cell r="E1527">
            <v>6.07</v>
          </cell>
          <cell r="F1527">
            <v>6.07</v>
          </cell>
        </row>
        <row r="1528">
          <cell r="A1528" t="str">
            <v>28.20.070</v>
          </cell>
          <cell r="B1528" t="str">
            <v>Ferragem para portão de tapume</v>
          </cell>
          <cell r="C1528" t="str">
            <v>CJ</v>
          </cell>
          <cell r="D1528">
            <v>326.44</v>
          </cell>
          <cell r="E1528">
            <v>107.01</v>
          </cell>
          <cell r="F1528">
            <v>433.45</v>
          </cell>
        </row>
        <row r="1529">
          <cell r="A1529" t="str">
            <v>28.20.090</v>
          </cell>
          <cell r="B1529" t="str">
            <v>Dobradiça tipo gonzo, diâmetro de 1 1/2´ com abas de 2´ x 3/8´</v>
          </cell>
          <cell r="C1529" t="str">
            <v>UN</v>
          </cell>
          <cell r="D1529">
            <v>116.8</v>
          </cell>
          <cell r="E1529">
            <v>20.260000000000002</v>
          </cell>
          <cell r="F1529">
            <v>137.06</v>
          </cell>
        </row>
        <row r="1530">
          <cell r="A1530" t="str">
            <v>28.20.170</v>
          </cell>
          <cell r="B1530" t="str">
            <v>Brete para instalação superior em porta chapa/grade de segurança</v>
          </cell>
          <cell r="C1530" t="str">
            <v>CJ</v>
          </cell>
          <cell r="D1530">
            <v>2484.31</v>
          </cell>
          <cell r="E1530">
            <v>125.43</v>
          </cell>
          <cell r="F1530">
            <v>2609.7399999999998</v>
          </cell>
        </row>
        <row r="1531">
          <cell r="A1531" t="str">
            <v>28.20.210</v>
          </cell>
          <cell r="B1531" t="str">
            <v>Ferrolho de segurança para adaptação em portas de celas</v>
          </cell>
          <cell r="C1531" t="str">
            <v>UN</v>
          </cell>
          <cell r="D1531">
            <v>231.73</v>
          </cell>
          <cell r="E1531">
            <v>41.81</v>
          </cell>
          <cell r="F1531">
            <v>273.54000000000002</v>
          </cell>
        </row>
        <row r="1532">
          <cell r="A1532" t="str">
            <v>28.20.211</v>
          </cell>
          <cell r="B1532" t="str">
            <v>Maçaneta tipo alavanca, acionamento com chave, para porta corta-fogo</v>
          </cell>
          <cell r="C1532" t="str">
            <v>UN</v>
          </cell>
          <cell r="D1532">
            <v>216.65</v>
          </cell>
          <cell r="E1532">
            <v>31.36</v>
          </cell>
          <cell r="F1532">
            <v>248.01</v>
          </cell>
        </row>
        <row r="1533">
          <cell r="A1533" t="str">
            <v>28.20.220</v>
          </cell>
          <cell r="B1533" t="str">
            <v>Dobradiça inferior para porta de vidro temperado</v>
          </cell>
          <cell r="C1533" t="str">
            <v>UN</v>
          </cell>
          <cell r="D1533">
            <v>71.86</v>
          </cell>
          <cell r="E1533">
            <v>7.11</v>
          </cell>
          <cell r="F1533">
            <v>78.97</v>
          </cell>
        </row>
        <row r="1534">
          <cell r="A1534" t="str">
            <v>28.20.230</v>
          </cell>
          <cell r="B1534" t="str">
            <v>Dobradiça superior para porta de vidro temperado</v>
          </cell>
          <cell r="C1534" t="str">
            <v>UN</v>
          </cell>
          <cell r="D1534">
            <v>56.16</v>
          </cell>
          <cell r="E1534">
            <v>7.11</v>
          </cell>
          <cell r="F1534">
            <v>63.27</v>
          </cell>
        </row>
        <row r="1535">
          <cell r="A1535" t="str">
            <v>28.20.360</v>
          </cell>
          <cell r="B1535" t="str">
            <v>Suporte duplo para vidro temperado fixado em alvenaria</v>
          </cell>
          <cell r="C1535" t="str">
            <v>UN</v>
          </cell>
          <cell r="D1535">
            <v>180.02</v>
          </cell>
          <cell r="E1535">
            <v>7.11</v>
          </cell>
          <cell r="F1535">
            <v>187.13</v>
          </cell>
        </row>
        <row r="1536">
          <cell r="A1536" t="str">
            <v>28.20.411</v>
          </cell>
          <cell r="B1536" t="str">
            <v>Dobradiça em aço cromado de 3 1/2", para porta de até 21 kg</v>
          </cell>
          <cell r="C1536" t="str">
            <v>CJ</v>
          </cell>
          <cell r="D1536">
            <v>22.47</v>
          </cell>
          <cell r="E1536">
            <v>6.07</v>
          </cell>
          <cell r="F1536">
            <v>28.54</v>
          </cell>
        </row>
        <row r="1537">
          <cell r="A1537" t="str">
            <v>28.20.412</v>
          </cell>
          <cell r="B1537" t="str">
            <v>Dobradiça em aço inoxidável de 3" x 2 1/2", para porta de até 25 kg</v>
          </cell>
          <cell r="C1537" t="str">
            <v>UN</v>
          </cell>
          <cell r="D1537">
            <v>34.04</v>
          </cell>
          <cell r="E1537">
            <v>6.07</v>
          </cell>
          <cell r="F1537">
            <v>40.11</v>
          </cell>
        </row>
        <row r="1538">
          <cell r="A1538" t="str">
            <v>28.20.413</v>
          </cell>
          <cell r="B1538" t="str">
            <v>Dobradiça em latão cromado reforçada de 3 1/2" x 3", para porta de até 35 kg</v>
          </cell>
          <cell r="C1538" t="str">
            <v>UN</v>
          </cell>
          <cell r="D1538">
            <v>41.66</v>
          </cell>
          <cell r="E1538">
            <v>6.07</v>
          </cell>
          <cell r="F1538">
            <v>47.73</v>
          </cell>
        </row>
        <row r="1539">
          <cell r="A1539" t="str">
            <v>28.20.430</v>
          </cell>
          <cell r="B1539" t="str">
            <v>Dobradiça em latão cromado, com mola tipo vai e vem, de 3"</v>
          </cell>
          <cell r="C1539" t="str">
            <v>CJ</v>
          </cell>
          <cell r="D1539">
            <v>181.25</v>
          </cell>
          <cell r="E1539">
            <v>12.84</v>
          </cell>
          <cell r="F1539">
            <v>194.09</v>
          </cell>
        </row>
        <row r="1540">
          <cell r="A1540" t="str">
            <v>28.20.510</v>
          </cell>
          <cell r="B1540" t="str">
            <v>Pivô superior lateral para porta em vidro temperado</v>
          </cell>
          <cell r="C1540" t="str">
            <v>UN</v>
          </cell>
          <cell r="D1540">
            <v>47.7</v>
          </cell>
          <cell r="E1540">
            <v>7.11</v>
          </cell>
          <cell r="F1540">
            <v>54.81</v>
          </cell>
        </row>
        <row r="1541">
          <cell r="A1541" t="str">
            <v>28.20.550</v>
          </cell>
          <cell r="B1541" t="str">
            <v>Mancal inferior com rolamento para porta em vidro temperado</v>
          </cell>
          <cell r="C1541" t="str">
            <v>UN</v>
          </cell>
          <cell r="D1541">
            <v>80.739999999999995</v>
          </cell>
          <cell r="E1541">
            <v>7.11</v>
          </cell>
          <cell r="F1541">
            <v>87.85</v>
          </cell>
        </row>
        <row r="1542">
          <cell r="A1542" t="str">
            <v>28.20.590</v>
          </cell>
          <cell r="B1542" t="str">
            <v>Contra fechadura de centro para porta em vidro temperado</v>
          </cell>
          <cell r="C1542" t="str">
            <v>UN</v>
          </cell>
          <cell r="D1542">
            <v>140.32</v>
          </cell>
          <cell r="E1542">
            <v>5.14</v>
          </cell>
          <cell r="F1542">
            <v>145.46</v>
          </cell>
        </row>
        <row r="1543">
          <cell r="A1543" t="str">
            <v>28.20.600</v>
          </cell>
          <cell r="B1543" t="str">
            <v>Fechadura de centro com cilindro para porta em vidro temperado</v>
          </cell>
          <cell r="C1543" t="str">
            <v>UN</v>
          </cell>
          <cell r="D1543">
            <v>156.51</v>
          </cell>
          <cell r="E1543">
            <v>7.11</v>
          </cell>
          <cell r="F1543">
            <v>163.62</v>
          </cell>
        </row>
        <row r="1544">
          <cell r="A1544" t="str">
            <v>28.20.650</v>
          </cell>
          <cell r="B1544" t="str">
            <v>Puxador duplo em aço inoxidável, para porta de madeira, alumínio ou vidro, de 350 mm</v>
          </cell>
          <cell r="C1544" t="str">
            <v>UN</v>
          </cell>
          <cell r="D1544">
            <v>792.59</v>
          </cell>
          <cell r="E1544">
            <v>62.72</v>
          </cell>
          <cell r="F1544">
            <v>855.31</v>
          </cell>
        </row>
        <row r="1545">
          <cell r="A1545" t="str">
            <v>28.20.750</v>
          </cell>
          <cell r="B1545" t="str">
            <v>Capa de proteção para fechadura / ferrolho</v>
          </cell>
          <cell r="C1545" t="str">
            <v>UN</v>
          </cell>
          <cell r="D1545">
            <v>19.2</v>
          </cell>
          <cell r="E1545">
            <v>40.53</v>
          </cell>
          <cell r="F1545">
            <v>59.73</v>
          </cell>
        </row>
        <row r="1546">
          <cell r="A1546" t="str">
            <v>28.20.760</v>
          </cell>
          <cell r="B1546" t="str">
            <v>Espelho para trinco de piso para porta em vidro temperado</v>
          </cell>
          <cell r="C1546" t="str">
            <v>UN</v>
          </cell>
          <cell r="D1546">
            <v>20.66</v>
          </cell>
          <cell r="E1546">
            <v>7.11</v>
          </cell>
          <cell r="F1546">
            <v>27.77</v>
          </cell>
        </row>
        <row r="1547">
          <cell r="A1547" t="str">
            <v>28.20.770</v>
          </cell>
          <cell r="B1547" t="str">
            <v>Trinco de piso para porta em vidro temperado</v>
          </cell>
          <cell r="C1547" t="str">
            <v>UN</v>
          </cell>
          <cell r="D1547">
            <v>137.13999999999999</v>
          </cell>
          <cell r="E1547">
            <v>7.11</v>
          </cell>
          <cell r="F1547">
            <v>144.25</v>
          </cell>
        </row>
        <row r="1548">
          <cell r="A1548" t="str">
            <v>28.20.800</v>
          </cell>
          <cell r="B1548" t="str">
            <v>Equipamento automatizador de portas deslizantes para folha dupla</v>
          </cell>
          <cell r="C1548" t="str">
            <v>UN</v>
          </cell>
          <cell r="D1548">
            <v>9900.56</v>
          </cell>
          <cell r="E1548">
            <v>0</v>
          </cell>
          <cell r="F1548">
            <v>9900.56</v>
          </cell>
        </row>
        <row r="1549">
          <cell r="A1549" t="str">
            <v>28.20.810</v>
          </cell>
          <cell r="B1549" t="str">
            <v>Equipamento automatizador telescópico unilateral de portas deslizantes para folha dupla</v>
          </cell>
          <cell r="C1549" t="str">
            <v>UN</v>
          </cell>
          <cell r="D1549">
            <v>13961.09</v>
          </cell>
          <cell r="E1549">
            <v>0</v>
          </cell>
          <cell r="F1549">
            <v>13961.09</v>
          </cell>
        </row>
        <row r="1550">
          <cell r="A1550" t="str">
            <v>28.20.820</v>
          </cell>
          <cell r="B1550" t="str">
            <v>Barra antipânico de sobrepor com maçaneta e chave, para porta em vidro de 1 folha</v>
          </cell>
          <cell r="C1550" t="str">
            <v>CJ</v>
          </cell>
          <cell r="D1550">
            <v>733.49</v>
          </cell>
          <cell r="E1550">
            <v>83.62</v>
          </cell>
          <cell r="F1550">
            <v>817.11</v>
          </cell>
        </row>
        <row r="1551">
          <cell r="A1551" t="str">
            <v>28.20.830</v>
          </cell>
          <cell r="B1551" t="str">
            <v>Barra antipânico de sobrepor com maçaneta e chave, para porta dupla em vidro</v>
          </cell>
          <cell r="C1551" t="str">
            <v>CJ</v>
          </cell>
          <cell r="D1551">
            <v>1458.84</v>
          </cell>
          <cell r="E1551">
            <v>167.24</v>
          </cell>
          <cell r="F1551">
            <v>1626.08</v>
          </cell>
        </row>
        <row r="1552">
          <cell r="A1552" t="str">
            <v>28.20.840</v>
          </cell>
          <cell r="B1552" t="str">
            <v>Barra antipânico para porta dupla com travamentos horizontal e vertical completa, com maçaneta tipo alavanca e chave, para vãos de 1,40 a 1,60 m</v>
          </cell>
          <cell r="C1552" t="str">
            <v>CJ</v>
          </cell>
          <cell r="D1552">
            <v>1090.24</v>
          </cell>
          <cell r="E1552">
            <v>167.24</v>
          </cell>
          <cell r="F1552">
            <v>1257.48</v>
          </cell>
        </row>
        <row r="1553">
          <cell r="A1553" t="str">
            <v>28.20.850</v>
          </cell>
          <cell r="B1553" t="str">
            <v>Barra antipânico para porta dupla com travamentos horizontal e vertical completa, com maçaneta tipo alavanca e chave, para vãos de 1,70 a 2,60 m</v>
          </cell>
          <cell r="C1553" t="str">
            <v>CJ</v>
          </cell>
          <cell r="D1553">
            <v>1209.78</v>
          </cell>
          <cell r="E1553">
            <v>167.24</v>
          </cell>
          <cell r="F1553">
            <v>1377.02</v>
          </cell>
        </row>
        <row r="1554">
          <cell r="A1554" t="str">
            <v>28.20.860</v>
          </cell>
          <cell r="B1554" t="str">
            <v>Veda porta/veda fresta com escova em alumínio branco</v>
          </cell>
          <cell r="C1554" t="str">
            <v>M</v>
          </cell>
          <cell r="D1554">
            <v>56.13</v>
          </cell>
          <cell r="E1554">
            <v>9.7899999999999991</v>
          </cell>
          <cell r="F1554">
            <v>65.92</v>
          </cell>
        </row>
        <row r="1555">
          <cell r="A1555" t="str">
            <v>29</v>
          </cell>
          <cell r="B1555" t="str">
            <v>INSERTE METALICO</v>
          </cell>
          <cell r="C1555">
            <v>0</v>
          </cell>
          <cell r="D1555">
            <v>0</v>
          </cell>
          <cell r="E1555">
            <v>0</v>
          </cell>
          <cell r="F1555">
            <v>0</v>
          </cell>
        </row>
        <row r="1556">
          <cell r="A1556" t="str">
            <v>29.01</v>
          </cell>
          <cell r="B1556" t="str">
            <v>Cantoneira</v>
          </cell>
          <cell r="C1556">
            <v>0</v>
          </cell>
          <cell r="D1556">
            <v>0</v>
          </cell>
          <cell r="E1556">
            <v>0</v>
          </cell>
          <cell r="F1556">
            <v>0</v>
          </cell>
        </row>
        <row r="1557">
          <cell r="A1557" t="str">
            <v>29.01.020</v>
          </cell>
          <cell r="B1557" t="str">
            <v>Cantoneira em alumínio perfil sextavado</v>
          </cell>
          <cell r="C1557" t="str">
            <v>M</v>
          </cell>
          <cell r="D1557">
            <v>6.16</v>
          </cell>
          <cell r="E1557">
            <v>12.66</v>
          </cell>
          <cell r="F1557">
            <v>18.82</v>
          </cell>
        </row>
        <row r="1558">
          <cell r="A1558" t="str">
            <v>29.01.030</v>
          </cell>
          <cell r="B1558" t="str">
            <v>Perfil em alumínio natural</v>
          </cell>
          <cell r="C1558" t="str">
            <v>KG</v>
          </cell>
          <cell r="D1558">
            <v>30.52</v>
          </cell>
          <cell r="E1558">
            <v>56.63</v>
          </cell>
          <cell r="F1558">
            <v>87.15</v>
          </cell>
        </row>
        <row r="1559">
          <cell r="A1559" t="str">
            <v>29.01.040</v>
          </cell>
          <cell r="B1559" t="str">
            <v>Cantoneira em alumínio perfil ´Y´</v>
          </cell>
          <cell r="C1559" t="str">
            <v>M</v>
          </cell>
          <cell r="D1559">
            <v>7.2</v>
          </cell>
          <cell r="E1559">
            <v>12.66</v>
          </cell>
          <cell r="F1559">
            <v>19.86</v>
          </cell>
        </row>
        <row r="1560">
          <cell r="A1560" t="str">
            <v>29.01.210</v>
          </cell>
          <cell r="B1560" t="str">
            <v>Cantoneira em aço galvanizado</v>
          </cell>
          <cell r="C1560" t="str">
            <v>KG</v>
          </cell>
          <cell r="D1560">
            <v>12.22</v>
          </cell>
          <cell r="E1560">
            <v>12.66</v>
          </cell>
          <cell r="F1560">
            <v>24.88</v>
          </cell>
        </row>
        <row r="1561">
          <cell r="A1561" t="str">
            <v>29.01.230</v>
          </cell>
          <cell r="B1561" t="str">
            <v>Cantoneira e perfis em ferro</v>
          </cell>
          <cell r="C1561" t="str">
            <v>KG</v>
          </cell>
          <cell r="D1561">
            <v>8.08</v>
          </cell>
          <cell r="E1561">
            <v>12.66</v>
          </cell>
          <cell r="F1561">
            <v>20.74</v>
          </cell>
        </row>
        <row r="1562">
          <cell r="A1562" t="str">
            <v>29.03</v>
          </cell>
          <cell r="B1562" t="str">
            <v>Cabos e cordoalhas</v>
          </cell>
          <cell r="C1562">
            <v>0</v>
          </cell>
          <cell r="D1562">
            <v>0</v>
          </cell>
          <cell r="E1562">
            <v>0</v>
          </cell>
          <cell r="F1562">
            <v>0</v>
          </cell>
        </row>
        <row r="1563">
          <cell r="A1563" t="str">
            <v>29.03.010</v>
          </cell>
          <cell r="B1563" t="str">
            <v>Cabo em aço galvanizado com alma de aço, diâmetro de 3/16´ (4,76 mm)</v>
          </cell>
          <cell r="C1563" t="str">
            <v>M</v>
          </cell>
          <cell r="D1563">
            <v>6.58</v>
          </cell>
          <cell r="E1563">
            <v>10.7</v>
          </cell>
          <cell r="F1563">
            <v>17.28</v>
          </cell>
        </row>
        <row r="1564">
          <cell r="A1564" t="str">
            <v>29.03.020</v>
          </cell>
          <cell r="B1564" t="str">
            <v>Cabo em aço galvanizado com alma de aço, diâmetro de 5/16´ (7,94 mm)</v>
          </cell>
          <cell r="C1564" t="str">
            <v>M</v>
          </cell>
          <cell r="D1564">
            <v>11.33</v>
          </cell>
          <cell r="E1564">
            <v>10.7</v>
          </cell>
          <cell r="F1564">
            <v>22.03</v>
          </cell>
        </row>
        <row r="1565">
          <cell r="A1565" t="str">
            <v>29.03.030</v>
          </cell>
          <cell r="B1565" t="str">
            <v>Cordoalha de aço galvanizado, diâmetro de 1/4´ (6,35 mm)</v>
          </cell>
          <cell r="C1565" t="str">
            <v>M</v>
          </cell>
          <cell r="D1565">
            <v>6.85</v>
          </cell>
          <cell r="E1565">
            <v>10.7</v>
          </cell>
          <cell r="F1565">
            <v>17.55</v>
          </cell>
        </row>
        <row r="1566">
          <cell r="A1566" t="str">
            <v>29.03.040</v>
          </cell>
          <cell r="B1566" t="str">
            <v>Cabo em aço galvanizado com alma de aço, diâmetro de 3/8´ (9,52 mm)</v>
          </cell>
          <cell r="C1566" t="str">
            <v>M</v>
          </cell>
          <cell r="D1566">
            <v>16.760000000000002</v>
          </cell>
          <cell r="E1566">
            <v>10.7</v>
          </cell>
          <cell r="F1566">
            <v>27.46</v>
          </cell>
        </row>
        <row r="1567">
          <cell r="A1567" t="str">
            <v>29.20</v>
          </cell>
          <cell r="B1567" t="str">
            <v>Reparos, conservacoes e complementos - GRUPO 29</v>
          </cell>
          <cell r="C1567">
            <v>0</v>
          </cell>
          <cell r="D1567">
            <v>0</v>
          </cell>
          <cell r="E1567">
            <v>0</v>
          </cell>
          <cell r="F1567">
            <v>0</v>
          </cell>
        </row>
        <row r="1568">
          <cell r="A1568" t="str">
            <v>29.20.030</v>
          </cell>
          <cell r="B1568" t="str">
            <v>Alumínio liso para complementos e reparos</v>
          </cell>
          <cell r="C1568" t="str">
            <v>KG</v>
          </cell>
          <cell r="D1568">
            <v>42.59</v>
          </cell>
          <cell r="E1568">
            <v>13.02</v>
          </cell>
          <cell r="F1568">
            <v>55.61</v>
          </cell>
        </row>
        <row r="1569">
          <cell r="A1569" t="str">
            <v>30</v>
          </cell>
          <cell r="B1569" t="str">
            <v>ACESSIBILIDADE</v>
          </cell>
          <cell r="C1569">
            <v>0</v>
          </cell>
          <cell r="D1569">
            <v>0</v>
          </cell>
          <cell r="E1569">
            <v>0</v>
          </cell>
          <cell r="F1569">
            <v>0</v>
          </cell>
        </row>
        <row r="1570">
          <cell r="A1570" t="str">
            <v>30.01</v>
          </cell>
          <cell r="B1570" t="str">
            <v>Barra de apoio</v>
          </cell>
          <cell r="C1570">
            <v>0</v>
          </cell>
          <cell r="D1570">
            <v>0</v>
          </cell>
          <cell r="E1570">
            <v>0</v>
          </cell>
          <cell r="F1570">
            <v>0</v>
          </cell>
        </row>
        <row r="1571">
          <cell r="A1571" t="str">
            <v>30.01.010</v>
          </cell>
          <cell r="B1571" t="str">
            <v>Barra de apoio reta, para pessoas com mobilidade reduzida, em tubo de aço inoxidável de 1 1/2´</v>
          </cell>
          <cell r="C1571" t="str">
            <v>M</v>
          </cell>
          <cell r="D1571">
            <v>181.07</v>
          </cell>
          <cell r="E1571">
            <v>10.7</v>
          </cell>
          <cell r="F1571">
            <v>191.77</v>
          </cell>
        </row>
        <row r="1572">
          <cell r="A1572" t="str">
            <v>30.01.020</v>
          </cell>
          <cell r="B1572" t="str">
            <v>Barra de apoio reta, para pessoas com mobilidade reduzida, em tubo de aço inoxidável de 1 1/2´ x 500 mm</v>
          </cell>
          <cell r="C1572" t="str">
            <v>UN</v>
          </cell>
          <cell r="D1572">
            <v>109.15</v>
          </cell>
          <cell r="E1572">
            <v>10.7</v>
          </cell>
          <cell r="F1572">
            <v>119.85</v>
          </cell>
        </row>
        <row r="1573">
          <cell r="A1573" t="str">
            <v>30.01.030</v>
          </cell>
          <cell r="B1573" t="str">
            <v>Barra de apoio reta, para pessoas com mobilidade reduzida, em tubo de aço inoxidável de 1 1/2´ x 800 mm</v>
          </cell>
          <cell r="C1573" t="str">
            <v>UN</v>
          </cell>
          <cell r="D1573">
            <v>150.88999999999999</v>
          </cell>
          <cell r="E1573">
            <v>10.7</v>
          </cell>
          <cell r="F1573">
            <v>161.59</v>
          </cell>
        </row>
        <row r="1574">
          <cell r="A1574" t="str">
            <v>30.01.050</v>
          </cell>
          <cell r="B1574" t="str">
            <v>Barra de apoio em ângulo de 90°, para pessoas com mobilidade reduzida, em tubo de aço inoxidável de 1 1/2´ x 800 x 800 mm</v>
          </cell>
          <cell r="C1574" t="str">
            <v>UN</v>
          </cell>
          <cell r="D1574">
            <v>433.18</v>
          </cell>
          <cell r="E1574">
            <v>10.7</v>
          </cell>
          <cell r="F1574">
            <v>443.88</v>
          </cell>
        </row>
        <row r="1575">
          <cell r="A1575" t="str">
            <v>30.01.061</v>
          </cell>
          <cell r="B1575" t="str">
            <v>Barra de apoio lateral para lavatório, para pessoas com mobilidade reduzida, em tubo de aço inoxidável de 1.1/4", comprimento 25 a 30 cm</v>
          </cell>
          <cell r="C1575" t="str">
            <v>UN</v>
          </cell>
          <cell r="D1575">
            <v>171.82</v>
          </cell>
          <cell r="E1575">
            <v>10.7</v>
          </cell>
          <cell r="F1575">
            <v>182.52</v>
          </cell>
        </row>
        <row r="1576">
          <cell r="A1576" t="str">
            <v>30.01.080</v>
          </cell>
          <cell r="B1576" t="str">
            <v>Barra de apoio reta, para pessoas com mobilidade reduzida, em tubo de alumínio, comprimento de 800 mm, acabamento com pintura epóxi</v>
          </cell>
          <cell r="C1576" t="str">
            <v>UN</v>
          </cell>
          <cell r="D1576">
            <v>153.9</v>
          </cell>
          <cell r="E1576">
            <v>10.7</v>
          </cell>
          <cell r="F1576">
            <v>164.6</v>
          </cell>
        </row>
        <row r="1577">
          <cell r="A1577" t="str">
            <v>30.01.090</v>
          </cell>
          <cell r="B1577" t="str">
            <v>Barra de apoio em ângulo de 90°, para pessoas com mobilidade reduzida, em tubo de alumínio de 800 x 800 mm, acabamento com pintura epóxi</v>
          </cell>
          <cell r="C1577" t="str">
            <v>UN</v>
          </cell>
          <cell r="D1577">
            <v>323.97000000000003</v>
          </cell>
          <cell r="E1577">
            <v>10.7</v>
          </cell>
          <cell r="F1577">
            <v>334.67</v>
          </cell>
        </row>
        <row r="1578">
          <cell r="A1578" t="str">
            <v>30.01.110</v>
          </cell>
          <cell r="B1578" t="str">
            <v>Barra de proteção para sifão, para pessoas com mobilidade reduzida, em tubo de alumínio, acabamento com pintura epóxi</v>
          </cell>
          <cell r="C1578" t="str">
            <v>UN</v>
          </cell>
          <cell r="D1578">
            <v>271.01</v>
          </cell>
          <cell r="E1578">
            <v>10.7</v>
          </cell>
          <cell r="F1578">
            <v>281.70999999999998</v>
          </cell>
        </row>
        <row r="1579">
          <cell r="A1579" t="str">
            <v>30.01.120</v>
          </cell>
          <cell r="B1579" t="str">
            <v>Barra de apoio reta, para pessoas com mobilidade reduzida, em tubo de aço inoxidável de 1 1/4´ x 400 mm</v>
          </cell>
          <cell r="C1579" t="str">
            <v>UN</v>
          </cell>
          <cell r="D1579">
            <v>136.36000000000001</v>
          </cell>
          <cell r="E1579">
            <v>10.7</v>
          </cell>
          <cell r="F1579">
            <v>147.06</v>
          </cell>
        </row>
        <row r="1580">
          <cell r="A1580" t="str">
            <v>30.01.130</v>
          </cell>
          <cell r="B1580" t="str">
            <v>Barra de proteção para lavatório, para pessoas com mobilidade reduzida, em tubo de alumínio acabamento com pintura epóxi</v>
          </cell>
          <cell r="C1580" t="str">
            <v>UN</v>
          </cell>
          <cell r="D1580">
            <v>402.64</v>
          </cell>
          <cell r="E1580">
            <v>17.84</v>
          </cell>
          <cell r="F1580">
            <v>420.48</v>
          </cell>
        </row>
        <row r="1581">
          <cell r="A1581" t="str">
            <v>30.03</v>
          </cell>
          <cell r="B1581" t="str">
            <v>Aparelhos eletricos, hidraulicos e a gas</v>
          </cell>
          <cell r="C1581">
            <v>0</v>
          </cell>
          <cell r="D1581">
            <v>0</v>
          </cell>
          <cell r="E1581">
            <v>0</v>
          </cell>
          <cell r="F1581">
            <v>0</v>
          </cell>
        </row>
        <row r="1582">
          <cell r="A1582" t="str">
            <v>30.03.032</v>
          </cell>
          <cell r="B1582" t="str">
            <v>Purificador de pressão elétrico em chapa eletrozincado pré-pintada e tampo em aço inoxidável, capacidade de refrigeração de 2,75 l/h</v>
          </cell>
          <cell r="C1582" t="str">
            <v>UN</v>
          </cell>
          <cell r="D1582">
            <v>2112.9</v>
          </cell>
          <cell r="E1582">
            <v>55.64</v>
          </cell>
          <cell r="F1582">
            <v>2168.54</v>
          </cell>
        </row>
        <row r="1583">
          <cell r="A1583" t="str">
            <v>30.03.042</v>
          </cell>
          <cell r="B1583" t="str">
            <v>Purificador de pressão elétrico em chapa eletrozincado pré-pintada e tampo em aço inoxidável, capacidade de refrigeração de 7,2 l/h</v>
          </cell>
          <cell r="C1583" t="str">
            <v>UN</v>
          </cell>
          <cell r="D1583">
            <v>2851.17</v>
          </cell>
          <cell r="E1583">
            <v>55.64</v>
          </cell>
          <cell r="F1583">
            <v>2906.81</v>
          </cell>
        </row>
        <row r="1584">
          <cell r="A1584" t="str">
            <v>30.04</v>
          </cell>
          <cell r="B1584" t="str">
            <v>Revestimento</v>
          </cell>
          <cell r="C1584">
            <v>0</v>
          </cell>
          <cell r="D1584">
            <v>0</v>
          </cell>
          <cell r="E1584">
            <v>0</v>
          </cell>
          <cell r="F1584">
            <v>0</v>
          </cell>
        </row>
        <row r="1585">
          <cell r="A1585" t="str">
            <v>30.04.010</v>
          </cell>
          <cell r="B1585" t="str">
            <v>Revestimento em borracha sintética colorida de 5 mm, para sinalização tátil de alerta / direcional - assentamento argamassado</v>
          </cell>
          <cell r="C1585" t="str">
            <v>M2</v>
          </cell>
          <cell r="D1585">
            <v>214.09</v>
          </cell>
          <cell r="E1585">
            <v>19.600000000000001</v>
          </cell>
          <cell r="F1585">
            <v>233.69</v>
          </cell>
        </row>
        <row r="1586">
          <cell r="A1586" t="str">
            <v>30.04.020</v>
          </cell>
          <cell r="B1586" t="str">
            <v>Revestimento em borracha sintética colorida de 5 mm, para sinalização tátil de alerta / direcional - colado</v>
          </cell>
          <cell r="C1586" t="str">
            <v>M2</v>
          </cell>
          <cell r="D1586">
            <v>146.38</v>
          </cell>
          <cell r="E1586">
            <v>8.1999999999999993</v>
          </cell>
          <cell r="F1586">
            <v>154.58000000000001</v>
          </cell>
        </row>
        <row r="1587">
          <cell r="A1587" t="str">
            <v>30.04.030</v>
          </cell>
          <cell r="B1587" t="str">
            <v>Piso em ladrilho hidráulico podotátil várias cores (25x25x2,5cm), assentado com argamassa mista</v>
          </cell>
          <cell r="C1587" t="str">
            <v>M2</v>
          </cell>
          <cell r="D1587">
            <v>95.32</v>
          </cell>
          <cell r="E1587">
            <v>23.01</v>
          </cell>
          <cell r="F1587">
            <v>118.33</v>
          </cell>
        </row>
        <row r="1588">
          <cell r="A1588" t="str">
            <v>30.04.040</v>
          </cell>
          <cell r="B1588" t="str">
            <v>Faixa em policarbonato para sinalização visual fotoluminescente, para degraus, comprimento de 20 cm</v>
          </cell>
          <cell r="C1588" t="str">
            <v>UN</v>
          </cell>
          <cell r="D1588">
            <v>3.85</v>
          </cell>
          <cell r="E1588">
            <v>1.25</v>
          </cell>
          <cell r="F1588">
            <v>5.0999999999999996</v>
          </cell>
        </row>
        <row r="1589">
          <cell r="A1589" t="str">
            <v>30.04.060</v>
          </cell>
          <cell r="B1589" t="str">
            <v>Revestimento em chapa de aço inoxidável para proteção de portas, altura de 40 cm</v>
          </cell>
          <cell r="C1589" t="str">
            <v>M</v>
          </cell>
          <cell r="D1589">
            <v>371.38</v>
          </cell>
          <cell r="E1589">
            <v>0</v>
          </cell>
          <cell r="F1589">
            <v>371.38</v>
          </cell>
        </row>
        <row r="1590">
          <cell r="A1590" t="str">
            <v>30.04.070</v>
          </cell>
          <cell r="B1590" t="str">
            <v>Rejuntamento de piso em ladrilho hidráulico (25x25x2,5cm) com argamassa industrializada para rejunte, juntas de 2 mm</v>
          </cell>
          <cell r="C1590" t="str">
            <v>M2</v>
          </cell>
          <cell r="D1590">
            <v>3.84</v>
          </cell>
          <cell r="E1590">
            <v>8.1199999999999992</v>
          </cell>
          <cell r="F1590">
            <v>11.96</v>
          </cell>
        </row>
        <row r="1591">
          <cell r="A1591" t="str">
            <v>30.04.090</v>
          </cell>
          <cell r="B1591" t="str">
            <v>Sinalização visual de degraus com pintura esmalte epóxi, comprimento de 20 cm</v>
          </cell>
          <cell r="C1591" t="str">
            <v>UN</v>
          </cell>
          <cell r="D1591">
            <v>0.39</v>
          </cell>
          <cell r="E1591">
            <v>11.97</v>
          </cell>
          <cell r="F1591">
            <v>12.36</v>
          </cell>
        </row>
        <row r="1592">
          <cell r="A1592" t="str">
            <v>30.04.100</v>
          </cell>
          <cell r="B1592" t="str">
            <v>Piso tátil de concreto, alerta / direcional, intertravado, espessura de 6 cm, com rejunte em areia</v>
          </cell>
          <cell r="C1592" t="str">
            <v>M2</v>
          </cell>
          <cell r="D1592">
            <v>60.72</v>
          </cell>
          <cell r="E1592">
            <v>12.71</v>
          </cell>
          <cell r="F1592">
            <v>73.430000000000007</v>
          </cell>
        </row>
        <row r="1593">
          <cell r="A1593" t="str">
            <v>30.06</v>
          </cell>
          <cell r="B1593" t="str">
            <v>Comunicacao visual e sonora</v>
          </cell>
          <cell r="C1593">
            <v>0</v>
          </cell>
          <cell r="D1593">
            <v>0</v>
          </cell>
          <cell r="E1593">
            <v>0</v>
          </cell>
          <cell r="F1593">
            <v>0</v>
          </cell>
        </row>
        <row r="1594">
          <cell r="A1594" t="str">
            <v>30.06.010</v>
          </cell>
          <cell r="B1594" t="str">
            <v>Placa para sinalização tátil (início ou final) em braile para corrimão</v>
          </cell>
          <cell r="C1594" t="str">
            <v>UN</v>
          </cell>
          <cell r="D1594">
            <v>18.11</v>
          </cell>
          <cell r="E1594">
            <v>1.25</v>
          </cell>
          <cell r="F1594">
            <v>19.36</v>
          </cell>
        </row>
        <row r="1595">
          <cell r="A1595" t="str">
            <v>30.06.020</v>
          </cell>
          <cell r="B1595" t="str">
            <v>Placa para sinalização tátil (pavimento) em braile para corrimão</v>
          </cell>
          <cell r="C1595" t="str">
            <v>UN</v>
          </cell>
          <cell r="D1595">
            <v>18.29</v>
          </cell>
          <cell r="E1595">
            <v>1.25</v>
          </cell>
          <cell r="F1595">
            <v>19.54</v>
          </cell>
        </row>
        <row r="1596">
          <cell r="A1596" t="str">
            <v>30.06.030</v>
          </cell>
          <cell r="B1596" t="str">
            <v>Anel de borracha para sinalização tátil para corrimão, diâmetro de 4,5 cm</v>
          </cell>
          <cell r="C1596" t="str">
            <v>UN</v>
          </cell>
          <cell r="D1596">
            <v>27.79</v>
          </cell>
          <cell r="E1596">
            <v>1.25</v>
          </cell>
          <cell r="F1596">
            <v>29.04</v>
          </cell>
        </row>
        <row r="1597">
          <cell r="A1597" t="str">
            <v>30.06.050</v>
          </cell>
          <cell r="B1597" t="str">
            <v>Tinta acrílica para sinalização visual de piso, com acabamento microtexturizado e antiderrapante</v>
          </cell>
          <cell r="C1597" t="str">
            <v>M</v>
          </cell>
          <cell r="D1597">
            <v>27.85</v>
          </cell>
          <cell r="E1597">
            <v>18.14</v>
          </cell>
          <cell r="F1597">
            <v>45.99</v>
          </cell>
        </row>
        <row r="1598">
          <cell r="A1598" t="str">
            <v>30.06.061</v>
          </cell>
          <cell r="B1598" t="str">
            <v>Sistema de alarme PNE com indicador audiovisual, para pessoas com mobilidade reduzida ou cadeirante</v>
          </cell>
          <cell r="C1598" t="str">
            <v>CJ</v>
          </cell>
          <cell r="D1598">
            <v>411.17</v>
          </cell>
          <cell r="E1598">
            <v>19.78</v>
          </cell>
          <cell r="F1598">
            <v>430.95</v>
          </cell>
        </row>
        <row r="1599">
          <cell r="A1599" t="str">
            <v>30.06.064</v>
          </cell>
          <cell r="B1599" t="str">
            <v>Sistema de alarme PNE com indicador audiovisual, sistema sem fio (Wireless), para pessoas com mobilidade reduzida ou cadeirante</v>
          </cell>
          <cell r="C1599" t="str">
            <v>CJ</v>
          </cell>
          <cell r="D1599">
            <v>622.6</v>
          </cell>
          <cell r="E1599">
            <v>19.78</v>
          </cell>
          <cell r="F1599">
            <v>642.38</v>
          </cell>
        </row>
        <row r="1600">
          <cell r="A1600" t="str">
            <v>30.06.080</v>
          </cell>
          <cell r="B1600" t="str">
            <v>Placa de identificação em alumínio para WC, com desenho universal de acessibilidade</v>
          </cell>
          <cell r="C1600" t="str">
            <v>UN</v>
          </cell>
          <cell r="D1600">
            <v>21.99</v>
          </cell>
          <cell r="E1600">
            <v>3.22</v>
          </cell>
          <cell r="F1600">
            <v>25.21</v>
          </cell>
        </row>
        <row r="1601">
          <cell r="A1601" t="str">
            <v>30.06.090</v>
          </cell>
          <cell r="B1601" t="str">
            <v>Placa de identificação para estacionamento, com desenho universal de acessibilidade, tipo pedestal</v>
          </cell>
          <cell r="C1601" t="str">
            <v>UN</v>
          </cell>
          <cell r="D1601">
            <v>491.22</v>
          </cell>
          <cell r="E1601">
            <v>4.0199999999999996</v>
          </cell>
          <cell r="F1601">
            <v>495.24</v>
          </cell>
        </row>
        <row r="1602">
          <cell r="A1602" t="str">
            <v>30.06.100</v>
          </cell>
          <cell r="B1602" t="str">
            <v>Sinalização com pictograma para vaga de estacionamento</v>
          </cell>
          <cell r="C1602" t="str">
            <v>UN</v>
          </cell>
          <cell r="D1602">
            <v>128.06</v>
          </cell>
          <cell r="E1602">
            <v>63.48</v>
          </cell>
          <cell r="F1602">
            <v>191.54</v>
          </cell>
        </row>
        <row r="1603">
          <cell r="A1603" t="str">
            <v>30.06.110</v>
          </cell>
          <cell r="B1603" t="str">
            <v>Sinalização com pictograma para vaga de estacionamento, com faixas demarcatórias</v>
          </cell>
          <cell r="C1603" t="str">
            <v>UN</v>
          </cell>
          <cell r="D1603">
            <v>234.92</v>
          </cell>
          <cell r="E1603">
            <v>145.08000000000001</v>
          </cell>
          <cell r="F1603">
            <v>380</v>
          </cell>
        </row>
        <row r="1604">
          <cell r="A1604" t="str">
            <v>30.06.124</v>
          </cell>
          <cell r="B1604" t="str">
            <v>Sinalização com pictograma autoadesivo em policarbonato para piso 80 cm x 120 cm - área de resgate</v>
          </cell>
          <cell r="C1604" t="str">
            <v>UN</v>
          </cell>
          <cell r="D1604">
            <v>268.75</v>
          </cell>
          <cell r="E1604">
            <v>17.84</v>
          </cell>
          <cell r="F1604">
            <v>286.58999999999997</v>
          </cell>
        </row>
        <row r="1605">
          <cell r="A1605" t="str">
            <v>30.06.132</v>
          </cell>
          <cell r="B1605" t="str">
            <v>Placa de sinalização tátil em poliestireno com alto relevo em braile, para identificação de pavimentos</v>
          </cell>
          <cell r="C1605" t="str">
            <v>UN</v>
          </cell>
          <cell r="D1605">
            <v>16.22</v>
          </cell>
          <cell r="E1605">
            <v>3.22</v>
          </cell>
          <cell r="F1605">
            <v>19.440000000000001</v>
          </cell>
        </row>
        <row r="1606">
          <cell r="A1606" t="str">
            <v>30.08</v>
          </cell>
          <cell r="B1606" t="str">
            <v>Aparelhos sanitarios</v>
          </cell>
          <cell r="C1606">
            <v>0</v>
          </cell>
          <cell r="D1606">
            <v>0</v>
          </cell>
          <cell r="E1606">
            <v>0</v>
          </cell>
          <cell r="F1606">
            <v>0</v>
          </cell>
        </row>
        <row r="1607">
          <cell r="A1607" t="str">
            <v>30.08.030</v>
          </cell>
          <cell r="B1607" t="str">
            <v>Assento articulado para banho, em alumínio com pintura epóxi de 700 x 450 mm</v>
          </cell>
          <cell r="C1607" t="str">
            <v>UN</v>
          </cell>
          <cell r="D1607">
            <v>663.2</v>
          </cell>
          <cell r="E1607">
            <v>4.0199999999999996</v>
          </cell>
          <cell r="F1607">
            <v>667.22</v>
          </cell>
        </row>
        <row r="1608">
          <cell r="A1608" t="str">
            <v>30.08.040</v>
          </cell>
          <cell r="B1608" t="str">
            <v>Lavatório de louça para canto sem coluna para pessoas com mobilidade reduzida</v>
          </cell>
          <cell r="C1608" t="str">
            <v>UN</v>
          </cell>
          <cell r="D1608">
            <v>1025.97</v>
          </cell>
          <cell r="E1608">
            <v>55.64</v>
          </cell>
          <cell r="F1608">
            <v>1081.6099999999999</v>
          </cell>
        </row>
        <row r="1609">
          <cell r="A1609" t="str">
            <v>30.08.050</v>
          </cell>
          <cell r="B1609" t="str">
            <v>Trocador acessível em MDF com revestimento em laminado melamínico de 180x80cm</v>
          </cell>
          <cell r="C1609" t="str">
            <v>UN</v>
          </cell>
          <cell r="D1609">
            <v>1866.85</v>
          </cell>
          <cell r="E1609">
            <v>290.13</v>
          </cell>
          <cell r="F1609">
            <v>2156.98</v>
          </cell>
        </row>
        <row r="1610">
          <cell r="A1610" t="str">
            <v>30.08.060</v>
          </cell>
          <cell r="B1610" t="str">
            <v>Bacia sifonada de louça para pessoas com mobilidade reduzida - capacidade de 6 litros</v>
          </cell>
          <cell r="C1610" t="str">
            <v>UN</v>
          </cell>
          <cell r="D1610">
            <v>657.62</v>
          </cell>
          <cell r="E1610">
            <v>47.6</v>
          </cell>
          <cell r="F1610">
            <v>705.22</v>
          </cell>
        </row>
        <row r="1611">
          <cell r="A1611" t="str">
            <v>30.14</v>
          </cell>
          <cell r="B1611" t="str">
            <v>Elevador e plataforma</v>
          </cell>
          <cell r="C1611">
            <v>0</v>
          </cell>
          <cell r="D1611">
            <v>0</v>
          </cell>
          <cell r="E1611">
            <v>0</v>
          </cell>
          <cell r="F1611">
            <v>0</v>
          </cell>
        </row>
        <row r="1612">
          <cell r="A1612" t="str">
            <v>30.14.010</v>
          </cell>
          <cell r="B1612" t="str">
            <v>Elevador de uso restrito a pessoas com mobilidade reduzida com 02 paradas, capacidade de 225 kg - uso interno em alvenaria</v>
          </cell>
          <cell r="C1612" t="str">
            <v>CJ</v>
          </cell>
          <cell r="D1612">
            <v>96311.52</v>
          </cell>
          <cell r="E1612">
            <v>0</v>
          </cell>
          <cell r="F1612">
            <v>96311.52</v>
          </cell>
        </row>
        <row r="1613">
          <cell r="A1613" t="str">
            <v>30.14.020</v>
          </cell>
          <cell r="B1613" t="str">
            <v>Elevador de uso restrito a pessoas com mobilidade reduzida com 03 paradas, capacidade de 225 kg - uso interno em alvenaria</v>
          </cell>
          <cell r="C1613" t="str">
            <v>CJ</v>
          </cell>
          <cell r="D1613">
            <v>104550.48</v>
          </cell>
          <cell r="E1613">
            <v>0</v>
          </cell>
          <cell r="F1613">
            <v>104550.48</v>
          </cell>
        </row>
        <row r="1614">
          <cell r="A1614" t="str">
            <v>30.14.030</v>
          </cell>
          <cell r="B1614" t="str">
            <v>Plataforma para elevação até 2,00 m, nas dimensões de 900 x 1400 mm, capacidade de 250 kg- percurso até 1,00 m de altura</v>
          </cell>
          <cell r="C1614" t="str">
            <v>CJ</v>
          </cell>
          <cell r="D1614">
            <v>41954.28</v>
          </cell>
          <cell r="E1614">
            <v>0</v>
          </cell>
          <cell r="F1614">
            <v>41954.28</v>
          </cell>
        </row>
        <row r="1615">
          <cell r="A1615" t="str">
            <v>30.14.040</v>
          </cell>
          <cell r="B1615" t="str">
            <v>Plataforma para elevação até 2,00 m, nas dimensões de 900 x 1400 mm, capacidade de 250 kg - percurso superior a 1,00 m de altura</v>
          </cell>
          <cell r="C1615" t="str">
            <v>CJ</v>
          </cell>
          <cell r="D1615">
            <v>46482.84</v>
          </cell>
          <cell r="E1615">
            <v>0</v>
          </cell>
          <cell r="F1615">
            <v>46482.84</v>
          </cell>
        </row>
        <row r="1616">
          <cell r="A1616" t="str">
            <v>32</v>
          </cell>
          <cell r="B1616" t="str">
            <v>IMPERMEABILIZACAO, PROTECAO E JUNTA</v>
          </cell>
          <cell r="C1616">
            <v>0</v>
          </cell>
          <cell r="D1616">
            <v>0</v>
          </cell>
          <cell r="E1616">
            <v>0</v>
          </cell>
          <cell r="F1616">
            <v>0</v>
          </cell>
        </row>
        <row r="1617">
          <cell r="A1617" t="str">
            <v>32.06</v>
          </cell>
          <cell r="B1617" t="str">
            <v>Isolamentos termicos / acusticos</v>
          </cell>
          <cell r="C1617">
            <v>0</v>
          </cell>
          <cell r="D1617">
            <v>0</v>
          </cell>
          <cell r="E1617">
            <v>0</v>
          </cell>
          <cell r="F1617">
            <v>0</v>
          </cell>
        </row>
        <row r="1618">
          <cell r="A1618" t="str">
            <v>32.06.010</v>
          </cell>
          <cell r="B1618" t="str">
            <v>Lã de vidro e/ou lã de rocha com espessura de 1´</v>
          </cell>
          <cell r="C1618" t="str">
            <v>M2</v>
          </cell>
          <cell r="D1618">
            <v>17.329999999999998</v>
          </cell>
          <cell r="E1618">
            <v>3.22</v>
          </cell>
          <cell r="F1618">
            <v>20.55</v>
          </cell>
        </row>
        <row r="1619">
          <cell r="A1619" t="str">
            <v>32.06.030</v>
          </cell>
          <cell r="B1619" t="str">
            <v>Lã de vidro e/ou lã de rocha com espessura de 2´</v>
          </cell>
          <cell r="C1619" t="str">
            <v>M2</v>
          </cell>
          <cell r="D1619">
            <v>20.95</v>
          </cell>
          <cell r="E1619">
            <v>3.22</v>
          </cell>
          <cell r="F1619">
            <v>24.17</v>
          </cell>
        </row>
        <row r="1620">
          <cell r="A1620" t="str">
            <v>32.06.120</v>
          </cell>
          <cell r="B1620" t="str">
            <v>Argila expandida</v>
          </cell>
          <cell r="C1620" t="str">
            <v>M3</v>
          </cell>
          <cell r="D1620">
            <v>347.59</v>
          </cell>
          <cell r="E1620">
            <v>45.05</v>
          </cell>
          <cell r="F1620">
            <v>392.64</v>
          </cell>
        </row>
        <row r="1621">
          <cell r="A1621" t="str">
            <v>32.06.130</v>
          </cell>
          <cell r="B1621" t="str">
            <v>Espuma flexível de poliuretano poliéter/poliéster para absorção acústica, espessura de 50 mm</v>
          </cell>
          <cell r="C1621" t="str">
            <v>M2</v>
          </cell>
          <cell r="D1621">
            <v>103.33</v>
          </cell>
          <cell r="E1621">
            <v>5.92</v>
          </cell>
          <cell r="F1621">
            <v>109.25</v>
          </cell>
        </row>
        <row r="1622">
          <cell r="A1622" t="str">
            <v>32.06.151</v>
          </cell>
          <cell r="B1622" t="str">
            <v>Lâmina refletiva revestida com dupla face em alumínio, dupla malha de reforço e laminação entre camadas, para isolação térmica</v>
          </cell>
          <cell r="C1622" t="str">
            <v>M2</v>
          </cell>
          <cell r="D1622">
            <v>13.88</v>
          </cell>
          <cell r="E1622">
            <v>8.75</v>
          </cell>
          <cell r="F1622">
            <v>22.63</v>
          </cell>
        </row>
        <row r="1623">
          <cell r="A1623" t="str">
            <v>32.06.231</v>
          </cell>
          <cell r="B1623" t="str">
            <v>Película de controle solar refletiva na cor prata, para aplicação em vidros</v>
          </cell>
          <cell r="C1623" t="str">
            <v>M2</v>
          </cell>
          <cell r="D1623">
            <v>90.89</v>
          </cell>
          <cell r="E1623">
            <v>0</v>
          </cell>
          <cell r="F1623">
            <v>90.89</v>
          </cell>
        </row>
        <row r="1624">
          <cell r="A1624" t="str">
            <v>32.06.380</v>
          </cell>
          <cell r="B1624" t="str">
            <v>Isolamento acústico em placas de espuma semirrígida, com uma camada de manta HD, espessura de 50 mm</v>
          </cell>
          <cell r="C1624" t="str">
            <v>M2</v>
          </cell>
          <cell r="D1624">
            <v>735.01</v>
          </cell>
          <cell r="E1624">
            <v>0</v>
          </cell>
          <cell r="F1624">
            <v>735.01</v>
          </cell>
        </row>
        <row r="1625">
          <cell r="A1625" t="str">
            <v>32.06.396</v>
          </cell>
          <cell r="B1625" t="str">
            <v>Manta termoacústica em fibra cerâmica aluminizada, espessura de 38 mm</v>
          </cell>
          <cell r="C1625" t="str">
            <v>M2</v>
          </cell>
          <cell r="D1625">
            <v>71.2</v>
          </cell>
          <cell r="E1625">
            <v>23.73</v>
          </cell>
          <cell r="F1625">
            <v>94.93</v>
          </cell>
        </row>
        <row r="1626">
          <cell r="A1626" t="str">
            <v>32.06.400</v>
          </cell>
          <cell r="B1626" t="str">
            <v>Isolamento acústico em placas de espuma semirrígida incombustível, com superfície em cunhas anecóicas, espessura de 50 mm</v>
          </cell>
          <cell r="C1626" t="str">
            <v>M2</v>
          </cell>
          <cell r="D1626">
            <v>365.07</v>
          </cell>
          <cell r="E1626">
            <v>0</v>
          </cell>
          <cell r="F1626">
            <v>365.07</v>
          </cell>
        </row>
        <row r="1627">
          <cell r="A1627" t="str">
            <v>32.07</v>
          </cell>
          <cell r="B1627" t="str">
            <v>Junta de dilatacao</v>
          </cell>
          <cell r="C1627">
            <v>0</v>
          </cell>
          <cell r="D1627">
            <v>0</v>
          </cell>
          <cell r="E1627">
            <v>0</v>
          </cell>
          <cell r="F1627">
            <v>0</v>
          </cell>
        </row>
        <row r="1628">
          <cell r="A1628" t="str">
            <v>32.07.040</v>
          </cell>
          <cell r="B1628" t="str">
            <v>Junta plástica de 3/4´ x 1/8´</v>
          </cell>
          <cell r="C1628" t="str">
            <v>M</v>
          </cell>
          <cell r="D1628">
            <v>1.1299999999999999</v>
          </cell>
          <cell r="E1628">
            <v>5.87</v>
          </cell>
          <cell r="F1628">
            <v>7</v>
          </cell>
        </row>
        <row r="1629">
          <cell r="A1629" t="str">
            <v>32.07.060</v>
          </cell>
          <cell r="B1629" t="str">
            <v>Junta de latão bitola de 1/8´</v>
          </cell>
          <cell r="C1629" t="str">
            <v>M</v>
          </cell>
          <cell r="D1629">
            <v>53.07</v>
          </cell>
          <cell r="E1629">
            <v>5.87</v>
          </cell>
          <cell r="F1629">
            <v>58.94</v>
          </cell>
        </row>
        <row r="1630">
          <cell r="A1630" t="str">
            <v>32.07.090</v>
          </cell>
          <cell r="B1630" t="str">
            <v>Junta de dilatação ou vedação com mastique de silicone, 1,0 x 0,5 cm - inclusive guia de apoio em polietileno</v>
          </cell>
          <cell r="C1630" t="str">
            <v>M</v>
          </cell>
          <cell r="D1630">
            <v>4</v>
          </cell>
          <cell r="E1630">
            <v>2.4500000000000002</v>
          </cell>
          <cell r="F1630">
            <v>6.45</v>
          </cell>
        </row>
        <row r="1631">
          <cell r="A1631" t="str">
            <v>32.07.110</v>
          </cell>
          <cell r="B1631" t="str">
            <v>Junta a base de asfalto oxidado a quente</v>
          </cell>
          <cell r="C1631" t="str">
            <v>CM3</v>
          </cell>
          <cell r="D1631">
            <v>0.1</v>
          </cell>
          <cell r="E1631">
            <v>0.05</v>
          </cell>
          <cell r="F1631">
            <v>0.15</v>
          </cell>
        </row>
        <row r="1632">
          <cell r="A1632" t="str">
            <v>32.07.120</v>
          </cell>
          <cell r="B1632" t="str">
            <v>Mangueira plástica flexível para junta de dilatação</v>
          </cell>
          <cell r="C1632" t="str">
            <v>M</v>
          </cell>
          <cell r="D1632">
            <v>5.95</v>
          </cell>
          <cell r="E1632">
            <v>3.92</v>
          </cell>
          <cell r="F1632">
            <v>9.8699999999999992</v>
          </cell>
        </row>
        <row r="1633">
          <cell r="A1633" t="str">
            <v>32.07.160</v>
          </cell>
          <cell r="B1633" t="str">
            <v>Junta de dilatação elástica a base de poliuretano</v>
          </cell>
          <cell r="C1633" t="str">
            <v>CM3</v>
          </cell>
          <cell r="D1633">
            <v>0.12</v>
          </cell>
          <cell r="E1633">
            <v>0.1</v>
          </cell>
          <cell r="F1633">
            <v>0.22</v>
          </cell>
        </row>
        <row r="1634">
          <cell r="A1634" t="str">
            <v>32.07.230</v>
          </cell>
          <cell r="B1634" t="str">
            <v>Perfil de acabamento com borracha termoplástica vulcanizada contínua flexível, para junta de dilatação de embutir - piso-piso</v>
          </cell>
          <cell r="C1634" t="str">
            <v>M</v>
          </cell>
          <cell r="D1634">
            <v>260.75</v>
          </cell>
          <cell r="E1634">
            <v>3.57</v>
          </cell>
          <cell r="F1634">
            <v>264.32</v>
          </cell>
        </row>
        <row r="1635">
          <cell r="A1635" t="str">
            <v>32.07.240</v>
          </cell>
          <cell r="B1635" t="str">
            <v>Perfil de acabamento com borracha termoplástica vulcanizada contínua flexível, para junta de dilatação de embutir - piso-parede</v>
          </cell>
          <cell r="C1635" t="str">
            <v>M</v>
          </cell>
          <cell r="D1635">
            <v>188.81</v>
          </cell>
          <cell r="E1635">
            <v>3.57</v>
          </cell>
          <cell r="F1635">
            <v>192.38</v>
          </cell>
        </row>
        <row r="1636">
          <cell r="A1636" t="str">
            <v>32.07.250</v>
          </cell>
          <cell r="B1636" t="str">
            <v>Perfil de acabamento com borracha termoplástica vulcanizada contínua flexível, para junta de dilatação de embutir - parede-parede ou forro-forro</v>
          </cell>
          <cell r="C1636" t="str">
            <v>M</v>
          </cell>
          <cell r="D1636">
            <v>133.75</v>
          </cell>
          <cell r="E1636">
            <v>3.57</v>
          </cell>
          <cell r="F1636">
            <v>137.32</v>
          </cell>
        </row>
        <row r="1637">
          <cell r="A1637" t="str">
            <v>32.07.260</v>
          </cell>
          <cell r="B1637" t="str">
            <v>Perfil de acabamento com borracha termoplástica vulcanizada contínua flexível, para junta de dilatação de embutir - parede-parede ou forro-forro - canto</v>
          </cell>
          <cell r="C1637" t="str">
            <v>M</v>
          </cell>
          <cell r="D1637">
            <v>133.4</v>
          </cell>
          <cell r="E1637">
            <v>3.57</v>
          </cell>
          <cell r="F1637">
            <v>136.97</v>
          </cell>
        </row>
        <row r="1638">
          <cell r="A1638" t="str">
            <v>32.08</v>
          </cell>
          <cell r="B1638" t="str">
            <v>Junta de dilatacao estrutural</v>
          </cell>
          <cell r="C1638">
            <v>0</v>
          </cell>
          <cell r="D1638">
            <v>0</v>
          </cell>
          <cell r="E1638">
            <v>0</v>
          </cell>
          <cell r="F1638">
            <v>0</v>
          </cell>
        </row>
        <row r="1639">
          <cell r="A1639" t="str">
            <v>32.08.010</v>
          </cell>
          <cell r="B1639" t="str">
            <v>Junta estrutural com poliestireno expandido de alta densidade P-III, espessura de 10 mm</v>
          </cell>
          <cell r="C1639" t="str">
            <v>M2</v>
          </cell>
          <cell r="D1639">
            <v>7.67</v>
          </cell>
          <cell r="E1639">
            <v>2.41</v>
          </cell>
          <cell r="F1639">
            <v>10.08</v>
          </cell>
        </row>
        <row r="1640">
          <cell r="A1640" t="str">
            <v>32.08.030</v>
          </cell>
          <cell r="B1640" t="str">
            <v>Junta estrutural com poliestireno expandido de alta densidade P-III, espessura de 20 mm</v>
          </cell>
          <cell r="C1640" t="str">
            <v>M2</v>
          </cell>
          <cell r="D1640">
            <v>13.98</v>
          </cell>
          <cell r="E1640">
            <v>2.41</v>
          </cell>
          <cell r="F1640">
            <v>16.39</v>
          </cell>
        </row>
        <row r="1641">
          <cell r="A1641" t="str">
            <v>32.08.050</v>
          </cell>
          <cell r="B1641" t="str">
            <v>Junta estrutural com perfilado termoplástico em PVC, perfil O-12</v>
          </cell>
          <cell r="C1641" t="str">
            <v>M</v>
          </cell>
          <cell r="D1641">
            <v>49.54</v>
          </cell>
          <cell r="E1641">
            <v>16.579999999999998</v>
          </cell>
          <cell r="F1641">
            <v>66.12</v>
          </cell>
        </row>
        <row r="1642">
          <cell r="A1642" t="str">
            <v>32.08.060</v>
          </cell>
          <cell r="B1642" t="str">
            <v>Junta estrutural com perfilado termoplástico em PVC, perfil O-22</v>
          </cell>
          <cell r="C1642" t="str">
            <v>M</v>
          </cell>
          <cell r="D1642">
            <v>104.18</v>
          </cell>
          <cell r="E1642">
            <v>16.579999999999998</v>
          </cell>
          <cell r="F1642">
            <v>120.76</v>
          </cell>
        </row>
        <row r="1643">
          <cell r="A1643" t="str">
            <v>32.08.070</v>
          </cell>
          <cell r="B1643" t="str">
            <v>Junta estrutural com perfil elastomérico para fissuras, painéis e estruturas em geral, movimentação máxima 15 mm</v>
          </cell>
          <cell r="C1643" t="str">
            <v>M</v>
          </cell>
          <cell r="D1643">
            <v>147.93</v>
          </cell>
          <cell r="E1643">
            <v>0</v>
          </cell>
          <cell r="F1643">
            <v>147.93</v>
          </cell>
        </row>
        <row r="1644">
          <cell r="A1644" t="str">
            <v>32.08.090</v>
          </cell>
          <cell r="B1644" t="str">
            <v>Junta estrutural com perfil elastomérico para fissuras, painéis e estruturas em geral, movimentação máxima 30 mm</v>
          </cell>
          <cell r="C1644" t="str">
            <v>M</v>
          </cell>
          <cell r="D1644">
            <v>322.61</v>
          </cell>
          <cell r="E1644">
            <v>0</v>
          </cell>
          <cell r="F1644">
            <v>322.61</v>
          </cell>
        </row>
        <row r="1645">
          <cell r="A1645" t="str">
            <v>32.08.110</v>
          </cell>
          <cell r="B1645" t="str">
            <v>Junta estrutural com perfil elastomérico e lábios poliméricos para obras de arte, movimentação máxima 40 mm</v>
          </cell>
          <cell r="C1645" t="str">
            <v>M</v>
          </cell>
          <cell r="D1645">
            <v>661.65</v>
          </cell>
          <cell r="E1645">
            <v>8.0500000000000007</v>
          </cell>
          <cell r="F1645">
            <v>669.7</v>
          </cell>
        </row>
        <row r="1646">
          <cell r="A1646" t="str">
            <v>32.08.130</v>
          </cell>
          <cell r="B1646" t="str">
            <v>Junta estrutural com perfil elastomérico e lábios poliméricos para obras de arte, movimentação máxima 55 mm</v>
          </cell>
          <cell r="C1646" t="str">
            <v>M</v>
          </cell>
          <cell r="D1646">
            <v>990.35</v>
          </cell>
          <cell r="E1646">
            <v>8.0500000000000007</v>
          </cell>
          <cell r="F1646">
            <v>998.4</v>
          </cell>
        </row>
        <row r="1647">
          <cell r="A1647" t="str">
            <v>32.08.160</v>
          </cell>
          <cell r="B1647" t="str">
            <v>Junta elástica estrutural de neoprene</v>
          </cell>
          <cell r="C1647" t="str">
            <v>M</v>
          </cell>
          <cell r="D1647">
            <v>224</v>
          </cell>
          <cell r="E1647">
            <v>0</v>
          </cell>
          <cell r="F1647">
            <v>224</v>
          </cell>
        </row>
        <row r="1648">
          <cell r="A1648" t="str">
            <v>32.09</v>
          </cell>
          <cell r="B1648" t="str">
            <v>Apoios e afins</v>
          </cell>
          <cell r="C1648">
            <v>0</v>
          </cell>
          <cell r="D1648">
            <v>0</v>
          </cell>
          <cell r="E1648">
            <v>0</v>
          </cell>
          <cell r="F1648">
            <v>0</v>
          </cell>
        </row>
        <row r="1649">
          <cell r="A1649" t="str">
            <v>32.09.020</v>
          </cell>
          <cell r="B1649" t="str">
            <v>Chapa de aço em bitolas medias</v>
          </cell>
          <cell r="C1649" t="str">
            <v>KG</v>
          </cell>
          <cell r="D1649">
            <v>8.01</v>
          </cell>
          <cell r="E1649">
            <v>10.7</v>
          </cell>
          <cell r="F1649">
            <v>18.71</v>
          </cell>
        </row>
        <row r="1650">
          <cell r="A1650" t="str">
            <v>32.09.040</v>
          </cell>
          <cell r="B1650" t="str">
            <v>Apoio em placa de neoprene fretado</v>
          </cell>
          <cell r="C1650" t="str">
            <v>DM3</v>
          </cell>
          <cell r="D1650">
            <v>129.35</v>
          </cell>
          <cell r="E1650">
            <v>7.14</v>
          </cell>
          <cell r="F1650">
            <v>136.49</v>
          </cell>
        </row>
        <row r="1651">
          <cell r="A1651" t="str">
            <v>32.10</v>
          </cell>
          <cell r="B1651" t="str">
            <v>Envelope de concreto e protecao de tubos</v>
          </cell>
          <cell r="C1651">
            <v>0</v>
          </cell>
          <cell r="D1651">
            <v>0</v>
          </cell>
          <cell r="E1651">
            <v>0</v>
          </cell>
          <cell r="F1651">
            <v>0</v>
          </cell>
        </row>
        <row r="1652">
          <cell r="A1652" t="str">
            <v>32.10.050</v>
          </cell>
          <cell r="B1652" t="str">
            <v>Proteção anticorrosiva, a base de resina epóxi com alcatrão, para ramais sob a terra, com DN até 1´</v>
          </cell>
          <cell r="C1652" t="str">
            <v>M</v>
          </cell>
          <cell r="D1652">
            <v>2.2799999999999998</v>
          </cell>
          <cell r="E1652">
            <v>2.17</v>
          </cell>
          <cell r="F1652">
            <v>4.45</v>
          </cell>
        </row>
        <row r="1653">
          <cell r="A1653" t="str">
            <v>32.10.060</v>
          </cell>
          <cell r="B1653" t="str">
            <v>Proteção anticorrosiva, a base de resina epóxi com alcatrão, para ramais sob a terra, com DN acima de 1´ até 2´</v>
          </cell>
          <cell r="C1653" t="str">
            <v>M</v>
          </cell>
          <cell r="D1653">
            <v>4.57</v>
          </cell>
          <cell r="E1653">
            <v>4.3499999999999996</v>
          </cell>
          <cell r="F1653">
            <v>8.92</v>
          </cell>
        </row>
        <row r="1654">
          <cell r="A1654" t="str">
            <v>32.10.070</v>
          </cell>
          <cell r="B1654" t="str">
            <v>Proteção anticorrosiva, a base de resina epóxi com alcatrão, para ramais sob a terra, com DN acima de 2´ até 3´</v>
          </cell>
          <cell r="C1654" t="str">
            <v>M</v>
          </cell>
          <cell r="D1654">
            <v>6.85</v>
          </cell>
          <cell r="E1654">
            <v>6.52</v>
          </cell>
          <cell r="F1654">
            <v>13.37</v>
          </cell>
        </row>
        <row r="1655">
          <cell r="A1655" t="str">
            <v>32.10.080</v>
          </cell>
          <cell r="B1655" t="str">
            <v>Proteção anticorrosiva, a base de resina epóxi com alcatrão, para ramais sob a terra, com DN acima de 3´ até 4´</v>
          </cell>
          <cell r="C1655" t="str">
            <v>M</v>
          </cell>
          <cell r="D1655">
            <v>9.14</v>
          </cell>
          <cell r="E1655">
            <v>8.69</v>
          </cell>
          <cell r="F1655">
            <v>17.829999999999998</v>
          </cell>
        </row>
        <row r="1656">
          <cell r="A1656" t="str">
            <v>32.10.082</v>
          </cell>
          <cell r="B1656" t="str">
            <v>Proteção anticorrosiva, a base de resina epóxi com alcatrão, para ramais sob a terra, com DN acima de 5´ até 6´</v>
          </cell>
          <cell r="C1656" t="str">
            <v>M</v>
          </cell>
          <cell r="D1656">
            <v>13.72</v>
          </cell>
          <cell r="E1656">
            <v>13.04</v>
          </cell>
          <cell r="F1656">
            <v>26.76</v>
          </cell>
        </row>
        <row r="1657">
          <cell r="A1657" t="str">
            <v>32.10.090</v>
          </cell>
          <cell r="B1657" t="str">
            <v>Proteção anticorrosiva, com fita adesiva, para ramais sob a terra, com DN até 1´</v>
          </cell>
          <cell r="C1657" t="str">
            <v>M</v>
          </cell>
          <cell r="D1657">
            <v>20.2</v>
          </cell>
          <cell r="E1657">
            <v>1.34</v>
          </cell>
          <cell r="F1657">
            <v>21.54</v>
          </cell>
        </row>
        <row r="1658">
          <cell r="A1658" t="str">
            <v>32.10.100</v>
          </cell>
          <cell r="B1658" t="str">
            <v>Proteção anticorrosiva, com fita adesiva, para ramais sob a terra, com DN acima de 1´ até 2´</v>
          </cell>
          <cell r="C1658" t="str">
            <v>M</v>
          </cell>
          <cell r="D1658">
            <v>36.43</v>
          </cell>
          <cell r="E1658">
            <v>1.88</v>
          </cell>
          <cell r="F1658">
            <v>38.31</v>
          </cell>
        </row>
        <row r="1659">
          <cell r="A1659" t="str">
            <v>32.10.110</v>
          </cell>
          <cell r="B1659" t="str">
            <v>Proteção anticorrosiva, com fita adesiva, para ramais sob a terra, com DN acima de 2´ até 3´</v>
          </cell>
          <cell r="C1659" t="str">
            <v>M</v>
          </cell>
          <cell r="D1659">
            <v>61.87</v>
          </cell>
          <cell r="E1659">
            <v>2.41</v>
          </cell>
          <cell r="F1659">
            <v>64.28</v>
          </cell>
        </row>
        <row r="1660">
          <cell r="A1660" t="str">
            <v>32.11</v>
          </cell>
          <cell r="B1660" t="str">
            <v>Isolante termico para tubos e dutos</v>
          </cell>
          <cell r="C1660">
            <v>0</v>
          </cell>
          <cell r="D1660">
            <v>0</v>
          </cell>
          <cell r="E1660">
            <v>0</v>
          </cell>
          <cell r="F1660">
            <v>0</v>
          </cell>
        </row>
        <row r="1661">
          <cell r="A1661" t="str">
            <v>32.11.150</v>
          </cell>
          <cell r="B1661" t="str">
            <v>Proteção para isolamento térmico em alumínio</v>
          </cell>
          <cell r="C1661" t="str">
            <v>M2</v>
          </cell>
          <cell r="D1661">
            <v>28.11</v>
          </cell>
          <cell r="E1661">
            <v>9.1</v>
          </cell>
          <cell r="F1661">
            <v>37.21</v>
          </cell>
        </row>
        <row r="1662">
          <cell r="A1662" t="str">
            <v>32.11.200</v>
          </cell>
          <cell r="B1662" t="str">
            <v>Isolamento térmico em polietileno expandido, espessura de 5 mm, para tubulação de 1/2´ (15 mm)</v>
          </cell>
          <cell r="C1662" t="str">
            <v>M</v>
          </cell>
          <cell r="D1662">
            <v>0.86</v>
          </cell>
          <cell r="E1662">
            <v>9.1</v>
          </cell>
          <cell r="F1662">
            <v>9.9600000000000009</v>
          </cell>
        </row>
        <row r="1663">
          <cell r="A1663" t="str">
            <v>32.11.210</v>
          </cell>
          <cell r="B1663" t="str">
            <v>Isolamento térmico em polietileno expandido, espessura de 5 mm, para tubulação de 3/4´ (22 mm)</v>
          </cell>
          <cell r="C1663" t="str">
            <v>M</v>
          </cell>
          <cell r="D1663">
            <v>1.1499999999999999</v>
          </cell>
          <cell r="E1663">
            <v>9.1</v>
          </cell>
          <cell r="F1663">
            <v>10.25</v>
          </cell>
        </row>
        <row r="1664">
          <cell r="A1664" t="str">
            <v>32.11.220</v>
          </cell>
          <cell r="B1664" t="str">
            <v>Isolamento térmico em polietileno expandido, espessura de 5 mm, para tubulação de 1´ (28 mm)</v>
          </cell>
          <cell r="C1664" t="str">
            <v>M</v>
          </cell>
          <cell r="D1664">
            <v>1.44</v>
          </cell>
          <cell r="E1664">
            <v>9.1</v>
          </cell>
          <cell r="F1664">
            <v>10.54</v>
          </cell>
        </row>
        <row r="1665">
          <cell r="A1665" t="str">
            <v>32.11.230</v>
          </cell>
          <cell r="B1665" t="str">
            <v>Isolamento térmico em polietileno expandido, espessura de 10 mm, para tubulação de 1 1/4´ (35 mm)</v>
          </cell>
          <cell r="C1665" t="str">
            <v>M</v>
          </cell>
          <cell r="D1665">
            <v>1.8</v>
          </cell>
          <cell r="E1665">
            <v>9.1</v>
          </cell>
          <cell r="F1665">
            <v>10.9</v>
          </cell>
        </row>
        <row r="1666">
          <cell r="A1666" t="str">
            <v>32.11.240</v>
          </cell>
          <cell r="B1666" t="str">
            <v>Isolamento térmico em polietileno expandido, espessura de 10 mm, para tubulação de 1 1/2´ (42 mm)</v>
          </cell>
          <cell r="C1666" t="str">
            <v>M</v>
          </cell>
          <cell r="D1666">
            <v>3.51</v>
          </cell>
          <cell r="E1666">
            <v>9.1</v>
          </cell>
          <cell r="F1666">
            <v>12.61</v>
          </cell>
        </row>
        <row r="1667">
          <cell r="A1667" t="str">
            <v>32.11.250</v>
          </cell>
          <cell r="B1667" t="str">
            <v>Isolamento térmico em polietileno expandido, espessura de 10 mm, para tubulação de 2´ (54 mm)</v>
          </cell>
          <cell r="C1667" t="str">
            <v>M</v>
          </cell>
          <cell r="D1667">
            <v>4.55</v>
          </cell>
          <cell r="E1667">
            <v>9.1</v>
          </cell>
          <cell r="F1667">
            <v>13.65</v>
          </cell>
        </row>
        <row r="1668">
          <cell r="A1668" t="str">
            <v>32.11.270</v>
          </cell>
          <cell r="B1668" t="str">
            <v>Isolamento térmico em espuma elastomérica, espessura de 9 a 12 mm, para tubulação de 1/4´ (cobre)</v>
          </cell>
          <cell r="C1668" t="str">
            <v>M</v>
          </cell>
          <cell r="D1668">
            <v>4.71</v>
          </cell>
          <cell r="E1668">
            <v>9.1</v>
          </cell>
          <cell r="F1668">
            <v>13.81</v>
          </cell>
        </row>
        <row r="1669">
          <cell r="A1669" t="str">
            <v>32.11.280</v>
          </cell>
          <cell r="B1669" t="str">
            <v>Isolamento térmico em espuma elastomérica, espessura de 9 a 12 mm, para tubulação de 1/2´ (cobre)</v>
          </cell>
          <cell r="C1669" t="str">
            <v>M</v>
          </cell>
          <cell r="D1669">
            <v>5.22</v>
          </cell>
          <cell r="E1669">
            <v>9.1</v>
          </cell>
          <cell r="F1669">
            <v>14.32</v>
          </cell>
        </row>
        <row r="1670">
          <cell r="A1670" t="str">
            <v>32.11.290</v>
          </cell>
          <cell r="B1670" t="str">
            <v>Isolamento térmico em espuma elastomérica, espessura de 9 a 12 mm, para tubulação de 5/8´ (cobre) ou 1/4´ (ferro)</v>
          </cell>
          <cell r="C1670" t="str">
            <v>M</v>
          </cell>
          <cell r="D1670">
            <v>5.82</v>
          </cell>
          <cell r="E1670">
            <v>9.1</v>
          </cell>
          <cell r="F1670">
            <v>14.92</v>
          </cell>
        </row>
        <row r="1671">
          <cell r="A1671" t="str">
            <v>32.11.300</v>
          </cell>
          <cell r="B1671" t="str">
            <v>Isolamento térmico em espuma elastomérica, espessura de 9 a 12 mm, para tubulação de 1´ (cobre)</v>
          </cell>
          <cell r="C1671" t="str">
            <v>M</v>
          </cell>
          <cell r="D1671">
            <v>6.94</v>
          </cell>
          <cell r="E1671">
            <v>9.1</v>
          </cell>
          <cell r="F1671">
            <v>16.04</v>
          </cell>
        </row>
        <row r="1672">
          <cell r="A1672" t="str">
            <v>32.11.310</v>
          </cell>
          <cell r="B1672" t="str">
            <v>Isolamento térmico em espuma elastomérica, espessura de 19 a 26 mm, para tubulação de 7/8´ (cobre) ou 1/2´ (ferro)</v>
          </cell>
          <cell r="C1672" t="str">
            <v>M</v>
          </cell>
          <cell r="D1672">
            <v>15.45</v>
          </cell>
          <cell r="E1672">
            <v>9.1</v>
          </cell>
          <cell r="F1672">
            <v>24.55</v>
          </cell>
        </row>
        <row r="1673">
          <cell r="A1673" t="str">
            <v>32.11.320</v>
          </cell>
          <cell r="B1673" t="str">
            <v>Isolamento térmico em espuma elastomérica, espessura de 19 a 26 mm, para tubulação de 1 1/8´ (cobre) ou 3/4´ (ferro)</v>
          </cell>
          <cell r="C1673" t="str">
            <v>M</v>
          </cell>
          <cell r="D1673">
            <v>18.38</v>
          </cell>
          <cell r="E1673">
            <v>9.1</v>
          </cell>
          <cell r="F1673">
            <v>27.48</v>
          </cell>
        </row>
        <row r="1674">
          <cell r="A1674" t="str">
            <v>32.11.330</v>
          </cell>
          <cell r="B1674" t="str">
            <v>Isolamento térmico em espuma elastomérica, espessura de 19 a 26 mm, para tubulação de 1 3/8´ (cobre) ou 1´ (ferro)</v>
          </cell>
          <cell r="C1674" t="str">
            <v>M</v>
          </cell>
          <cell r="D1674">
            <v>21.11</v>
          </cell>
          <cell r="E1674">
            <v>9.1</v>
          </cell>
          <cell r="F1674">
            <v>30.21</v>
          </cell>
        </row>
        <row r="1675">
          <cell r="A1675" t="str">
            <v>32.11.340</v>
          </cell>
          <cell r="B1675" t="str">
            <v>Isolamento térmico em espuma elastomérica, espessura de 19 a 26 mm, para tubulação de 1 5/8´ (cobre) ou 1 1/4´ (ferro)</v>
          </cell>
          <cell r="C1675" t="str">
            <v>M</v>
          </cell>
          <cell r="D1675">
            <v>25.16</v>
          </cell>
          <cell r="E1675">
            <v>9.1</v>
          </cell>
          <cell r="F1675">
            <v>34.26</v>
          </cell>
        </row>
        <row r="1676">
          <cell r="A1676" t="str">
            <v>32.11.350</v>
          </cell>
          <cell r="B1676" t="str">
            <v>Isolamento térmico em espuma elastomérica, espessura de 19 a 26 mm, para tubulação de 1 1/2´ (ferro)</v>
          </cell>
          <cell r="C1676" t="str">
            <v>M</v>
          </cell>
          <cell r="D1676">
            <v>28.09</v>
          </cell>
          <cell r="E1676">
            <v>9.1</v>
          </cell>
          <cell r="F1676">
            <v>37.19</v>
          </cell>
        </row>
        <row r="1677">
          <cell r="A1677" t="str">
            <v>32.11.360</v>
          </cell>
          <cell r="B1677" t="str">
            <v>Isolamento térmico em espuma elastomérica, espessura de 19 a 26 mm, para tubulação de 2´ (ferro)</v>
          </cell>
          <cell r="C1677" t="str">
            <v>M</v>
          </cell>
          <cell r="D1677">
            <v>31.39</v>
          </cell>
          <cell r="E1677">
            <v>9.1</v>
          </cell>
          <cell r="F1677">
            <v>40.49</v>
          </cell>
        </row>
        <row r="1678">
          <cell r="A1678" t="str">
            <v>32.11.370</v>
          </cell>
          <cell r="B1678" t="str">
            <v>Isolamento térmico em espuma elastomérica, espessura de 19 a 26 mm, para tubulação de 2 1/2´ (ferro)</v>
          </cell>
          <cell r="C1678" t="str">
            <v>M</v>
          </cell>
          <cell r="D1678">
            <v>38.17</v>
          </cell>
          <cell r="E1678">
            <v>9.1</v>
          </cell>
          <cell r="F1678">
            <v>47.27</v>
          </cell>
        </row>
        <row r="1679">
          <cell r="A1679" t="str">
            <v>32.11.380</v>
          </cell>
          <cell r="B1679" t="str">
            <v>Isolamento térmico em espuma elastomérica, espessura de 19 a 26 mm, para tubulação de 3 1/2´ (cobre) ou 3´ (ferro)</v>
          </cell>
          <cell r="C1679" t="str">
            <v>M</v>
          </cell>
          <cell r="D1679">
            <v>42.87</v>
          </cell>
          <cell r="E1679">
            <v>9.1</v>
          </cell>
          <cell r="F1679">
            <v>51.97</v>
          </cell>
        </row>
        <row r="1680">
          <cell r="A1680" t="str">
            <v>32.11.390</v>
          </cell>
          <cell r="B1680" t="str">
            <v>Isolamento térmico em espuma elastomérica, espessura de 19 a 26 mm, para tubulação de 4´ (ferro)</v>
          </cell>
          <cell r="C1680" t="str">
            <v>M</v>
          </cell>
          <cell r="D1680">
            <v>58.25</v>
          </cell>
          <cell r="E1680">
            <v>9.1</v>
          </cell>
          <cell r="F1680">
            <v>67.349999999999994</v>
          </cell>
        </row>
        <row r="1681">
          <cell r="A1681" t="str">
            <v>32.11.400</v>
          </cell>
          <cell r="B1681" t="str">
            <v>Isolamento térmico em espuma elastomérica, espessura de 19 a 26 mm, para tubulação de 5´ (ferro)</v>
          </cell>
          <cell r="C1681" t="str">
            <v>M</v>
          </cell>
          <cell r="D1681">
            <v>72.63</v>
          </cell>
          <cell r="E1681">
            <v>9.1</v>
          </cell>
          <cell r="F1681">
            <v>81.73</v>
          </cell>
        </row>
        <row r="1682">
          <cell r="A1682" t="str">
            <v>32.11.410</v>
          </cell>
          <cell r="B1682" t="str">
            <v>Isolamento térmico em espuma elastomérica, espessura de 19 a 26 mm, para tubulação de 6´ (ferro)</v>
          </cell>
          <cell r="C1682" t="str">
            <v>M</v>
          </cell>
          <cell r="D1682">
            <v>103.86</v>
          </cell>
          <cell r="E1682">
            <v>9.1</v>
          </cell>
          <cell r="F1682">
            <v>112.96</v>
          </cell>
        </row>
        <row r="1683">
          <cell r="A1683" t="str">
            <v>32.11.420</v>
          </cell>
          <cell r="B1683" t="str">
            <v>Manta em espuma elastomérica, espessura de 19 a 26 mm, para isolamento térmico de tubulação acima de 6´</v>
          </cell>
          <cell r="C1683" t="str">
            <v>M2</v>
          </cell>
          <cell r="D1683">
            <v>133.88999999999999</v>
          </cell>
          <cell r="E1683">
            <v>16.690000000000001</v>
          </cell>
          <cell r="F1683">
            <v>150.58000000000001</v>
          </cell>
        </row>
        <row r="1684">
          <cell r="A1684" t="str">
            <v>32.11.430</v>
          </cell>
          <cell r="B1684" t="str">
            <v>Isolamento térmico em espuma elastomérica, espessura de 19 a 26 mm, para tubulação de 3/8" (cobre) ou 1/8" (ferro)</v>
          </cell>
          <cell r="C1684" t="str">
            <v>M</v>
          </cell>
          <cell r="D1684">
            <v>11.28</v>
          </cell>
          <cell r="E1684">
            <v>9.1</v>
          </cell>
          <cell r="F1684">
            <v>20.38</v>
          </cell>
        </row>
        <row r="1685">
          <cell r="A1685" t="str">
            <v>32.11.440</v>
          </cell>
          <cell r="B1685" t="str">
            <v>Isolamento térmico em espuma elastomérica, espessura de 19 a 26 mm, para tubulação de 3/4" (cobre) ou 3/8" (ferro)</v>
          </cell>
          <cell r="C1685" t="str">
            <v>M</v>
          </cell>
          <cell r="D1685">
            <v>14.35</v>
          </cell>
          <cell r="E1685">
            <v>9.1</v>
          </cell>
          <cell r="F1685">
            <v>23.45</v>
          </cell>
        </row>
        <row r="1686">
          <cell r="A1686" t="str">
            <v>32.15</v>
          </cell>
          <cell r="B1686" t="str">
            <v>Impermeabilizacao flexivel com manta</v>
          </cell>
          <cell r="C1686">
            <v>0</v>
          </cell>
          <cell r="D1686">
            <v>0</v>
          </cell>
          <cell r="E1686">
            <v>0</v>
          </cell>
          <cell r="F1686">
            <v>0</v>
          </cell>
        </row>
        <row r="1687">
          <cell r="A1687" t="str">
            <v>32.15.030</v>
          </cell>
          <cell r="B1687" t="str">
            <v>Impermeabilização em manta asfáltica com armadura, tipo III-B, espessura de 3 mm</v>
          </cell>
          <cell r="C1687" t="str">
            <v>M2</v>
          </cell>
          <cell r="D1687">
            <v>43.68</v>
          </cell>
          <cell r="E1687">
            <v>15.52</v>
          </cell>
          <cell r="F1687">
            <v>59.2</v>
          </cell>
        </row>
        <row r="1688">
          <cell r="A1688" t="str">
            <v>32.15.040</v>
          </cell>
          <cell r="B1688" t="str">
            <v>Impermeabilização em manta asfáltica com armadura, tipo III-B, espessura de 4 mm</v>
          </cell>
          <cell r="C1688" t="str">
            <v>M2</v>
          </cell>
          <cell r="D1688">
            <v>44.01</v>
          </cell>
          <cell r="E1688">
            <v>15.52</v>
          </cell>
          <cell r="F1688">
            <v>59.53</v>
          </cell>
        </row>
        <row r="1689">
          <cell r="A1689" t="str">
            <v>32.15.080</v>
          </cell>
          <cell r="B1689" t="str">
            <v>Impermeabilização em manta asfáltica tipo III-B, espessura de 3 mm, face exposta em geotêxtil, com membrana acrílica</v>
          </cell>
          <cell r="C1689" t="str">
            <v>M2</v>
          </cell>
          <cell r="D1689">
            <v>110.09</v>
          </cell>
          <cell r="E1689">
            <v>19.55</v>
          </cell>
          <cell r="F1689">
            <v>129.63999999999999</v>
          </cell>
        </row>
        <row r="1690">
          <cell r="A1690" t="str">
            <v>32.15.100</v>
          </cell>
          <cell r="B1690" t="str">
            <v>Impermeabilização em manta asfáltica plastomérica com armadura, tipo III, espessura de 4 mm, face exposta em geotêxtil com membrana acrílica</v>
          </cell>
          <cell r="C1690" t="str">
            <v>M2</v>
          </cell>
          <cell r="D1690">
            <v>91.77</v>
          </cell>
          <cell r="E1690">
            <v>19.55</v>
          </cell>
          <cell r="F1690">
            <v>111.32</v>
          </cell>
        </row>
        <row r="1691">
          <cell r="A1691" t="str">
            <v>32.15.240</v>
          </cell>
          <cell r="B1691" t="str">
            <v>Impermeabilização com manta asfáltica tipo III, anti raiz, espessura de 4 mm</v>
          </cell>
          <cell r="C1691" t="str">
            <v>M2</v>
          </cell>
          <cell r="D1691">
            <v>90.54</v>
          </cell>
          <cell r="E1691">
            <v>0</v>
          </cell>
          <cell r="F1691">
            <v>90.54</v>
          </cell>
        </row>
        <row r="1692">
          <cell r="A1692" t="str">
            <v>32.16</v>
          </cell>
          <cell r="B1692" t="str">
            <v>Impermeabilizacao flexivel com membranas</v>
          </cell>
          <cell r="C1692">
            <v>0</v>
          </cell>
          <cell r="D1692">
            <v>0</v>
          </cell>
          <cell r="E1692">
            <v>0</v>
          </cell>
          <cell r="F1692">
            <v>0</v>
          </cell>
        </row>
        <row r="1693">
          <cell r="A1693" t="str">
            <v>32.16.010</v>
          </cell>
          <cell r="B1693" t="str">
            <v>Impermeabilização em pintura de asfalto oxidado com solventes orgânicos, sobre massa</v>
          </cell>
          <cell r="C1693" t="str">
            <v>M2</v>
          </cell>
          <cell r="D1693">
            <v>7.16</v>
          </cell>
          <cell r="E1693">
            <v>6.44</v>
          </cell>
          <cell r="F1693">
            <v>13.6</v>
          </cell>
        </row>
        <row r="1694">
          <cell r="A1694" t="str">
            <v>32.16.020</v>
          </cell>
          <cell r="B1694" t="str">
            <v>Impermeabilização em pintura de asfalto oxidado com solventes orgânicos, sobre metal</v>
          </cell>
          <cell r="C1694" t="str">
            <v>M2</v>
          </cell>
          <cell r="D1694">
            <v>5.01</v>
          </cell>
          <cell r="E1694">
            <v>6.44</v>
          </cell>
          <cell r="F1694">
            <v>11.45</v>
          </cell>
        </row>
        <row r="1695">
          <cell r="A1695" t="str">
            <v>32.16.030</v>
          </cell>
          <cell r="B1695" t="str">
            <v>Impermeabilização em membrana de asfalto modificado com elastômeros, na cor preta</v>
          </cell>
          <cell r="C1695" t="str">
            <v>M2</v>
          </cell>
          <cell r="D1695">
            <v>29.48</v>
          </cell>
          <cell r="E1695">
            <v>6.44</v>
          </cell>
          <cell r="F1695">
            <v>35.92</v>
          </cell>
        </row>
        <row r="1696">
          <cell r="A1696" t="str">
            <v>32.16.040</v>
          </cell>
          <cell r="B1696" t="str">
            <v>Impermeabilização em membrana de asfalto modificado com elastômeros, na cor preta e reforço em tela poliéster</v>
          </cell>
          <cell r="C1696" t="str">
            <v>M2</v>
          </cell>
          <cell r="D1696">
            <v>43.66</v>
          </cell>
          <cell r="E1696">
            <v>17.84</v>
          </cell>
          <cell r="F1696">
            <v>61.5</v>
          </cell>
        </row>
        <row r="1697">
          <cell r="A1697" t="str">
            <v>32.16.050</v>
          </cell>
          <cell r="B1697" t="str">
            <v>Impermeabilização em membrana à base de polímeros acrílicos, na cor branca</v>
          </cell>
          <cell r="C1697" t="str">
            <v>M2</v>
          </cell>
          <cell r="D1697">
            <v>31.05</v>
          </cell>
          <cell r="E1697">
            <v>6.44</v>
          </cell>
          <cell r="F1697">
            <v>37.49</v>
          </cell>
        </row>
        <row r="1698">
          <cell r="A1698" t="str">
            <v>32.16.060</v>
          </cell>
          <cell r="B1698" t="str">
            <v>Impermeabilização em membrana à base de polímeros acrílicos, na cor branca e reforço em tela poliéster</v>
          </cell>
          <cell r="C1698" t="str">
            <v>M2</v>
          </cell>
          <cell r="D1698">
            <v>45.86</v>
          </cell>
          <cell r="E1698">
            <v>17.84</v>
          </cell>
          <cell r="F1698">
            <v>63.7</v>
          </cell>
        </row>
        <row r="1699">
          <cell r="A1699" t="str">
            <v>32.16.070</v>
          </cell>
          <cell r="B1699" t="str">
            <v>Impermeabilização em membrana à base de resina termoplástica e cimentos aditivados com reforço em tela poliéster</v>
          </cell>
          <cell r="C1699" t="str">
            <v>M2</v>
          </cell>
          <cell r="D1699">
            <v>27.28</v>
          </cell>
          <cell r="E1699">
            <v>21.05</v>
          </cell>
          <cell r="F1699">
            <v>48.33</v>
          </cell>
        </row>
        <row r="1700">
          <cell r="A1700" t="str">
            <v>32.17</v>
          </cell>
          <cell r="B1700" t="str">
            <v>Impermeabilizacao rigida</v>
          </cell>
          <cell r="C1700">
            <v>0</v>
          </cell>
          <cell r="D1700">
            <v>0</v>
          </cell>
          <cell r="E1700">
            <v>0</v>
          </cell>
          <cell r="F1700">
            <v>0</v>
          </cell>
        </row>
        <row r="1701">
          <cell r="A1701" t="str">
            <v>32.17.010</v>
          </cell>
          <cell r="B1701" t="str">
            <v>Impermeabilização em argamassa impermeável com aditivo hidrófugo</v>
          </cell>
          <cell r="C1701" t="str">
            <v>M3</v>
          </cell>
          <cell r="D1701">
            <v>360.38</v>
          </cell>
          <cell r="E1701">
            <v>278.38</v>
          </cell>
          <cell r="F1701">
            <v>638.76</v>
          </cell>
        </row>
        <row r="1702">
          <cell r="A1702" t="str">
            <v>32.17.012</v>
          </cell>
          <cell r="B1702" t="str">
            <v>Impermeabilização em argamassa de concreto não estrutural com aditivo hidrófugo</v>
          </cell>
          <cell r="C1702" t="str">
            <v>M3</v>
          </cell>
          <cell r="D1702">
            <v>430</v>
          </cell>
          <cell r="E1702">
            <v>0</v>
          </cell>
          <cell r="F1702">
            <v>430</v>
          </cell>
        </row>
        <row r="1703">
          <cell r="A1703" t="str">
            <v>32.17.030</v>
          </cell>
          <cell r="B1703" t="str">
            <v>Impermeabilização em argamassa polimérica para umidade e água de percolação</v>
          </cell>
          <cell r="C1703" t="str">
            <v>M2</v>
          </cell>
          <cell r="D1703">
            <v>4.0999999999999996</v>
          </cell>
          <cell r="E1703">
            <v>6.79</v>
          </cell>
          <cell r="F1703">
            <v>10.89</v>
          </cell>
        </row>
        <row r="1704">
          <cell r="A1704" t="str">
            <v>32.17.040</v>
          </cell>
          <cell r="B1704" t="str">
            <v>Impermeabilização em argamassa polimérica com reforço em tela poliéster para pressão hidrostática positiva</v>
          </cell>
          <cell r="C1704" t="str">
            <v>M2</v>
          </cell>
          <cell r="D1704">
            <v>10.59</v>
          </cell>
          <cell r="E1704">
            <v>13.57</v>
          </cell>
          <cell r="F1704">
            <v>24.16</v>
          </cell>
        </row>
        <row r="1705">
          <cell r="A1705" t="str">
            <v>32.17.070</v>
          </cell>
          <cell r="B1705" t="str">
            <v>Impermeabilização anticorrosiva em membrana epoxídica com alcatrão de hulha, sobre massa</v>
          </cell>
          <cell r="C1705" t="str">
            <v>M2</v>
          </cell>
          <cell r="D1705">
            <v>24.62</v>
          </cell>
          <cell r="E1705">
            <v>6.79</v>
          </cell>
          <cell r="F1705">
            <v>31.41</v>
          </cell>
        </row>
        <row r="1706">
          <cell r="A1706" t="str">
            <v>32.20</v>
          </cell>
          <cell r="B1706" t="str">
            <v>Reparos, conservacoes e complementos - GRUPO 32</v>
          </cell>
          <cell r="C1706">
            <v>0</v>
          </cell>
          <cell r="D1706">
            <v>0</v>
          </cell>
          <cell r="E1706">
            <v>0</v>
          </cell>
          <cell r="F1706">
            <v>0</v>
          </cell>
        </row>
        <row r="1707">
          <cell r="A1707" t="str">
            <v>32.20.010</v>
          </cell>
          <cell r="B1707" t="str">
            <v>Recolocação de argila expandida</v>
          </cell>
          <cell r="C1707" t="str">
            <v>M3</v>
          </cell>
          <cell r="D1707">
            <v>0</v>
          </cell>
          <cell r="E1707">
            <v>64.36</v>
          </cell>
          <cell r="F1707">
            <v>64.36</v>
          </cell>
        </row>
        <row r="1708">
          <cell r="A1708" t="str">
            <v>32.20.020</v>
          </cell>
          <cell r="B1708" t="str">
            <v>Aplicação de papel Kraft</v>
          </cell>
          <cell r="C1708" t="str">
            <v>M2</v>
          </cell>
          <cell r="D1708">
            <v>3.86</v>
          </cell>
          <cell r="E1708">
            <v>3.22</v>
          </cell>
          <cell r="F1708">
            <v>7.08</v>
          </cell>
        </row>
        <row r="1709">
          <cell r="A1709" t="str">
            <v>32.20.050</v>
          </cell>
          <cell r="B1709" t="str">
            <v>Tela em polietileno, malha hexagonal de 1/2´, para armadura de argamassa</v>
          </cell>
          <cell r="C1709" t="str">
            <v>M2</v>
          </cell>
          <cell r="D1709">
            <v>2.13</v>
          </cell>
          <cell r="E1709">
            <v>3.22</v>
          </cell>
          <cell r="F1709">
            <v>5.35</v>
          </cell>
        </row>
        <row r="1710">
          <cell r="A1710" t="str">
            <v>32.20.060</v>
          </cell>
          <cell r="B1710" t="str">
            <v>Tela galvanizada fio 24 BWG, malha hexagonal de 1/2´, para armadura de argamassa</v>
          </cell>
          <cell r="C1710" t="str">
            <v>M2</v>
          </cell>
          <cell r="D1710">
            <v>10.220000000000001</v>
          </cell>
          <cell r="E1710">
            <v>3.22</v>
          </cell>
          <cell r="F1710">
            <v>13.44</v>
          </cell>
        </row>
        <row r="1711">
          <cell r="A1711" t="str">
            <v>33</v>
          </cell>
          <cell r="B1711" t="str">
            <v>PINTURA</v>
          </cell>
          <cell r="C1711">
            <v>0</v>
          </cell>
          <cell r="D1711">
            <v>0</v>
          </cell>
          <cell r="E1711">
            <v>0</v>
          </cell>
          <cell r="F1711">
            <v>0</v>
          </cell>
        </row>
        <row r="1712">
          <cell r="A1712" t="str">
            <v>33.01</v>
          </cell>
          <cell r="B1712" t="str">
            <v>Preparo de base</v>
          </cell>
          <cell r="C1712">
            <v>0</v>
          </cell>
          <cell r="D1712">
            <v>0</v>
          </cell>
          <cell r="E1712">
            <v>0</v>
          </cell>
          <cell r="F1712">
            <v>0</v>
          </cell>
        </row>
        <row r="1713">
          <cell r="A1713" t="str">
            <v>33.01.040</v>
          </cell>
          <cell r="B1713" t="str">
            <v>Estucamento e lixamento de concreto deteriorado</v>
          </cell>
          <cell r="C1713" t="str">
            <v>M2</v>
          </cell>
          <cell r="D1713">
            <v>5.91</v>
          </cell>
          <cell r="E1713">
            <v>27.63</v>
          </cell>
          <cell r="F1713">
            <v>33.54</v>
          </cell>
        </row>
        <row r="1714">
          <cell r="A1714" t="str">
            <v>33.01.050</v>
          </cell>
          <cell r="B1714" t="str">
            <v>Estucamento e lixamento de concreto</v>
          </cell>
          <cell r="C1714" t="str">
            <v>M2</v>
          </cell>
          <cell r="D1714">
            <v>3.59</v>
          </cell>
          <cell r="E1714">
            <v>27.63</v>
          </cell>
          <cell r="F1714">
            <v>31.22</v>
          </cell>
        </row>
        <row r="1715">
          <cell r="A1715" t="str">
            <v>33.01.060</v>
          </cell>
          <cell r="B1715" t="str">
            <v>Imunizante para madeira</v>
          </cell>
          <cell r="C1715" t="str">
            <v>M2</v>
          </cell>
          <cell r="D1715">
            <v>4.3600000000000003</v>
          </cell>
          <cell r="E1715">
            <v>6.05</v>
          </cell>
          <cell r="F1715">
            <v>10.41</v>
          </cell>
        </row>
        <row r="1716">
          <cell r="A1716" t="str">
            <v>33.01.280</v>
          </cell>
          <cell r="B1716" t="str">
            <v>Reparo de trincas rasas até 5 mm de largura, na massa</v>
          </cell>
          <cell r="C1716" t="str">
            <v>M</v>
          </cell>
          <cell r="D1716">
            <v>19.97</v>
          </cell>
          <cell r="E1716">
            <v>18.14</v>
          </cell>
          <cell r="F1716">
            <v>38.11</v>
          </cell>
        </row>
        <row r="1717">
          <cell r="A1717" t="str">
            <v>33.01.350</v>
          </cell>
          <cell r="B1717" t="str">
            <v>Preparo de base para superfície metálica com fundo antioxidante</v>
          </cell>
          <cell r="C1717" t="str">
            <v>M2</v>
          </cell>
          <cell r="D1717">
            <v>5.68</v>
          </cell>
          <cell r="E1717">
            <v>6.77</v>
          </cell>
          <cell r="F1717">
            <v>12.45</v>
          </cell>
        </row>
        <row r="1718">
          <cell r="A1718" t="str">
            <v>33.02</v>
          </cell>
          <cell r="B1718" t="str">
            <v>Massa corrida</v>
          </cell>
          <cell r="C1718">
            <v>0</v>
          </cell>
          <cell r="D1718">
            <v>0</v>
          </cell>
          <cell r="E1718">
            <v>0</v>
          </cell>
          <cell r="F1718">
            <v>0</v>
          </cell>
        </row>
        <row r="1719">
          <cell r="A1719" t="str">
            <v>33.02.060</v>
          </cell>
          <cell r="B1719" t="str">
            <v>Massa corrida a base de PVA</v>
          </cell>
          <cell r="C1719" t="str">
            <v>M2</v>
          </cell>
          <cell r="D1719">
            <v>2.36</v>
          </cell>
          <cell r="E1719">
            <v>8.8699999999999992</v>
          </cell>
          <cell r="F1719">
            <v>11.23</v>
          </cell>
        </row>
        <row r="1720">
          <cell r="A1720" t="str">
            <v>33.02.080</v>
          </cell>
          <cell r="B1720" t="str">
            <v>Massa corrida à base de resina acrílica</v>
          </cell>
          <cell r="C1720" t="str">
            <v>M2</v>
          </cell>
          <cell r="D1720">
            <v>3.69</v>
          </cell>
          <cell r="E1720">
            <v>8.8699999999999992</v>
          </cell>
          <cell r="F1720">
            <v>12.56</v>
          </cell>
        </row>
        <row r="1721">
          <cell r="A1721" t="str">
            <v>33.03</v>
          </cell>
          <cell r="B1721" t="str">
            <v>Pintura em superficies de concreto / massa / gesso / pedras</v>
          </cell>
          <cell r="C1721">
            <v>0</v>
          </cell>
          <cell r="D1721">
            <v>0</v>
          </cell>
          <cell r="E1721">
            <v>0</v>
          </cell>
          <cell r="F1721">
            <v>0</v>
          </cell>
        </row>
        <row r="1722">
          <cell r="A1722" t="str">
            <v>33.03.220</v>
          </cell>
          <cell r="B1722" t="str">
            <v>Tinta látex em elemento vazado</v>
          </cell>
          <cell r="C1722" t="str">
            <v>M2</v>
          </cell>
          <cell r="D1722">
            <v>4.1900000000000004</v>
          </cell>
          <cell r="E1722">
            <v>19.149999999999999</v>
          </cell>
          <cell r="F1722">
            <v>23.34</v>
          </cell>
        </row>
        <row r="1723">
          <cell r="A1723" t="str">
            <v>33.03.350</v>
          </cell>
          <cell r="B1723" t="str">
            <v>Pintura especial em esmalte para lousa cor verde</v>
          </cell>
          <cell r="C1723" t="str">
            <v>M2</v>
          </cell>
          <cell r="D1723">
            <v>5.72</v>
          </cell>
          <cell r="E1723">
            <v>16.32</v>
          </cell>
          <cell r="F1723">
            <v>22.04</v>
          </cell>
        </row>
        <row r="1724">
          <cell r="A1724" t="str">
            <v>33.03.740</v>
          </cell>
          <cell r="B1724" t="str">
            <v>Resina acrílica plastificante</v>
          </cell>
          <cell r="C1724" t="str">
            <v>M2</v>
          </cell>
          <cell r="D1724">
            <v>11.91</v>
          </cell>
          <cell r="E1724">
            <v>9.07</v>
          </cell>
          <cell r="F1724">
            <v>20.98</v>
          </cell>
        </row>
        <row r="1725">
          <cell r="A1725" t="str">
            <v>33.03.750</v>
          </cell>
          <cell r="B1725" t="str">
            <v>Verniz acrílico</v>
          </cell>
          <cell r="C1725" t="str">
            <v>M2</v>
          </cell>
          <cell r="D1725">
            <v>10.57</v>
          </cell>
          <cell r="E1725">
            <v>15.52</v>
          </cell>
          <cell r="F1725">
            <v>26.09</v>
          </cell>
        </row>
        <row r="1726">
          <cell r="A1726" t="str">
            <v>33.03.760</v>
          </cell>
          <cell r="B1726" t="str">
            <v>Hidrorepelente incolor para fachada à base de silano-siloxano oligomérico disperso em água</v>
          </cell>
          <cell r="C1726" t="str">
            <v>M2</v>
          </cell>
          <cell r="D1726">
            <v>5.65</v>
          </cell>
          <cell r="E1726">
            <v>11.29</v>
          </cell>
          <cell r="F1726">
            <v>16.940000000000001</v>
          </cell>
        </row>
        <row r="1727">
          <cell r="A1727" t="str">
            <v>33.03.770</v>
          </cell>
          <cell r="B1727" t="str">
            <v>Hidrorepelente incolor para fachada à base de silano-siloxano oligomérico disperso em solvente</v>
          </cell>
          <cell r="C1727" t="str">
            <v>M2</v>
          </cell>
          <cell r="D1727">
            <v>23.63</v>
          </cell>
          <cell r="E1727">
            <v>11.29</v>
          </cell>
          <cell r="F1727">
            <v>34.92</v>
          </cell>
        </row>
        <row r="1728">
          <cell r="A1728" t="str">
            <v>33.03.780</v>
          </cell>
          <cell r="B1728" t="str">
            <v>Verniz de proteção antipichação</v>
          </cell>
          <cell r="C1728" t="str">
            <v>M2</v>
          </cell>
          <cell r="D1728">
            <v>15.8</v>
          </cell>
          <cell r="E1728">
            <v>15.52</v>
          </cell>
          <cell r="F1728">
            <v>31.32</v>
          </cell>
        </row>
        <row r="1729">
          <cell r="A1729" t="str">
            <v>33.05</v>
          </cell>
          <cell r="B1729" t="str">
            <v>Pintura em superficies de madeira</v>
          </cell>
          <cell r="C1729">
            <v>0</v>
          </cell>
          <cell r="D1729">
            <v>0</v>
          </cell>
          <cell r="E1729">
            <v>0</v>
          </cell>
          <cell r="F1729">
            <v>0</v>
          </cell>
        </row>
        <row r="1730">
          <cell r="A1730" t="str">
            <v>33.05.010</v>
          </cell>
          <cell r="B1730" t="str">
            <v>Verniz fungicida para madeira</v>
          </cell>
          <cell r="C1730" t="str">
            <v>M2</v>
          </cell>
          <cell r="D1730">
            <v>5.43</v>
          </cell>
          <cell r="E1730">
            <v>11.29</v>
          </cell>
          <cell r="F1730">
            <v>16.72</v>
          </cell>
        </row>
        <row r="1731">
          <cell r="A1731" t="str">
            <v>33.05.120</v>
          </cell>
          <cell r="B1731" t="str">
            <v>Esmalte em rodapés, baguetes ou molduras de madeira</v>
          </cell>
          <cell r="C1731" t="str">
            <v>M</v>
          </cell>
          <cell r="D1731">
            <v>2.16</v>
          </cell>
          <cell r="E1731">
            <v>2.02</v>
          </cell>
          <cell r="F1731">
            <v>4.18</v>
          </cell>
        </row>
        <row r="1732">
          <cell r="A1732" t="str">
            <v>33.05.330</v>
          </cell>
          <cell r="B1732" t="str">
            <v>Verniz em superfície de madeira</v>
          </cell>
          <cell r="C1732" t="str">
            <v>M2</v>
          </cell>
          <cell r="D1732">
            <v>7.36</v>
          </cell>
          <cell r="E1732">
            <v>12.9</v>
          </cell>
          <cell r="F1732">
            <v>20.260000000000002</v>
          </cell>
        </row>
        <row r="1733">
          <cell r="A1733" t="str">
            <v>33.05.360</v>
          </cell>
          <cell r="B1733" t="str">
            <v>Verniz em rodapés, baguetes ou molduras de madeira</v>
          </cell>
          <cell r="C1733" t="str">
            <v>M</v>
          </cell>
          <cell r="D1733">
            <v>1.94</v>
          </cell>
          <cell r="E1733">
            <v>1.61</v>
          </cell>
          <cell r="F1733">
            <v>3.55</v>
          </cell>
        </row>
        <row r="1734">
          <cell r="A1734" t="str">
            <v>33.06</v>
          </cell>
          <cell r="B1734" t="str">
            <v>Pintura em pisos</v>
          </cell>
          <cell r="C1734">
            <v>0</v>
          </cell>
          <cell r="D1734">
            <v>0</v>
          </cell>
          <cell r="E1734">
            <v>0</v>
          </cell>
          <cell r="F1734">
            <v>0</v>
          </cell>
        </row>
        <row r="1735">
          <cell r="A1735" t="str">
            <v>33.06.020</v>
          </cell>
          <cell r="B1735" t="str">
            <v>Acrílico para quadras e pisos cimentados</v>
          </cell>
          <cell r="C1735" t="str">
            <v>M2</v>
          </cell>
          <cell r="D1735">
            <v>2.96</v>
          </cell>
          <cell r="E1735">
            <v>15.52</v>
          </cell>
          <cell r="F1735">
            <v>18.48</v>
          </cell>
        </row>
        <row r="1736">
          <cell r="A1736" t="str">
            <v>33.07</v>
          </cell>
          <cell r="B1736" t="str">
            <v>Pintura em estruturas metalicas</v>
          </cell>
          <cell r="C1736">
            <v>0</v>
          </cell>
          <cell r="D1736">
            <v>0</v>
          </cell>
          <cell r="E1736">
            <v>0</v>
          </cell>
          <cell r="F1736">
            <v>0</v>
          </cell>
        </row>
        <row r="1737">
          <cell r="A1737" t="str">
            <v>33.07.102</v>
          </cell>
          <cell r="B1737" t="str">
            <v>Esmalte a base de água em estrutura metálica</v>
          </cell>
          <cell r="C1737" t="str">
            <v>M2</v>
          </cell>
          <cell r="D1737">
            <v>8.0399999999999991</v>
          </cell>
          <cell r="E1737">
            <v>29.01</v>
          </cell>
          <cell r="F1737">
            <v>37.049999999999997</v>
          </cell>
        </row>
        <row r="1738">
          <cell r="A1738" t="str">
            <v>33.07.130</v>
          </cell>
          <cell r="B1738" t="str">
            <v>Pintura epóxi bicomponente em estruturas metálicas</v>
          </cell>
          <cell r="C1738" t="str">
            <v>KG</v>
          </cell>
          <cell r="D1738">
            <v>3.82</v>
          </cell>
          <cell r="E1738">
            <v>0</v>
          </cell>
          <cell r="F1738">
            <v>3.82</v>
          </cell>
        </row>
        <row r="1739">
          <cell r="A1739" t="str">
            <v>33.07.140</v>
          </cell>
          <cell r="B1739" t="str">
            <v>Pintura com esmalte alquídico em estrutura metálica</v>
          </cell>
          <cell r="C1739" t="str">
            <v>KG</v>
          </cell>
          <cell r="D1739">
            <v>2.71</v>
          </cell>
          <cell r="E1739">
            <v>0</v>
          </cell>
          <cell r="F1739">
            <v>2.71</v>
          </cell>
        </row>
        <row r="1740">
          <cell r="A1740" t="str">
            <v>33.07.303</v>
          </cell>
          <cell r="B1740" t="str">
            <v>Proteção passiva contra incêndio com tinta intumescente, com tempo requerido de resistência ao fogo TRRF = 60 min - aplicação em estrutura metálica</v>
          </cell>
          <cell r="C1740" t="str">
            <v>M2</v>
          </cell>
          <cell r="D1740">
            <v>69.42</v>
          </cell>
          <cell r="E1740">
            <v>149.16</v>
          </cell>
          <cell r="F1740">
            <v>218.58</v>
          </cell>
        </row>
        <row r="1741">
          <cell r="A1741" t="str">
            <v>33.07.304</v>
          </cell>
          <cell r="B1741" t="str">
            <v>Proteção passiva contra incêndio com tinta intumescente, com tempo requerido de resistência ao fogo TRRF = 120 min - aplicação em estrutura metálica</v>
          </cell>
          <cell r="C1741" t="str">
            <v>M2</v>
          </cell>
          <cell r="D1741">
            <v>307.02</v>
          </cell>
          <cell r="E1741">
            <v>172.72</v>
          </cell>
          <cell r="F1741">
            <v>479.74</v>
          </cell>
        </row>
        <row r="1742">
          <cell r="A1742" t="str">
            <v>33.09</v>
          </cell>
          <cell r="B1742" t="str">
            <v>Pintura de sinalizacao</v>
          </cell>
          <cell r="C1742">
            <v>0</v>
          </cell>
          <cell r="D1742">
            <v>0</v>
          </cell>
          <cell r="E1742">
            <v>0</v>
          </cell>
          <cell r="F1742">
            <v>0</v>
          </cell>
        </row>
        <row r="1743">
          <cell r="A1743" t="str">
            <v>33.09.020</v>
          </cell>
          <cell r="B1743" t="str">
            <v>Borracha clorada para faixas demarcatórias</v>
          </cell>
          <cell r="C1743" t="str">
            <v>M</v>
          </cell>
          <cell r="D1743">
            <v>1.19</v>
          </cell>
          <cell r="E1743">
            <v>1.17</v>
          </cell>
          <cell r="F1743">
            <v>2.36</v>
          </cell>
        </row>
        <row r="1744">
          <cell r="A1744" t="str">
            <v>33.09.021</v>
          </cell>
          <cell r="B1744" t="str">
            <v>Tinta acrílica para faixas demarcatórias</v>
          </cell>
          <cell r="C1744" t="str">
            <v>M</v>
          </cell>
          <cell r="D1744">
            <v>0.76</v>
          </cell>
          <cell r="E1744">
            <v>2.33</v>
          </cell>
          <cell r="F1744">
            <v>3.09</v>
          </cell>
        </row>
        <row r="1745">
          <cell r="A1745" t="str">
            <v>33.10</v>
          </cell>
          <cell r="B1745" t="str">
            <v>Pintura em superficie de concreto/massa/gesso/pedras, inclusive preparo</v>
          </cell>
          <cell r="C1745">
            <v>0</v>
          </cell>
          <cell r="D1745">
            <v>0</v>
          </cell>
          <cell r="E1745">
            <v>0</v>
          </cell>
          <cell r="F1745">
            <v>0</v>
          </cell>
        </row>
        <row r="1746">
          <cell r="A1746" t="str">
            <v>33.10.010</v>
          </cell>
          <cell r="B1746" t="str">
            <v>Tinta látex antimofo em massa, inclusive preparo</v>
          </cell>
          <cell r="C1746" t="str">
            <v>M2</v>
          </cell>
          <cell r="D1746">
            <v>5.32</v>
          </cell>
          <cell r="E1746">
            <v>15.52</v>
          </cell>
          <cell r="F1746">
            <v>20.84</v>
          </cell>
        </row>
        <row r="1747">
          <cell r="A1747" t="str">
            <v>33.10.020</v>
          </cell>
          <cell r="B1747" t="str">
            <v>Tinta látex em massa, inclusive preparo</v>
          </cell>
          <cell r="C1747" t="str">
            <v>M2</v>
          </cell>
          <cell r="D1747">
            <v>6.48</v>
          </cell>
          <cell r="E1747">
            <v>15.52</v>
          </cell>
          <cell r="F1747">
            <v>22</v>
          </cell>
        </row>
        <row r="1748">
          <cell r="A1748" t="str">
            <v>33.10.030</v>
          </cell>
          <cell r="B1748" t="str">
            <v>Tinta acrílica antimofo em massa, inclusive preparo</v>
          </cell>
          <cell r="C1748" t="str">
            <v>M2</v>
          </cell>
          <cell r="D1748">
            <v>7.58</v>
          </cell>
          <cell r="E1748">
            <v>15.52</v>
          </cell>
          <cell r="F1748">
            <v>23.1</v>
          </cell>
        </row>
        <row r="1749">
          <cell r="A1749" t="str">
            <v>33.10.041</v>
          </cell>
          <cell r="B1749" t="str">
            <v>Esmalte à base de água em massa, inclusive preparo</v>
          </cell>
          <cell r="C1749" t="str">
            <v>M2</v>
          </cell>
          <cell r="D1749">
            <v>9.7100000000000009</v>
          </cell>
          <cell r="E1749">
            <v>15.52</v>
          </cell>
          <cell r="F1749">
            <v>25.23</v>
          </cell>
        </row>
        <row r="1750">
          <cell r="A1750" t="str">
            <v>33.10.050</v>
          </cell>
          <cell r="B1750" t="str">
            <v>Tinta acrílica em massa, inclusive preparo</v>
          </cell>
          <cell r="C1750" t="str">
            <v>M2</v>
          </cell>
          <cell r="D1750">
            <v>7.62</v>
          </cell>
          <cell r="E1750">
            <v>15.52</v>
          </cell>
          <cell r="F1750">
            <v>23.14</v>
          </cell>
        </row>
        <row r="1751">
          <cell r="A1751" t="str">
            <v>33.10.060</v>
          </cell>
          <cell r="B1751" t="str">
            <v>Epóxi em massa, inclusive preparo</v>
          </cell>
          <cell r="C1751" t="str">
            <v>M2</v>
          </cell>
          <cell r="D1751">
            <v>48.55</v>
          </cell>
          <cell r="E1751">
            <v>32.64</v>
          </cell>
          <cell r="F1751">
            <v>81.19</v>
          </cell>
        </row>
        <row r="1752">
          <cell r="A1752" t="str">
            <v>33.10.070</v>
          </cell>
          <cell r="B1752" t="str">
            <v>Borracha clorada em massa, inclusive preparo</v>
          </cell>
          <cell r="C1752" t="str">
            <v>M2</v>
          </cell>
          <cell r="D1752">
            <v>13.87</v>
          </cell>
          <cell r="E1752">
            <v>15.52</v>
          </cell>
          <cell r="F1752">
            <v>29.39</v>
          </cell>
        </row>
        <row r="1753">
          <cell r="A1753" t="str">
            <v>33.10.100</v>
          </cell>
          <cell r="B1753" t="str">
            <v>Textura acrílica para uso interno / externo, inclusive preparo</v>
          </cell>
          <cell r="C1753" t="str">
            <v>M2</v>
          </cell>
          <cell r="D1753">
            <v>10.3</v>
          </cell>
          <cell r="E1753">
            <v>21.76</v>
          </cell>
          <cell r="F1753">
            <v>32.06</v>
          </cell>
        </row>
        <row r="1754">
          <cell r="A1754" t="str">
            <v>33.10.120</v>
          </cell>
          <cell r="B1754" t="str">
            <v>Proteção passiva contra incêndio com tinta intumescente, tempo requerido de resistência ao fogo TRRF = 60 minutos - aplicação em painéis de gesso acartonado</v>
          </cell>
          <cell r="C1754" t="str">
            <v>M2</v>
          </cell>
          <cell r="D1754">
            <v>203</v>
          </cell>
          <cell r="E1754">
            <v>0</v>
          </cell>
          <cell r="F1754">
            <v>203</v>
          </cell>
        </row>
        <row r="1755">
          <cell r="A1755" t="str">
            <v>33.10.130</v>
          </cell>
          <cell r="B1755" t="str">
            <v>Proteção passiva contra incêndio com tinta intumescente, tempo requerido de resistência ao fogo TRRF = 120 minutos - aplicação em painéis de gesso acartonado</v>
          </cell>
          <cell r="C1755" t="str">
            <v>M2</v>
          </cell>
          <cell r="D1755">
            <v>402.5</v>
          </cell>
          <cell r="E1755">
            <v>0</v>
          </cell>
          <cell r="F1755">
            <v>402.5</v>
          </cell>
        </row>
        <row r="1756">
          <cell r="A1756" t="str">
            <v>33.11</v>
          </cell>
          <cell r="B1756" t="str">
            <v>Pintura em superficie metalica, inclusive preparo</v>
          </cell>
          <cell r="C1756">
            <v>0</v>
          </cell>
          <cell r="D1756">
            <v>0</v>
          </cell>
          <cell r="E1756">
            <v>0</v>
          </cell>
          <cell r="F1756">
            <v>0</v>
          </cell>
        </row>
        <row r="1757">
          <cell r="A1757" t="str">
            <v>33.11.050</v>
          </cell>
          <cell r="B1757" t="str">
            <v>Esmalte à base água em superfície metálica, inclusive preparo</v>
          </cell>
          <cell r="C1757" t="str">
            <v>M2</v>
          </cell>
          <cell r="D1757">
            <v>12.27</v>
          </cell>
          <cell r="E1757">
            <v>21.76</v>
          </cell>
          <cell r="F1757">
            <v>34.03</v>
          </cell>
        </row>
        <row r="1758">
          <cell r="A1758" t="str">
            <v>33.12</v>
          </cell>
          <cell r="B1758" t="str">
            <v>Pintura em superficie de madeira, inclusive preparo</v>
          </cell>
          <cell r="C1758">
            <v>0</v>
          </cell>
          <cell r="D1758">
            <v>0</v>
          </cell>
          <cell r="E1758">
            <v>0</v>
          </cell>
          <cell r="F1758">
            <v>0</v>
          </cell>
        </row>
        <row r="1759">
          <cell r="A1759" t="str">
            <v>33.12.011</v>
          </cell>
          <cell r="B1759" t="str">
            <v>Esmalte à base de água em madeira, inclusive preparo</v>
          </cell>
          <cell r="C1759" t="str">
            <v>M2</v>
          </cell>
          <cell r="D1759">
            <v>12.6</v>
          </cell>
          <cell r="E1759">
            <v>21.76</v>
          </cell>
          <cell r="F1759">
            <v>34.36</v>
          </cell>
        </row>
        <row r="1760">
          <cell r="A1760" t="str">
            <v>34</v>
          </cell>
          <cell r="B1760" t="str">
            <v>PAISAGISMO E FECHAMENTOS</v>
          </cell>
          <cell r="C1760">
            <v>0</v>
          </cell>
          <cell r="D1760">
            <v>0</v>
          </cell>
          <cell r="E1760">
            <v>0</v>
          </cell>
          <cell r="F1760">
            <v>0</v>
          </cell>
        </row>
        <row r="1761">
          <cell r="A1761" t="str">
            <v>34.01</v>
          </cell>
          <cell r="B1761" t="str">
            <v>Preparacao de solo</v>
          </cell>
          <cell r="C1761">
            <v>0</v>
          </cell>
          <cell r="D1761">
            <v>0</v>
          </cell>
          <cell r="E1761">
            <v>0</v>
          </cell>
          <cell r="F1761">
            <v>0</v>
          </cell>
        </row>
        <row r="1762">
          <cell r="A1762" t="str">
            <v>34.01.010</v>
          </cell>
          <cell r="B1762" t="str">
            <v>Terra vegetal orgânica comum</v>
          </cell>
          <cell r="C1762" t="str">
            <v>M3</v>
          </cell>
          <cell r="D1762">
            <v>116.66</v>
          </cell>
          <cell r="E1762">
            <v>40.229999999999997</v>
          </cell>
          <cell r="F1762">
            <v>156.88999999999999</v>
          </cell>
        </row>
        <row r="1763">
          <cell r="A1763" t="str">
            <v>34.01.020</v>
          </cell>
          <cell r="B1763" t="str">
            <v>Limpeza e regularização de áreas para ajardinamento (jardins e canteiros)</v>
          </cell>
          <cell r="C1763" t="str">
            <v>M2</v>
          </cell>
          <cell r="D1763">
            <v>0</v>
          </cell>
          <cell r="E1763">
            <v>1.61</v>
          </cell>
          <cell r="F1763">
            <v>1.61</v>
          </cell>
        </row>
        <row r="1764">
          <cell r="A1764" t="str">
            <v>34.02</v>
          </cell>
          <cell r="B1764" t="str">
            <v>Vegetacao rasteira</v>
          </cell>
          <cell r="C1764">
            <v>0</v>
          </cell>
          <cell r="D1764">
            <v>0</v>
          </cell>
          <cell r="E1764">
            <v>0</v>
          </cell>
          <cell r="F1764">
            <v>0</v>
          </cell>
        </row>
        <row r="1765">
          <cell r="A1765" t="str">
            <v>34.02.020</v>
          </cell>
          <cell r="B1765" t="str">
            <v>Plantio de grama batatais em placas (praças e áreas abertas)</v>
          </cell>
          <cell r="C1765" t="str">
            <v>M2</v>
          </cell>
          <cell r="D1765">
            <v>7.09</v>
          </cell>
          <cell r="E1765">
            <v>2.71</v>
          </cell>
          <cell r="F1765">
            <v>9.8000000000000007</v>
          </cell>
        </row>
        <row r="1766">
          <cell r="A1766" t="str">
            <v>34.02.040</v>
          </cell>
          <cell r="B1766" t="str">
            <v>Plantio de grama batatais em placas (jardins e canteiros)</v>
          </cell>
          <cell r="C1766" t="str">
            <v>M2</v>
          </cell>
          <cell r="D1766">
            <v>6.53</v>
          </cell>
          <cell r="E1766">
            <v>4.07</v>
          </cell>
          <cell r="F1766">
            <v>10.6</v>
          </cell>
        </row>
        <row r="1767">
          <cell r="A1767" t="str">
            <v>34.02.070</v>
          </cell>
          <cell r="B1767" t="str">
            <v>Forração com Lírio Amarelo, mínimo 18 mudas / m² - h= 0,50 m</v>
          </cell>
          <cell r="C1767" t="str">
            <v>M2</v>
          </cell>
          <cell r="D1767">
            <v>41.47</v>
          </cell>
          <cell r="E1767">
            <v>5.18</v>
          </cell>
          <cell r="F1767">
            <v>46.65</v>
          </cell>
        </row>
        <row r="1768">
          <cell r="A1768" t="str">
            <v>34.02.080</v>
          </cell>
          <cell r="B1768" t="str">
            <v>Plantio de grama São Carlos em placas (jardins e canteiros)</v>
          </cell>
          <cell r="C1768" t="str">
            <v>M2</v>
          </cell>
          <cell r="D1768">
            <v>11.6</v>
          </cell>
          <cell r="E1768">
            <v>4.07</v>
          </cell>
          <cell r="F1768">
            <v>15.67</v>
          </cell>
        </row>
        <row r="1769">
          <cell r="A1769" t="str">
            <v>34.02.090</v>
          </cell>
          <cell r="B1769" t="str">
            <v>Forração com Hera Inglesa, mínimo 18 mudas / m² - h= 0,15 m</v>
          </cell>
          <cell r="C1769" t="str">
            <v>M2</v>
          </cell>
          <cell r="D1769">
            <v>33.01</v>
          </cell>
          <cell r="E1769">
            <v>5.18</v>
          </cell>
          <cell r="F1769">
            <v>38.19</v>
          </cell>
        </row>
        <row r="1770">
          <cell r="A1770" t="str">
            <v>34.02.100</v>
          </cell>
          <cell r="B1770" t="str">
            <v>Plantio de grama esmeralda em placas (jardins e canteiros)</v>
          </cell>
          <cell r="C1770" t="str">
            <v>M2</v>
          </cell>
          <cell r="D1770">
            <v>6.37</v>
          </cell>
          <cell r="E1770">
            <v>4.07</v>
          </cell>
          <cell r="F1770">
            <v>10.44</v>
          </cell>
        </row>
        <row r="1771">
          <cell r="A1771" t="str">
            <v>34.02.110</v>
          </cell>
          <cell r="B1771" t="str">
            <v>Forração com clorofito, mínimo de 20 mudas / m² - h= 0,15 m</v>
          </cell>
          <cell r="C1771" t="str">
            <v>M2</v>
          </cell>
          <cell r="D1771">
            <v>35.19</v>
          </cell>
          <cell r="E1771">
            <v>5.18</v>
          </cell>
          <cell r="F1771">
            <v>40.369999999999997</v>
          </cell>
        </row>
        <row r="1772">
          <cell r="A1772" t="str">
            <v>34.02.400</v>
          </cell>
          <cell r="B1772" t="str">
            <v>Plantio de grama pelo processo hidrossemeadura</v>
          </cell>
          <cell r="C1772" t="str">
            <v>M2</v>
          </cell>
          <cell r="D1772">
            <v>6.64</v>
          </cell>
          <cell r="E1772">
            <v>0</v>
          </cell>
          <cell r="F1772">
            <v>6.64</v>
          </cell>
        </row>
        <row r="1773">
          <cell r="A1773" t="str">
            <v>34.03</v>
          </cell>
          <cell r="B1773" t="str">
            <v>Vegetacao arbustiva</v>
          </cell>
          <cell r="C1773">
            <v>0</v>
          </cell>
          <cell r="D1773">
            <v>0</v>
          </cell>
          <cell r="E1773">
            <v>0</v>
          </cell>
          <cell r="F1773">
            <v>0</v>
          </cell>
        </row>
        <row r="1774">
          <cell r="A1774" t="str">
            <v>34.03.020</v>
          </cell>
          <cell r="B1774" t="str">
            <v>Arbusto Azaléa - h= 0,60 a 0,80 m</v>
          </cell>
          <cell r="C1774" t="str">
            <v>UN</v>
          </cell>
          <cell r="D1774">
            <v>34.78</v>
          </cell>
          <cell r="E1774">
            <v>2.98</v>
          </cell>
          <cell r="F1774">
            <v>37.76</v>
          </cell>
        </row>
        <row r="1775">
          <cell r="A1775" t="str">
            <v>34.03.120</v>
          </cell>
          <cell r="B1775" t="str">
            <v>Arbusto Moréia - h= 0,50 m</v>
          </cell>
          <cell r="C1775" t="str">
            <v>UN</v>
          </cell>
          <cell r="D1775">
            <v>25.96</v>
          </cell>
          <cell r="E1775">
            <v>2.98</v>
          </cell>
          <cell r="F1775">
            <v>28.94</v>
          </cell>
        </row>
        <row r="1776">
          <cell r="A1776" t="str">
            <v>34.03.130</v>
          </cell>
          <cell r="B1776" t="str">
            <v>Arbusto Alamanda - h= 0,60 a 0,80 m</v>
          </cell>
          <cell r="C1776" t="str">
            <v>UN</v>
          </cell>
          <cell r="D1776">
            <v>25.53</v>
          </cell>
          <cell r="E1776">
            <v>2.98</v>
          </cell>
          <cell r="F1776">
            <v>28.51</v>
          </cell>
        </row>
        <row r="1777">
          <cell r="A1777" t="str">
            <v>34.03.150</v>
          </cell>
          <cell r="B1777" t="str">
            <v>Arbusto Curcúligo - h= 0,60 a 0,80 m</v>
          </cell>
          <cell r="C1777" t="str">
            <v>UN</v>
          </cell>
          <cell r="D1777">
            <v>32.659999999999997</v>
          </cell>
          <cell r="E1777">
            <v>2.98</v>
          </cell>
          <cell r="F1777">
            <v>35.64</v>
          </cell>
        </row>
        <row r="1778">
          <cell r="A1778" t="str">
            <v>34.04</v>
          </cell>
          <cell r="B1778" t="str">
            <v>arvores</v>
          </cell>
          <cell r="C1778">
            <v>0</v>
          </cell>
          <cell r="D1778">
            <v>0</v>
          </cell>
          <cell r="E1778">
            <v>0</v>
          </cell>
          <cell r="F1778">
            <v>0</v>
          </cell>
        </row>
        <row r="1779">
          <cell r="A1779" t="str">
            <v>34.04.050</v>
          </cell>
          <cell r="B1779" t="str">
            <v>Árvore ornamental tipo Pata de Vaca - h= 2,00 m</v>
          </cell>
          <cell r="C1779" t="str">
            <v>UN</v>
          </cell>
          <cell r="D1779">
            <v>63.42</v>
          </cell>
          <cell r="E1779">
            <v>25.88</v>
          </cell>
          <cell r="F1779">
            <v>89.3</v>
          </cell>
        </row>
        <row r="1780">
          <cell r="A1780" t="str">
            <v>34.04.130</v>
          </cell>
          <cell r="B1780" t="str">
            <v>Árvore ornamental tipo Ipê Amarelo - h= 2,00 m</v>
          </cell>
          <cell r="C1780" t="str">
            <v>UN</v>
          </cell>
          <cell r="D1780">
            <v>67.760000000000005</v>
          </cell>
          <cell r="E1780">
            <v>25.88</v>
          </cell>
          <cell r="F1780">
            <v>93.64</v>
          </cell>
        </row>
        <row r="1781">
          <cell r="A1781" t="str">
            <v>34.04.160</v>
          </cell>
          <cell r="B1781" t="str">
            <v>Árvore ornamental tipo Areca Bambu - h= 2,00 m</v>
          </cell>
          <cell r="C1781" t="str">
            <v>UN</v>
          </cell>
          <cell r="D1781">
            <v>82.7</v>
          </cell>
          <cell r="E1781">
            <v>25.88</v>
          </cell>
          <cell r="F1781">
            <v>108.58</v>
          </cell>
        </row>
        <row r="1782">
          <cell r="A1782" t="str">
            <v>34.04.164</v>
          </cell>
          <cell r="B1782" t="str">
            <v>Árvore ornamental tipo Falso barbatimão - h = 2,00 m</v>
          </cell>
          <cell r="C1782" t="str">
            <v>UN</v>
          </cell>
          <cell r="D1782">
            <v>155.31</v>
          </cell>
          <cell r="E1782">
            <v>2.92</v>
          </cell>
          <cell r="F1782">
            <v>158.22999999999999</v>
          </cell>
        </row>
        <row r="1783">
          <cell r="A1783" t="str">
            <v>34.04.166</v>
          </cell>
          <cell r="B1783" t="str">
            <v>Árvore ornamental tipo Aroeira salsa - h= 2,00 m</v>
          </cell>
          <cell r="C1783" t="str">
            <v>UN</v>
          </cell>
          <cell r="D1783">
            <v>75.34</v>
          </cell>
          <cell r="E1783">
            <v>2.92</v>
          </cell>
          <cell r="F1783">
            <v>78.260000000000005</v>
          </cell>
        </row>
        <row r="1784">
          <cell r="A1784" t="str">
            <v>34.04.280</v>
          </cell>
          <cell r="B1784" t="str">
            <v>Árvore ornamental tipo Manacá-da-serra</v>
          </cell>
          <cell r="C1784" t="str">
            <v>UN</v>
          </cell>
          <cell r="D1784">
            <v>88.69</v>
          </cell>
          <cell r="E1784">
            <v>25.88</v>
          </cell>
          <cell r="F1784">
            <v>114.57</v>
          </cell>
        </row>
        <row r="1785">
          <cell r="A1785" t="str">
            <v>34.04.360</v>
          </cell>
          <cell r="B1785" t="str">
            <v>Árvore ornamental tipo coqueiro Jerivá - h= 4,00 m</v>
          </cell>
          <cell r="C1785" t="str">
            <v>UN</v>
          </cell>
          <cell r="D1785">
            <v>211.91</v>
          </cell>
          <cell r="E1785">
            <v>25.88</v>
          </cell>
          <cell r="F1785">
            <v>237.79</v>
          </cell>
        </row>
        <row r="1786">
          <cell r="A1786" t="str">
            <v>34.04.370</v>
          </cell>
          <cell r="B1786" t="str">
            <v>Árvore ornamental tipo Quaresmeira (Tibouchina granulosa) - h= 1,50 / 2,00 m</v>
          </cell>
          <cell r="C1786" t="str">
            <v>UN</v>
          </cell>
          <cell r="D1786">
            <v>40.049999999999997</v>
          </cell>
          <cell r="E1786">
            <v>25.88</v>
          </cell>
          <cell r="F1786">
            <v>65.930000000000007</v>
          </cell>
        </row>
        <row r="1787">
          <cell r="A1787" t="str">
            <v>34.05</v>
          </cell>
          <cell r="B1787" t="str">
            <v>Cercas e fechamentos</v>
          </cell>
          <cell r="C1787">
            <v>0</v>
          </cell>
          <cell r="D1787">
            <v>0</v>
          </cell>
          <cell r="E1787">
            <v>0</v>
          </cell>
          <cell r="F1787">
            <v>0</v>
          </cell>
        </row>
        <row r="1788">
          <cell r="A1788" t="str">
            <v>34.05.020</v>
          </cell>
          <cell r="B1788" t="str">
            <v>Cerca em arame farpado com mourões de concreto</v>
          </cell>
          <cell r="C1788" t="str">
            <v>M</v>
          </cell>
          <cell r="D1788">
            <v>23.51</v>
          </cell>
          <cell r="E1788">
            <v>25.88</v>
          </cell>
          <cell r="F1788">
            <v>49.39</v>
          </cell>
        </row>
        <row r="1789">
          <cell r="A1789" t="str">
            <v>34.05.030</v>
          </cell>
          <cell r="B1789" t="str">
            <v>Cerca em arame farpado com mourões de concreto, com ponta inclinada</v>
          </cell>
          <cell r="C1789" t="str">
            <v>M</v>
          </cell>
          <cell r="D1789">
            <v>32.549999999999997</v>
          </cell>
          <cell r="E1789">
            <v>25.88</v>
          </cell>
          <cell r="F1789">
            <v>58.43</v>
          </cell>
        </row>
        <row r="1790">
          <cell r="A1790" t="str">
            <v>34.05.032</v>
          </cell>
          <cell r="B1790" t="str">
            <v>Cerca em arame farpado com mourões de concreto, com ponta inclinada - 12 fiadas</v>
          </cell>
          <cell r="C1790" t="str">
            <v>M</v>
          </cell>
          <cell r="D1790">
            <v>36.729999999999997</v>
          </cell>
          <cell r="E1790">
            <v>25.88</v>
          </cell>
          <cell r="F1790">
            <v>62.61</v>
          </cell>
        </row>
        <row r="1791">
          <cell r="A1791" t="str">
            <v>34.05.050</v>
          </cell>
          <cell r="B1791" t="str">
            <v>Cerca em tela de aço galvanizado de 2´, montantes em mourões de concreto com ponta inclinada e arame farpado</v>
          </cell>
          <cell r="C1791" t="str">
            <v>M</v>
          </cell>
          <cell r="D1791">
            <v>131.56</v>
          </cell>
          <cell r="E1791">
            <v>41.51</v>
          </cell>
          <cell r="F1791">
            <v>173.07</v>
          </cell>
        </row>
        <row r="1792">
          <cell r="A1792" t="str">
            <v>34.05.080</v>
          </cell>
          <cell r="B1792" t="str">
            <v>Alambrado em tela de aço galvanizado de 2´, montantes metálicos e arame farpado, até 4,00 m de altura</v>
          </cell>
          <cell r="C1792" t="str">
            <v>M2</v>
          </cell>
          <cell r="D1792">
            <v>197.12</v>
          </cell>
          <cell r="E1792">
            <v>0</v>
          </cell>
          <cell r="F1792">
            <v>197.12</v>
          </cell>
        </row>
        <row r="1793">
          <cell r="A1793" t="str">
            <v>34.05.110</v>
          </cell>
          <cell r="B1793" t="str">
            <v>Alambrado em tela de aço galvanizado de 2´, montantes metálicos e arame farpado, acima de 4,00 m de altura</v>
          </cell>
          <cell r="C1793" t="str">
            <v>M2</v>
          </cell>
          <cell r="D1793">
            <v>185.71</v>
          </cell>
          <cell r="E1793">
            <v>0</v>
          </cell>
          <cell r="F1793">
            <v>185.71</v>
          </cell>
        </row>
        <row r="1794">
          <cell r="A1794" t="str">
            <v>34.05.120</v>
          </cell>
          <cell r="B1794" t="str">
            <v>Alambrado em tela de aço galvanizado de 1´, montantes metálicos e arame farpado</v>
          </cell>
          <cell r="C1794" t="str">
            <v>M2</v>
          </cell>
          <cell r="D1794">
            <v>169.39</v>
          </cell>
          <cell r="E1794">
            <v>0</v>
          </cell>
          <cell r="F1794">
            <v>169.39</v>
          </cell>
        </row>
        <row r="1795">
          <cell r="A1795" t="str">
            <v>34.05.170</v>
          </cell>
          <cell r="B1795" t="str">
            <v>Barreira de proteção perimetral em aço inoxidável AISI 430, dupla</v>
          </cell>
          <cell r="C1795" t="str">
            <v>M</v>
          </cell>
          <cell r="D1795">
            <v>35.979999999999997</v>
          </cell>
          <cell r="E1795">
            <v>0</v>
          </cell>
          <cell r="F1795">
            <v>35.979999999999997</v>
          </cell>
        </row>
        <row r="1796">
          <cell r="A1796" t="str">
            <v>34.05.210</v>
          </cell>
          <cell r="B1796" t="str">
            <v>Alambrado em tela de aço galvanizado de 2´, montantes metálicos com extremo superior duplo e arame farpado, acima de 4,00 m de altura</v>
          </cell>
          <cell r="C1796" t="str">
            <v>M2</v>
          </cell>
          <cell r="D1796">
            <v>173.16</v>
          </cell>
          <cell r="E1796">
            <v>0</v>
          </cell>
          <cell r="F1796">
            <v>173.16</v>
          </cell>
        </row>
        <row r="1797">
          <cell r="A1797" t="str">
            <v>34.05.260</v>
          </cell>
          <cell r="B1797" t="str">
            <v>Gradil em aço galvanizado eletrofundido, malha 65 x 132 mm e pintura eletrostática</v>
          </cell>
          <cell r="C1797" t="str">
            <v>M2</v>
          </cell>
          <cell r="D1797">
            <v>313.97000000000003</v>
          </cell>
          <cell r="E1797">
            <v>53.4</v>
          </cell>
          <cell r="F1797">
            <v>367.37</v>
          </cell>
        </row>
        <row r="1798">
          <cell r="A1798" t="str">
            <v>34.05.270</v>
          </cell>
          <cell r="B1798" t="str">
            <v>Alambrado em tela de aço galvanizado de 2´, montantes metálicos retos</v>
          </cell>
          <cell r="C1798" t="str">
            <v>M2</v>
          </cell>
          <cell r="D1798">
            <v>210.12</v>
          </cell>
          <cell r="E1798">
            <v>0</v>
          </cell>
          <cell r="F1798">
            <v>210.12</v>
          </cell>
        </row>
        <row r="1799">
          <cell r="A1799" t="str">
            <v>34.05.290</v>
          </cell>
          <cell r="B1799" t="str">
            <v>Portão de abrir em grade de aço galvanizado eletrofundida, malha 65 x 132 mm, e pintura eletrostática</v>
          </cell>
          <cell r="C1799" t="str">
            <v>M2</v>
          </cell>
          <cell r="D1799">
            <v>1633.02</v>
          </cell>
          <cell r="E1799">
            <v>79.73</v>
          </cell>
          <cell r="F1799">
            <v>1712.75</v>
          </cell>
        </row>
        <row r="1800">
          <cell r="A1800" t="str">
            <v>34.05.300</v>
          </cell>
          <cell r="B1800" t="str">
            <v>Portão de correr em grade de aço galvanizado eletrofundida, malha 65 x 132 mm, e pintura eletrostática</v>
          </cell>
          <cell r="C1800" t="str">
            <v>M2</v>
          </cell>
          <cell r="D1800">
            <v>1117.06</v>
          </cell>
          <cell r="E1800">
            <v>79.73</v>
          </cell>
          <cell r="F1800">
            <v>1196.79</v>
          </cell>
        </row>
        <row r="1801">
          <cell r="A1801" t="str">
            <v>34.05.310</v>
          </cell>
          <cell r="B1801" t="str">
            <v>Gradil de ferro perfilado, tipo parque</v>
          </cell>
          <cell r="C1801" t="str">
            <v>M2</v>
          </cell>
          <cell r="D1801">
            <v>327.22000000000003</v>
          </cell>
          <cell r="E1801">
            <v>31.32</v>
          </cell>
          <cell r="F1801">
            <v>358.54</v>
          </cell>
        </row>
        <row r="1802">
          <cell r="A1802" t="str">
            <v>34.05.320</v>
          </cell>
          <cell r="B1802" t="str">
            <v>Portão de ferro perfilado, tipo parque</v>
          </cell>
          <cell r="C1802" t="str">
            <v>M2</v>
          </cell>
          <cell r="D1802">
            <v>462.83</v>
          </cell>
          <cell r="E1802">
            <v>27.16</v>
          </cell>
          <cell r="F1802">
            <v>489.99</v>
          </cell>
        </row>
        <row r="1803">
          <cell r="A1803" t="str">
            <v>34.05.350</v>
          </cell>
          <cell r="B1803" t="str">
            <v>Portão de abrir em gradil eletrofundido, malha 5 x 15 cm</v>
          </cell>
          <cell r="C1803" t="str">
            <v>M2</v>
          </cell>
          <cell r="D1803">
            <v>1618.37</v>
          </cell>
          <cell r="E1803">
            <v>62.57</v>
          </cell>
          <cell r="F1803">
            <v>1680.94</v>
          </cell>
        </row>
        <row r="1804">
          <cell r="A1804" t="str">
            <v>34.05.360</v>
          </cell>
          <cell r="B1804" t="str">
            <v>Gradil tela eletrosoldado, malha de 5 x 15cm, galvanizado</v>
          </cell>
          <cell r="C1804" t="str">
            <v>M2</v>
          </cell>
          <cell r="D1804">
            <v>70.23</v>
          </cell>
          <cell r="E1804">
            <v>78.2</v>
          </cell>
          <cell r="F1804">
            <v>148.43</v>
          </cell>
        </row>
        <row r="1805">
          <cell r="A1805" t="str">
            <v>34.05.370</v>
          </cell>
          <cell r="B1805" t="str">
            <v>Fechamento de divisa - mourão com placas pré moldadas</v>
          </cell>
          <cell r="C1805" t="str">
            <v>M</v>
          </cell>
          <cell r="D1805">
            <v>106.33</v>
          </cell>
          <cell r="E1805">
            <v>41.8</v>
          </cell>
          <cell r="F1805">
            <v>148.13</v>
          </cell>
        </row>
        <row r="1806">
          <cell r="A1806" t="str">
            <v>34.13</v>
          </cell>
          <cell r="B1806" t="str">
            <v>Corte, recorte e remocao</v>
          </cell>
          <cell r="C1806">
            <v>0</v>
          </cell>
          <cell r="D1806">
            <v>0</v>
          </cell>
          <cell r="E1806">
            <v>0</v>
          </cell>
          <cell r="F1806">
            <v>0</v>
          </cell>
        </row>
        <row r="1807">
          <cell r="A1807" t="str">
            <v>34.13.011</v>
          </cell>
          <cell r="B1807" t="str">
            <v>Corte, recorte e remoção de árvore  inclusive as raízes - diâmetro (DAP)&gt;5cm&lt;15cm</v>
          </cell>
          <cell r="C1807" t="str">
            <v>UN</v>
          </cell>
          <cell r="D1807">
            <v>121.19</v>
          </cell>
          <cell r="E1807">
            <v>125.58</v>
          </cell>
          <cell r="F1807">
            <v>246.77</v>
          </cell>
        </row>
        <row r="1808">
          <cell r="A1808" t="str">
            <v>34.13.021</v>
          </cell>
          <cell r="B1808" t="str">
            <v>Corte, recorte e remoção de árvore inclusive as raízes - diâmetro (DAP)&gt;15cm&lt;30cm</v>
          </cell>
          <cell r="C1808" t="str">
            <v>UN</v>
          </cell>
          <cell r="D1808">
            <v>503.23</v>
          </cell>
          <cell r="E1808">
            <v>154.62</v>
          </cell>
          <cell r="F1808">
            <v>657.85</v>
          </cell>
        </row>
        <row r="1809">
          <cell r="A1809" t="str">
            <v>34.13.031</v>
          </cell>
          <cell r="B1809" t="str">
            <v>Corte, recorte e remoção de árvore inclusive as raízes - diâmetro (DAP)&gt;30cm&lt;45cm</v>
          </cell>
          <cell r="C1809" t="str">
            <v>UN</v>
          </cell>
          <cell r="D1809">
            <v>1504.8</v>
          </cell>
          <cell r="E1809">
            <v>280.2</v>
          </cell>
          <cell r="F1809">
            <v>1785</v>
          </cell>
        </row>
        <row r="1810">
          <cell r="A1810" t="str">
            <v>34.13.041</v>
          </cell>
          <cell r="B1810" t="str">
            <v>Corte, recorte e remoção de árvore inclusive as raízes - diâmetro (DAP)&gt;45cm&lt;60cm</v>
          </cell>
          <cell r="C1810" t="str">
            <v>UN</v>
          </cell>
          <cell r="D1810">
            <v>1827.87</v>
          </cell>
          <cell r="E1810">
            <v>759.76</v>
          </cell>
          <cell r="F1810">
            <v>2587.63</v>
          </cell>
        </row>
        <row r="1811">
          <cell r="A1811" t="str">
            <v>34.13.051</v>
          </cell>
          <cell r="B1811" t="str">
            <v>Corte, recorte e remoção de árvore inclusive as raízes - diâmetro (DAP)&gt;60cm&lt;100cm</v>
          </cell>
          <cell r="C1811" t="str">
            <v>UN</v>
          </cell>
          <cell r="D1811">
            <v>3530.92</v>
          </cell>
          <cell r="E1811">
            <v>1519.52</v>
          </cell>
          <cell r="F1811">
            <v>5050.4399999999996</v>
          </cell>
        </row>
        <row r="1812">
          <cell r="A1812" t="str">
            <v>34.13.060</v>
          </cell>
          <cell r="B1812" t="str">
            <v>Corte, recorte e remoção de árvore inclusive as raízes - diâmetro (DAP) acima de 100 cm</v>
          </cell>
          <cell r="C1812" t="str">
            <v>UN</v>
          </cell>
          <cell r="D1812">
            <v>5177.7299999999996</v>
          </cell>
          <cell r="E1812">
            <v>1764.4</v>
          </cell>
          <cell r="F1812">
            <v>6942.13</v>
          </cell>
        </row>
        <row r="1813">
          <cell r="A1813" t="str">
            <v>34.20</v>
          </cell>
          <cell r="B1813" t="str">
            <v>Reparos, conservacoes e complementos - GRUPO 34</v>
          </cell>
          <cell r="C1813">
            <v>0</v>
          </cell>
          <cell r="D1813">
            <v>0</v>
          </cell>
          <cell r="E1813">
            <v>0</v>
          </cell>
          <cell r="F1813">
            <v>0</v>
          </cell>
        </row>
        <row r="1814">
          <cell r="A1814" t="str">
            <v>34.20.050</v>
          </cell>
          <cell r="B1814" t="str">
            <v>Tela de arame galvanizado fio nº 22 BWG, malha de 2´, tipo galinheiro</v>
          </cell>
          <cell r="C1814" t="str">
            <v>M2</v>
          </cell>
          <cell r="D1814">
            <v>6.6</v>
          </cell>
          <cell r="E1814">
            <v>6.27</v>
          </cell>
          <cell r="F1814">
            <v>12.87</v>
          </cell>
        </row>
        <row r="1815">
          <cell r="A1815" t="str">
            <v>34.20.080</v>
          </cell>
          <cell r="B1815" t="str">
            <v>Tela de aço galvanizado fio nº 10 BWG, malha de 2´, tipo alambrado de segurança</v>
          </cell>
          <cell r="C1815" t="str">
            <v>M2</v>
          </cell>
          <cell r="D1815">
            <v>57.83</v>
          </cell>
          <cell r="E1815">
            <v>8.69</v>
          </cell>
          <cell r="F1815">
            <v>66.52</v>
          </cell>
        </row>
        <row r="1816">
          <cell r="A1816" t="str">
            <v>34.20.110</v>
          </cell>
          <cell r="B1816" t="str">
            <v>Recolocação de barreira de proteção perimetral, simples ou dupla</v>
          </cell>
          <cell r="C1816" t="str">
            <v>M</v>
          </cell>
          <cell r="D1816">
            <v>12.44</v>
          </cell>
          <cell r="E1816">
            <v>0</v>
          </cell>
          <cell r="F1816">
            <v>12.44</v>
          </cell>
        </row>
        <row r="1817">
          <cell r="A1817" t="str">
            <v>34.20.160</v>
          </cell>
          <cell r="B1817" t="str">
            <v>Recolocação de alambrado, com altura até 4,50 m</v>
          </cell>
          <cell r="C1817" t="str">
            <v>M2</v>
          </cell>
          <cell r="D1817">
            <v>1.82</v>
          </cell>
          <cell r="E1817">
            <v>13.16</v>
          </cell>
          <cell r="F1817">
            <v>14.98</v>
          </cell>
        </row>
        <row r="1818">
          <cell r="A1818" t="str">
            <v>34.20.170</v>
          </cell>
          <cell r="B1818" t="str">
            <v>Recolocação de alambrado, com altura acima de 4,50 m</v>
          </cell>
          <cell r="C1818" t="str">
            <v>M2</v>
          </cell>
          <cell r="D1818">
            <v>1.89</v>
          </cell>
          <cell r="E1818">
            <v>17.62</v>
          </cell>
          <cell r="F1818">
            <v>19.510000000000002</v>
          </cell>
        </row>
        <row r="1819">
          <cell r="A1819" t="str">
            <v>34.20.380</v>
          </cell>
          <cell r="B1819" t="str">
            <v>Suporte para apoio de bicicletas em tubo de aço galvanizado, diâmetro de 2 1/2´</v>
          </cell>
          <cell r="C1819" t="str">
            <v>UN</v>
          </cell>
          <cell r="D1819">
            <v>362.56</v>
          </cell>
          <cell r="E1819">
            <v>143.27000000000001</v>
          </cell>
          <cell r="F1819">
            <v>505.83</v>
          </cell>
        </row>
        <row r="1820">
          <cell r="A1820" t="str">
            <v>34.20.390</v>
          </cell>
          <cell r="B1820" t="str">
            <v>Grelha arvoreira em ferro fundido</v>
          </cell>
          <cell r="C1820" t="str">
            <v>M2</v>
          </cell>
          <cell r="D1820">
            <v>696.76</v>
          </cell>
          <cell r="E1820">
            <v>17.84</v>
          </cell>
          <cell r="F1820">
            <v>714.6</v>
          </cell>
        </row>
        <row r="1821">
          <cell r="A1821" t="str">
            <v>35</v>
          </cell>
          <cell r="B1821" t="str">
            <v>PLAYGROUND E EQUIPAMENTO RECREATIVO</v>
          </cell>
          <cell r="C1821">
            <v>0</v>
          </cell>
          <cell r="D1821">
            <v>0</v>
          </cell>
          <cell r="E1821">
            <v>0</v>
          </cell>
          <cell r="F1821">
            <v>0</v>
          </cell>
        </row>
        <row r="1822">
          <cell r="A1822" t="str">
            <v>35.01</v>
          </cell>
          <cell r="B1822" t="str">
            <v>Quadra e equipamento de esportes</v>
          </cell>
          <cell r="C1822">
            <v>0</v>
          </cell>
          <cell r="D1822">
            <v>0</v>
          </cell>
          <cell r="E1822">
            <v>0</v>
          </cell>
          <cell r="F1822">
            <v>0</v>
          </cell>
        </row>
        <row r="1823">
          <cell r="A1823" t="str">
            <v>35.01.070</v>
          </cell>
          <cell r="B1823" t="str">
            <v>Tela de arame galvanizado fio nº 12 BWG, malha de 2´</v>
          </cell>
          <cell r="C1823" t="str">
            <v>M2</v>
          </cell>
          <cell r="D1823">
            <v>36.049999999999997</v>
          </cell>
          <cell r="E1823">
            <v>5.35</v>
          </cell>
          <cell r="F1823">
            <v>41.4</v>
          </cell>
        </row>
        <row r="1824">
          <cell r="A1824" t="str">
            <v>35.01.150</v>
          </cell>
          <cell r="B1824" t="str">
            <v>Trave oficial completa com rede para futebol de salão</v>
          </cell>
          <cell r="C1824" t="str">
            <v>CJ</v>
          </cell>
          <cell r="D1824">
            <v>1143.5899999999999</v>
          </cell>
          <cell r="E1824">
            <v>128.41</v>
          </cell>
          <cell r="F1824">
            <v>1272</v>
          </cell>
        </row>
        <row r="1825">
          <cell r="A1825" t="str">
            <v>35.01.160</v>
          </cell>
          <cell r="B1825" t="str">
            <v>Tabela completa com suporte e rede para basquete</v>
          </cell>
          <cell r="C1825" t="str">
            <v>UN</v>
          </cell>
          <cell r="D1825">
            <v>1706.77</v>
          </cell>
          <cell r="E1825">
            <v>1612.64</v>
          </cell>
          <cell r="F1825">
            <v>3319.41</v>
          </cell>
        </row>
        <row r="1826">
          <cell r="A1826" t="str">
            <v>35.01.170</v>
          </cell>
          <cell r="B1826" t="str">
            <v>Poste oficial completo com rede para voleibol</v>
          </cell>
          <cell r="C1826" t="str">
            <v>CJ</v>
          </cell>
          <cell r="D1826">
            <v>1153.25</v>
          </cell>
          <cell r="E1826">
            <v>128.41</v>
          </cell>
          <cell r="F1826">
            <v>1281.6600000000001</v>
          </cell>
        </row>
        <row r="1827">
          <cell r="A1827" t="str">
            <v>35.01.550</v>
          </cell>
          <cell r="B1827" t="str">
            <v>Piso em fibra de polipropileno corrugado para quadra de esportes, inclusive pintura</v>
          </cell>
          <cell r="C1827" t="str">
            <v>M2</v>
          </cell>
          <cell r="D1827">
            <v>101.49</v>
          </cell>
          <cell r="E1827">
            <v>24.83</v>
          </cell>
          <cell r="F1827">
            <v>126.32</v>
          </cell>
        </row>
        <row r="1828">
          <cell r="A1828" t="str">
            <v>35.03</v>
          </cell>
          <cell r="B1828" t="str">
            <v>Abrigo, guarita e quiosque</v>
          </cell>
          <cell r="C1828">
            <v>0</v>
          </cell>
          <cell r="D1828">
            <v>0</v>
          </cell>
          <cell r="E1828">
            <v>0</v>
          </cell>
          <cell r="F1828">
            <v>0</v>
          </cell>
        </row>
        <row r="1829">
          <cell r="A1829" t="str">
            <v>35.03.030</v>
          </cell>
          <cell r="B1829" t="str">
            <v>Cancela automática metálica com barreira de alumínio de 3,50 até 4,00 m</v>
          </cell>
          <cell r="C1829" t="str">
            <v>UN</v>
          </cell>
          <cell r="D1829">
            <v>3344.33</v>
          </cell>
          <cell r="E1829">
            <v>75.95</v>
          </cell>
          <cell r="F1829">
            <v>3420.28</v>
          </cell>
        </row>
        <row r="1830">
          <cell r="A1830" t="str">
            <v>35.04</v>
          </cell>
          <cell r="B1830" t="str">
            <v>Bancos</v>
          </cell>
          <cell r="C1830">
            <v>0</v>
          </cell>
          <cell r="D1830">
            <v>0</v>
          </cell>
          <cell r="E1830">
            <v>0</v>
          </cell>
          <cell r="F1830">
            <v>0</v>
          </cell>
        </row>
        <row r="1831">
          <cell r="A1831" t="str">
            <v>35.04.020</v>
          </cell>
          <cell r="B1831" t="str">
            <v>Banco contínuo em concreto vazado</v>
          </cell>
          <cell r="C1831" t="str">
            <v>M</v>
          </cell>
          <cell r="D1831">
            <v>112.95</v>
          </cell>
          <cell r="E1831">
            <v>77.45</v>
          </cell>
          <cell r="F1831">
            <v>190.4</v>
          </cell>
        </row>
        <row r="1832">
          <cell r="A1832" t="str">
            <v>35.04.120</v>
          </cell>
          <cell r="B1832" t="str">
            <v>Banco em concreto pré-moldado, comprimento 150 cm</v>
          </cell>
          <cell r="C1832" t="str">
            <v>UN</v>
          </cell>
          <cell r="D1832">
            <v>366.55</v>
          </cell>
          <cell r="E1832">
            <v>17.239999999999998</v>
          </cell>
          <cell r="F1832">
            <v>383.79</v>
          </cell>
        </row>
        <row r="1833">
          <cell r="A1833" t="str">
            <v>35.04.130</v>
          </cell>
          <cell r="B1833" t="str">
            <v>Banco de madeira sobre alvenaria</v>
          </cell>
          <cell r="C1833" t="str">
            <v>M2</v>
          </cell>
          <cell r="D1833">
            <v>117.09</v>
          </cell>
          <cell r="E1833">
            <v>46.96</v>
          </cell>
          <cell r="F1833">
            <v>164.05</v>
          </cell>
        </row>
        <row r="1834">
          <cell r="A1834" t="str">
            <v>35.04.140</v>
          </cell>
          <cell r="B1834" t="str">
            <v>Banco em concreto pré-moldado com pés vazados, comprimento 200 cm</v>
          </cell>
          <cell r="C1834" t="str">
            <v>UN</v>
          </cell>
          <cell r="D1834">
            <v>420.44</v>
          </cell>
          <cell r="E1834">
            <v>24.24</v>
          </cell>
          <cell r="F1834">
            <v>444.68</v>
          </cell>
        </row>
        <row r="1835">
          <cell r="A1835" t="str">
            <v>35.04.150</v>
          </cell>
          <cell r="B1835" t="str">
            <v>Banco em concreto pré-moldado com 3 pés, comprimento 300 cm</v>
          </cell>
          <cell r="C1835" t="str">
            <v>UN</v>
          </cell>
          <cell r="D1835">
            <v>667.29</v>
          </cell>
          <cell r="E1835">
            <v>36.36</v>
          </cell>
          <cell r="F1835">
            <v>703.65</v>
          </cell>
        </row>
        <row r="1836">
          <cell r="A1836" t="str">
            <v>35.05</v>
          </cell>
          <cell r="B1836" t="str">
            <v>Equipamento recreativo</v>
          </cell>
          <cell r="C1836">
            <v>0</v>
          </cell>
          <cell r="D1836">
            <v>0</v>
          </cell>
          <cell r="E1836">
            <v>0</v>
          </cell>
          <cell r="F1836">
            <v>0</v>
          </cell>
        </row>
        <row r="1837">
          <cell r="A1837" t="str">
            <v>35.05.200</v>
          </cell>
          <cell r="B1837" t="str">
            <v>Centro de atividades em madeira rústica</v>
          </cell>
          <cell r="C1837" t="str">
            <v>CJ</v>
          </cell>
          <cell r="D1837">
            <v>3695.39</v>
          </cell>
          <cell r="E1837">
            <v>171.21</v>
          </cell>
          <cell r="F1837">
            <v>3866.6</v>
          </cell>
        </row>
        <row r="1838">
          <cell r="A1838" t="str">
            <v>35.05.210</v>
          </cell>
          <cell r="B1838" t="str">
            <v>Balanço duplo em madeira rústica</v>
          </cell>
          <cell r="C1838" t="str">
            <v>CJ</v>
          </cell>
          <cell r="D1838">
            <v>1386.83</v>
          </cell>
          <cell r="E1838">
            <v>171.21</v>
          </cell>
          <cell r="F1838">
            <v>1558.04</v>
          </cell>
        </row>
        <row r="1839">
          <cell r="A1839" t="str">
            <v>35.05.220</v>
          </cell>
          <cell r="B1839" t="str">
            <v>Gangorra dupla em madeira rústica</v>
          </cell>
          <cell r="C1839" t="str">
            <v>CJ</v>
          </cell>
          <cell r="D1839">
            <v>689.67</v>
          </cell>
          <cell r="E1839">
            <v>171.21</v>
          </cell>
          <cell r="F1839">
            <v>860.88</v>
          </cell>
        </row>
        <row r="1840">
          <cell r="A1840" t="str">
            <v>35.05.240</v>
          </cell>
          <cell r="B1840" t="str">
            <v>Gira-gira em ferro com assento de madeira (8 lugares)</v>
          </cell>
          <cell r="C1840" t="str">
            <v>CJ</v>
          </cell>
          <cell r="D1840">
            <v>1027.73</v>
          </cell>
          <cell r="E1840">
            <v>171.21</v>
          </cell>
          <cell r="F1840">
            <v>1198.94</v>
          </cell>
        </row>
        <row r="1841">
          <cell r="A1841" t="str">
            <v>35.07</v>
          </cell>
          <cell r="B1841" t="str">
            <v>Mastro para bandeiras</v>
          </cell>
          <cell r="C1841">
            <v>0</v>
          </cell>
          <cell r="D1841">
            <v>0</v>
          </cell>
          <cell r="E1841">
            <v>0</v>
          </cell>
          <cell r="F1841">
            <v>0</v>
          </cell>
        </row>
        <row r="1842">
          <cell r="A1842" t="str">
            <v>35.07.020</v>
          </cell>
          <cell r="B1842" t="str">
            <v>Plataforma com 3 mastros galvanizados, h= 7,00 m</v>
          </cell>
          <cell r="C1842" t="str">
            <v>CJ</v>
          </cell>
          <cell r="D1842">
            <v>3117.71</v>
          </cell>
          <cell r="E1842">
            <v>272.17</v>
          </cell>
          <cell r="F1842">
            <v>3389.88</v>
          </cell>
        </row>
        <row r="1843">
          <cell r="A1843" t="str">
            <v>35.07.030</v>
          </cell>
          <cell r="B1843" t="str">
            <v>Plataforma com 3 mastros galvanizados, h= 9,00 m</v>
          </cell>
          <cell r="C1843" t="str">
            <v>CJ</v>
          </cell>
          <cell r="D1843">
            <v>4585.79</v>
          </cell>
          <cell r="E1843">
            <v>272.17</v>
          </cell>
          <cell r="F1843">
            <v>4857.96</v>
          </cell>
        </row>
        <row r="1844">
          <cell r="A1844" t="str">
            <v>35.07.060</v>
          </cell>
          <cell r="B1844" t="str">
            <v>Mastro para bandeira galvanizado, h= 9,00 m</v>
          </cell>
          <cell r="C1844" t="str">
            <v>UN</v>
          </cell>
          <cell r="D1844">
            <v>1509.93</v>
          </cell>
          <cell r="E1844">
            <v>40.19</v>
          </cell>
          <cell r="F1844">
            <v>1550.12</v>
          </cell>
        </row>
        <row r="1845">
          <cell r="A1845" t="str">
            <v>35.07.070</v>
          </cell>
          <cell r="B1845" t="str">
            <v>Mastro para bandeira galvanizado, h= 7,00 m</v>
          </cell>
          <cell r="C1845" t="str">
            <v>UN</v>
          </cell>
          <cell r="D1845">
            <v>1020.6</v>
          </cell>
          <cell r="E1845">
            <v>40.19</v>
          </cell>
          <cell r="F1845">
            <v>1060.79</v>
          </cell>
        </row>
        <row r="1846">
          <cell r="A1846" t="str">
            <v>35.20</v>
          </cell>
          <cell r="B1846" t="str">
            <v>Reparos, conservacoes e complementos - GRUPO 35</v>
          </cell>
          <cell r="C1846">
            <v>0</v>
          </cell>
          <cell r="D1846">
            <v>0</v>
          </cell>
          <cell r="E1846">
            <v>0</v>
          </cell>
          <cell r="F1846">
            <v>0</v>
          </cell>
        </row>
        <row r="1847">
          <cell r="A1847" t="str">
            <v>35.20.010</v>
          </cell>
          <cell r="B1847" t="str">
            <v>Tela em poliamida (nylon), malha 10 x 10 cm, fio 2 mm</v>
          </cell>
          <cell r="C1847" t="str">
            <v>M2</v>
          </cell>
          <cell r="D1847">
            <v>11.2</v>
          </cell>
          <cell r="E1847">
            <v>0</v>
          </cell>
          <cell r="F1847">
            <v>11.2</v>
          </cell>
        </row>
        <row r="1848">
          <cell r="A1848" t="str">
            <v>35.20.050</v>
          </cell>
          <cell r="B1848" t="str">
            <v>Conjunto de 4 lixeiras para coleta seletiva, com tampa basculante, capacidade 50 litros</v>
          </cell>
          <cell r="C1848" t="str">
            <v>UN</v>
          </cell>
          <cell r="D1848">
            <v>645.29</v>
          </cell>
          <cell r="E1848">
            <v>26.76</v>
          </cell>
          <cell r="F1848">
            <v>672.05</v>
          </cell>
        </row>
        <row r="1849">
          <cell r="A1849" t="str">
            <v>36</v>
          </cell>
          <cell r="B1849" t="str">
            <v>ENTRADA DE ENERGIA ELETRICA E TELEFONIA</v>
          </cell>
          <cell r="C1849">
            <v>0</v>
          </cell>
          <cell r="D1849">
            <v>0</v>
          </cell>
          <cell r="E1849">
            <v>0</v>
          </cell>
          <cell r="F1849">
            <v>0</v>
          </cell>
        </row>
        <row r="1850">
          <cell r="A1850" t="str">
            <v>36.01</v>
          </cell>
          <cell r="B1850" t="str">
            <v>Entrada de energia - componentes</v>
          </cell>
          <cell r="C1850">
            <v>0</v>
          </cell>
          <cell r="D1850">
            <v>0</v>
          </cell>
          <cell r="E1850">
            <v>0</v>
          </cell>
          <cell r="F1850">
            <v>0</v>
          </cell>
        </row>
        <row r="1851">
          <cell r="A1851" t="str">
            <v>36.01.242</v>
          </cell>
          <cell r="B1851" t="str">
            <v>Cubículo de média tensão, para uso ao tempo, classe 24 kV</v>
          </cell>
          <cell r="C1851" t="str">
            <v>CJ</v>
          </cell>
          <cell r="D1851">
            <v>113752.95</v>
          </cell>
          <cell r="E1851">
            <v>209.73</v>
          </cell>
          <cell r="F1851">
            <v>113962.68</v>
          </cell>
        </row>
        <row r="1852">
          <cell r="A1852" t="str">
            <v>36.01.252</v>
          </cell>
          <cell r="B1852" t="str">
            <v>Cubículo de média tensão, para uso ao tempo, classe 17,5 kV</v>
          </cell>
          <cell r="C1852" t="str">
            <v>CJ</v>
          </cell>
          <cell r="D1852">
            <v>87016.94</v>
          </cell>
          <cell r="E1852">
            <v>209.73</v>
          </cell>
          <cell r="F1852">
            <v>87226.67</v>
          </cell>
        </row>
        <row r="1853">
          <cell r="A1853" t="str">
            <v>36.01.260</v>
          </cell>
          <cell r="B1853" t="str">
            <v>Cubículo de entrada e medição para uso abrigado, classe 15 kV</v>
          </cell>
          <cell r="C1853" t="str">
            <v>CJ</v>
          </cell>
          <cell r="D1853">
            <v>85530.04</v>
          </cell>
          <cell r="E1853">
            <v>419.46</v>
          </cell>
          <cell r="F1853">
            <v>85949.5</v>
          </cell>
        </row>
        <row r="1854">
          <cell r="A1854" t="str">
            <v>36.03</v>
          </cell>
          <cell r="B1854" t="str">
            <v>Caixas de entrada / medicao</v>
          </cell>
          <cell r="C1854">
            <v>0</v>
          </cell>
          <cell r="D1854">
            <v>0</v>
          </cell>
          <cell r="E1854">
            <v>0</v>
          </cell>
          <cell r="F1854">
            <v>0</v>
          </cell>
        </row>
        <row r="1855">
          <cell r="A1855" t="str">
            <v>36.03.010</v>
          </cell>
          <cell r="B1855" t="str">
            <v>Caixa de medição tipo II (300 x 560 x 200) mm, padrão concessionárias</v>
          </cell>
          <cell r="C1855" t="str">
            <v>UN</v>
          </cell>
          <cell r="D1855">
            <v>148.62</v>
          </cell>
          <cell r="E1855">
            <v>137.05000000000001</v>
          </cell>
          <cell r="F1855">
            <v>285.67</v>
          </cell>
        </row>
        <row r="1856">
          <cell r="A1856" t="str">
            <v>36.03.020</v>
          </cell>
          <cell r="B1856" t="str">
            <v>Caixa de medição polifásica (500 x 600 x 200) mm, padrão concessionárias</v>
          </cell>
          <cell r="C1856" t="str">
            <v>UN</v>
          </cell>
          <cell r="D1856">
            <v>220.3</v>
          </cell>
          <cell r="E1856">
            <v>137.05000000000001</v>
          </cell>
          <cell r="F1856">
            <v>357.35</v>
          </cell>
        </row>
        <row r="1857">
          <cell r="A1857" t="str">
            <v>36.03.030</v>
          </cell>
          <cell r="B1857" t="str">
            <v>Caixa de medição externa tipo ´L´ (900 x 600 x 270) mm, padrão Concessionárias</v>
          </cell>
          <cell r="C1857" t="str">
            <v>UN</v>
          </cell>
          <cell r="D1857">
            <v>670.84</v>
          </cell>
          <cell r="E1857">
            <v>158.19999999999999</v>
          </cell>
          <cell r="F1857">
            <v>829.04</v>
          </cell>
        </row>
        <row r="1858">
          <cell r="A1858" t="str">
            <v>36.03.050</v>
          </cell>
          <cell r="B1858" t="str">
            <v>Caixa de medição externa tipo ´N´ (1300 x 1200 x 270) mm, padrão Concessionárias</v>
          </cell>
          <cell r="C1858" t="str">
            <v>UN</v>
          </cell>
          <cell r="D1858">
            <v>1735.22</v>
          </cell>
          <cell r="E1858">
            <v>158.19999999999999</v>
          </cell>
          <cell r="F1858">
            <v>1893.42</v>
          </cell>
        </row>
        <row r="1859">
          <cell r="A1859" t="str">
            <v>36.03.060</v>
          </cell>
          <cell r="B1859" t="str">
            <v>Caixa de medição externa tipo ´M´ (900 x 1200 x 270) mm, padrão Concessionárias</v>
          </cell>
          <cell r="C1859" t="str">
            <v>UN</v>
          </cell>
          <cell r="D1859">
            <v>1299.46</v>
          </cell>
          <cell r="E1859">
            <v>158.19999999999999</v>
          </cell>
          <cell r="F1859">
            <v>1457.66</v>
          </cell>
        </row>
        <row r="1860">
          <cell r="A1860" t="str">
            <v>36.03.080</v>
          </cell>
          <cell r="B1860" t="str">
            <v>Caixa para seccionadora tipo ´T´ (900 x 600 x 250) mm, padrão Concessionárias</v>
          </cell>
          <cell r="C1860" t="str">
            <v>UN</v>
          </cell>
          <cell r="D1860">
            <v>452</v>
          </cell>
          <cell r="E1860">
            <v>118.65</v>
          </cell>
          <cell r="F1860">
            <v>570.65</v>
          </cell>
        </row>
        <row r="1861">
          <cell r="A1861" t="str">
            <v>36.03.090</v>
          </cell>
          <cell r="B1861" t="str">
            <v>Caixa de medição interna tipo ´A1´ (1000 x 1000 x 300) mm, padrão Concessionárias</v>
          </cell>
          <cell r="C1861" t="str">
            <v>UN</v>
          </cell>
          <cell r="D1861">
            <v>2176.2199999999998</v>
          </cell>
          <cell r="E1861">
            <v>164.87</v>
          </cell>
          <cell r="F1861">
            <v>2341.09</v>
          </cell>
        </row>
        <row r="1862">
          <cell r="A1862" t="str">
            <v>36.03.120</v>
          </cell>
          <cell r="B1862" t="str">
            <v>Caixa de proteção para transformador de corrente, (1000 x 750 x 300) mm, padrão Concessionárias</v>
          </cell>
          <cell r="C1862" t="str">
            <v>UN</v>
          </cell>
          <cell r="D1862">
            <v>679.98</v>
          </cell>
          <cell r="E1862">
            <v>158.19999999999999</v>
          </cell>
          <cell r="F1862">
            <v>838.18</v>
          </cell>
        </row>
        <row r="1863">
          <cell r="A1863" t="str">
            <v>36.03.130</v>
          </cell>
          <cell r="B1863" t="str">
            <v>Caixa de proteção dos bornes do medidor, (300 x 250 x 90) mm, padrão Concessionárias</v>
          </cell>
          <cell r="C1863" t="str">
            <v>UN</v>
          </cell>
          <cell r="D1863">
            <v>86.22</v>
          </cell>
          <cell r="E1863">
            <v>79.099999999999994</v>
          </cell>
          <cell r="F1863">
            <v>165.32</v>
          </cell>
        </row>
        <row r="1864">
          <cell r="A1864" t="str">
            <v>36.03.150</v>
          </cell>
          <cell r="B1864" t="str">
            <v>Caixa de entrada tipo ´E´ (560 x 350 x 210) mm - padrão Concessionárias</v>
          </cell>
          <cell r="C1864" t="str">
            <v>UN</v>
          </cell>
          <cell r="D1864">
            <v>169.83</v>
          </cell>
          <cell r="E1864">
            <v>137.05000000000001</v>
          </cell>
          <cell r="F1864">
            <v>306.88</v>
          </cell>
        </row>
        <row r="1865">
          <cell r="A1865" t="str">
            <v>36.03.160</v>
          </cell>
          <cell r="B1865" t="str">
            <v>Caixa base lateral tipo ´N´ (1300 x 400 x 250) mm</v>
          </cell>
          <cell r="C1865" t="str">
            <v>UN</v>
          </cell>
          <cell r="D1865">
            <v>503.01</v>
          </cell>
          <cell r="E1865">
            <v>158.19999999999999</v>
          </cell>
          <cell r="F1865">
            <v>661.21</v>
          </cell>
        </row>
        <row r="1866">
          <cell r="A1866" t="str">
            <v>36.04</v>
          </cell>
          <cell r="B1866" t="str">
            <v>Suporte (Braquet)</v>
          </cell>
          <cell r="C1866">
            <v>0</v>
          </cell>
          <cell r="D1866">
            <v>0</v>
          </cell>
          <cell r="E1866">
            <v>0</v>
          </cell>
          <cell r="F1866">
            <v>0</v>
          </cell>
        </row>
        <row r="1867">
          <cell r="A1867" t="str">
            <v>36.04.010</v>
          </cell>
          <cell r="B1867" t="str">
            <v>Suporte para 1 isolador de baixa tensão</v>
          </cell>
          <cell r="C1867" t="str">
            <v>UN</v>
          </cell>
          <cell r="D1867">
            <v>16.7</v>
          </cell>
          <cell r="E1867">
            <v>11.87</v>
          </cell>
          <cell r="F1867">
            <v>28.57</v>
          </cell>
        </row>
        <row r="1868">
          <cell r="A1868" t="str">
            <v>36.04.030</v>
          </cell>
          <cell r="B1868" t="str">
            <v>Suporte para 2 isoladores de baixa tensão</v>
          </cell>
          <cell r="C1868" t="str">
            <v>UN</v>
          </cell>
          <cell r="D1868">
            <v>26.9</v>
          </cell>
          <cell r="E1868">
            <v>11.87</v>
          </cell>
          <cell r="F1868">
            <v>38.770000000000003</v>
          </cell>
        </row>
        <row r="1869">
          <cell r="A1869" t="str">
            <v>36.04.050</v>
          </cell>
          <cell r="B1869" t="str">
            <v>Suporte para 3 isoladores de baixa tensão</v>
          </cell>
          <cell r="C1869" t="str">
            <v>UN</v>
          </cell>
          <cell r="D1869">
            <v>47.96</v>
          </cell>
          <cell r="E1869">
            <v>11.87</v>
          </cell>
          <cell r="F1869">
            <v>59.83</v>
          </cell>
        </row>
        <row r="1870">
          <cell r="A1870" t="str">
            <v>36.04.070</v>
          </cell>
          <cell r="B1870" t="str">
            <v>Suporte para 4 isoladores de baixa tensão</v>
          </cell>
          <cell r="C1870" t="str">
            <v>UN</v>
          </cell>
          <cell r="D1870">
            <v>65.209999999999994</v>
          </cell>
          <cell r="E1870">
            <v>11.87</v>
          </cell>
          <cell r="F1870">
            <v>77.08</v>
          </cell>
        </row>
        <row r="1871">
          <cell r="A1871" t="str">
            <v>36.05</v>
          </cell>
          <cell r="B1871" t="str">
            <v>Isoladores</v>
          </cell>
          <cell r="C1871">
            <v>0</v>
          </cell>
          <cell r="D1871">
            <v>0</v>
          </cell>
          <cell r="E1871">
            <v>0</v>
          </cell>
          <cell r="F1871">
            <v>0</v>
          </cell>
        </row>
        <row r="1872">
          <cell r="A1872" t="str">
            <v>36.05.010</v>
          </cell>
          <cell r="B1872" t="str">
            <v>Isolador tipo roldana para baixa tensão de 76 x 79 mm</v>
          </cell>
          <cell r="C1872" t="str">
            <v>UN</v>
          </cell>
          <cell r="D1872">
            <v>23.01</v>
          </cell>
          <cell r="E1872">
            <v>7.91</v>
          </cell>
          <cell r="F1872">
            <v>30.92</v>
          </cell>
        </row>
        <row r="1873">
          <cell r="A1873" t="str">
            <v>36.05.020</v>
          </cell>
          <cell r="B1873" t="str">
            <v>Isolador tipo castanha incluindo grampo de sustentação</v>
          </cell>
          <cell r="C1873" t="str">
            <v>UN</v>
          </cell>
          <cell r="D1873">
            <v>20.34</v>
          </cell>
          <cell r="E1873">
            <v>7.91</v>
          </cell>
          <cell r="F1873">
            <v>28.25</v>
          </cell>
        </row>
        <row r="1874">
          <cell r="A1874" t="str">
            <v>36.05.040</v>
          </cell>
          <cell r="B1874" t="str">
            <v>Isolador tipo disco para 15 kV de 6´ - 150 mm</v>
          </cell>
          <cell r="C1874" t="str">
            <v>UN</v>
          </cell>
          <cell r="D1874">
            <v>57.95</v>
          </cell>
          <cell r="E1874">
            <v>7.91</v>
          </cell>
          <cell r="F1874">
            <v>65.86</v>
          </cell>
        </row>
        <row r="1875">
          <cell r="A1875" t="str">
            <v>36.05.080</v>
          </cell>
          <cell r="B1875" t="str">
            <v>Isolador tipo pino para 15 kV, inclusive pino (poste)</v>
          </cell>
          <cell r="C1875" t="str">
            <v>UN</v>
          </cell>
          <cell r="D1875">
            <v>39.22</v>
          </cell>
          <cell r="E1875">
            <v>29.67</v>
          </cell>
          <cell r="F1875">
            <v>68.89</v>
          </cell>
        </row>
        <row r="1876">
          <cell r="A1876" t="str">
            <v>36.05.100</v>
          </cell>
          <cell r="B1876" t="str">
            <v>Isolador pedestal para 15 kV</v>
          </cell>
          <cell r="C1876" t="str">
            <v>UN</v>
          </cell>
          <cell r="D1876">
            <v>87.8</v>
          </cell>
          <cell r="E1876">
            <v>7.91</v>
          </cell>
          <cell r="F1876">
            <v>95.71</v>
          </cell>
        </row>
        <row r="1877">
          <cell r="A1877" t="str">
            <v>36.05.110</v>
          </cell>
          <cell r="B1877" t="str">
            <v>Isolador pedestal para 25 kV</v>
          </cell>
          <cell r="C1877" t="str">
            <v>UN</v>
          </cell>
          <cell r="D1877">
            <v>106.37</v>
          </cell>
          <cell r="E1877">
            <v>7.91</v>
          </cell>
          <cell r="F1877">
            <v>114.28</v>
          </cell>
        </row>
        <row r="1878">
          <cell r="A1878" t="str">
            <v>36.06</v>
          </cell>
          <cell r="B1878" t="str">
            <v>Muflas e terminais</v>
          </cell>
          <cell r="C1878">
            <v>0</v>
          </cell>
          <cell r="D1878">
            <v>0</v>
          </cell>
          <cell r="E1878">
            <v>0</v>
          </cell>
          <cell r="F1878">
            <v>0</v>
          </cell>
        </row>
        <row r="1879">
          <cell r="A1879" t="str">
            <v>36.06.060</v>
          </cell>
          <cell r="B1879" t="str">
            <v>Terminal modular (mufla) unipolar externo para cabo até 70 mm²/15 kV</v>
          </cell>
          <cell r="C1879" t="str">
            <v>CJ</v>
          </cell>
          <cell r="D1879">
            <v>424.63</v>
          </cell>
          <cell r="E1879">
            <v>19.78</v>
          </cell>
          <cell r="F1879">
            <v>444.41</v>
          </cell>
        </row>
        <row r="1880">
          <cell r="A1880" t="str">
            <v>36.06.080</v>
          </cell>
          <cell r="B1880" t="str">
            <v>Terminal modular (mufla) unipolar interno para cabo até 70 mm²/15 kV</v>
          </cell>
          <cell r="C1880" t="str">
            <v>CJ</v>
          </cell>
          <cell r="D1880">
            <v>377.76</v>
          </cell>
          <cell r="E1880">
            <v>19.78</v>
          </cell>
          <cell r="F1880">
            <v>397.54</v>
          </cell>
        </row>
        <row r="1881">
          <cell r="A1881" t="str">
            <v>36.07</v>
          </cell>
          <cell r="B1881" t="str">
            <v>Para-raios de media tensao</v>
          </cell>
          <cell r="C1881">
            <v>0</v>
          </cell>
          <cell r="D1881">
            <v>0</v>
          </cell>
          <cell r="E1881">
            <v>0</v>
          </cell>
          <cell r="F1881">
            <v>0</v>
          </cell>
        </row>
        <row r="1882">
          <cell r="A1882" t="str">
            <v>36.07.010</v>
          </cell>
          <cell r="B1882" t="str">
            <v>Para-raios de distribuição, classe 12 kV/5 kA, completo, encapsulado com polímero</v>
          </cell>
          <cell r="C1882" t="str">
            <v>UN</v>
          </cell>
          <cell r="D1882">
            <v>172.51</v>
          </cell>
          <cell r="E1882">
            <v>18.55</v>
          </cell>
          <cell r="F1882">
            <v>191.06</v>
          </cell>
        </row>
        <row r="1883">
          <cell r="A1883" t="str">
            <v>36.07.030</v>
          </cell>
          <cell r="B1883" t="str">
            <v>Para-raios de distribuição, classe 12 kV/10 kA, completo, encapsulado com polímero</v>
          </cell>
          <cell r="C1883" t="str">
            <v>UN</v>
          </cell>
          <cell r="D1883">
            <v>167.9</v>
          </cell>
          <cell r="E1883">
            <v>18.55</v>
          </cell>
          <cell r="F1883">
            <v>186.45</v>
          </cell>
        </row>
        <row r="1884">
          <cell r="A1884" t="str">
            <v>36.07.050</v>
          </cell>
          <cell r="B1884" t="str">
            <v>Para-raios de distribuição, classe 15 kV/5 kA, completo, encapsulado com polímero</v>
          </cell>
          <cell r="C1884" t="str">
            <v>UN</v>
          </cell>
          <cell r="D1884">
            <v>189.94</v>
          </cell>
          <cell r="E1884">
            <v>18.55</v>
          </cell>
          <cell r="F1884">
            <v>208.49</v>
          </cell>
        </row>
        <row r="1885">
          <cell r="A1885" t="str">
            <v>36.07.060</v>
          </cell>
          <cell r="B1885" t="str">
            <v>Para-raios de distribuição, classe 15 kV/10 kA, completo, encapsulado com polímero</v>
          </cell>
          <cell r="C1885" t="str">
            <v>UN</v>
          </cell>
          <cell r="D1885">
            <v>181.99</v>
          </cell>
          <cell r="E1885">
            <v>18.55</v>
          </cell>
          <cell r="F1885">
            <v>200.54</v>
          </cell>
        </row>
        <row r="1886">
          <cell r="A1886" t="str">
            <v>36.08</v>
          </cell>
          <cell r="B1886" t="str">
            <v>Gerador e grupo gerador</v>
          </cell>
          <cell r="C1886">
            <v>0</v>
          </cell>
          <cell r="D1886">
            <v>0</v>
          </cell>
          <cell r="E1886">
            <v>0</v>
          </cell>
          <cell r="F1886">
            <v>0</v>
          </cell>
        </row>
        <row r="1887">
          <cell r="A1887" t="str">
            <v>36.08.030</v>
          </cell>
          <cell r="B1887" t="str">
            <v>Grupo gerador com potência de 250/228 kVA, variação de + ou - 5% - completo</v>
          </cell>
          <cell r="C1887" t="str">
            <v>UN</v>
          </cell>
          <cell r="D1887">
            <v>145618.47</v>
          </cell>
          <cell r="E1887">
            <v>1525.04</v>
          </cell>
          <cell r="F1887">
            <v>147143.51</v>
          </cell>
        </row>
        <row r="1888">
          <cell r="A1888" t="str">
            <v>36.08.040</v>
          </cell>
          <cell r="B1888" t="str">
            <v>Grupo gerador com potência de 350/320 kVA, variação de + ou - 10% - completo</v>
          </cell>
          <cell r="C1888" t="str">
            <v>UN</v>
          </cell>
          <cell r="D1888">
            <v>233600.31</v>
          </cell>
          <cell r="E1888">
            <v>1525.04</v>
          </cell>
          <cell r="F1888">
            <v>235125.35</v>
          </cell>
        </row>
        <row r="1889">
          <cell r="A1889" t="str">
            <v>36.08.050</v>
          </cell>
          <cell r="B1889" t="str">
            <v>Grupo gerador com potência de 88/80 kVA, variação de + ou - 10% - completo</v>
          </cell>
          <cell r="C1889" t="str">
            <v>UN</v>
          </cell>
          <cell r="D1889">
            <v>78983.02</v>
          </cell>
          <cell r="E1889">
            <v>1525.04</v>
          </cell>
          <cell r="F1889">
            <v>80508.06</v>
          </cell>
        </row>
        <row r="1890">
          <cell r="A1890" t="str">
            <v>36.08.060</v>
          </cell>
          <cell r="B1890" t="str">
            <v>Grupo gerador com potência de 165/150 kVA, variação de + ou - 5% - completo</v>
          </cell>
          <cell r="C1890" t="str">
            <v>UN</v>
          </cell>
          <cell r="D1890">
            <v>101970.55</v>
          </cell>
          <cell r="E1890">
            <v>1525.04</v>
          </cell>
          <cell r="F1890">
            <v>103495.59</v>
          </cell>
        </row>
        <row r="1891">
          <cell r="A1891" t="str">
            <v>36.08.100</v>
          </cell>
          <cell r="B1891" t="str">
            <v>Grupo gerador com potência de 55/50 kVA, variação de + ou - 10% - completo</v>
          </cell>
          <cell r="C1891" t="str">
            <v>UN</v>
          </cell>
          <cell r="D1891">
            <v>80490.87</v>
          </cell>
          <cell r="E1891">
            <v>814.05</v>
          </cell>
          <cell r="F1891">
            <v>81304.92</v>
          </cell>
        </row>
        <row r="1892">
          <cell r="A1892" t="str">
            <v>36.08.110</v>
          </cell>
          <cell r="B1892" t="str">
            <v>Grupo gerador com potência de 180/168 kVA, variação de + ou - 5% - completo</v>
          </cell>
          <cell r="C1892" t="str">
            <v>UN</v>
          </cell>
          <cell r="D1892">
            <v>138520.32999999999</v>
          </cell>
          <cell r="E1892">
            <v>1525.04</v>
          </cell>
          <cell r="F1892">
            <v>140045.37</v>
          </cell>
        </row>
        <row r="1893">
          <cell r="A1893" t="str">
            <v>36.08.290</v>
          </cell>
          <cell r="B1893" t="str">
            <v>Grupo gerador com potência de 563/513 kVA, variação de + ou - 10% - completo</v>
          </cell>
          <cell r="C1893" t="str">
            <v>UN</v>
          </cell>
          <cell r="D1893">
            <v>279043.34000000003</v>
          </cell>
          <cell r="E1893">
            <v>1687.85</v>
          </cell>
          <cell r="F1893">
            <v>280731.19</v>
          </cell>
        </row>
        <row r="1894">
          <cell r="A1894" t="str">
            <v>36.08.350</v>
          </cell>
          <cell r="B1894" t="str">
            <v>Grupo gerador carenado com potência de 150/136 kVA, variação de + ou - 5% - completo</v>
          </cell>
          <cell r="C1894" t="str">
            <v>UN</v>
          </cell>
          <cell r="D1894">
            <v>114781.17</v>
          </cell>
          <cell r="E1894">
            <v>1525.04</v>
          </cell>
          <cell r="F1894">
            <v>116306.21</v>
          </cell>
        </row>
        <row r="1895">
          <cell r="A1895" t="str">
            <v>36.08.360</v>
          </cell>
          <cell r="B1895" t="str">
            <v>Grupo gerador carenado com potência de 460/434 kVA, variação de + ou - 10% - completo</v>
          </cell>
          <cell r="C1895" t="str">
            <v>UN</v>
          </cell>
          <cell r="D1895">
            <v>285320.34000000003</v>
          </cell>
          <cell r="E1895">
            <v>1672.44</v>
          </cell>
          <cell r="F1895">
            <v>286992.78000000003</v>
          </cell>
        </row>
        <row r="1896">
          <cell r="A1896" t="str">
            <v>36.08.540</v>
          </cell>
          <cell r="B1896" t="str">
            <v>Grupo gerador com potência de 460/434 kVA, variação de + ou - 10% - completo</v>
          </cell>
          <cell r="C1896" t="str">
            <v>UN</v>
          </cell>
          <cell r="D1896">
            <v>224037.98</v>
          </cell>
          <cell r="E1896">
            <v>1687.85</v>
          </cell>
          <cell r="F1896">
            <v>225725.83</v>
          </cell>
        </row>
        <row r="1897">
          <cell r="A1897" t="str">
            <v>36.09</v>
          </cell>
          <cell r="B1897" t="str">
            <v>Transformador de entrada</v>
          </cell>
          <cell r="C1897">
            <v>0</v>
          </cell>
          <cell r="D1897">
            <v>0</v>
          </cell>
          <cell r="E1897">
            <v>0</v>
          </cell>
          <cell r="F1897">
            <v>0</v>
          </cell>
        </row>
        <row r="1898">
          <cell r="A1898" t="str">
            <v>36.09.020</v>
          </cell>
          <cell r="B1898" t="str">
            <v>Transformador de potência trifásico de 225 kVA, classe 15 kV, a óleo</v>
          </cell>
          <cell r="C1898" t="str">
            <v>UN</v>
          </cell>
          <cell r="D1898">
            <v>19584</v>
          </cell>
          <cell r="E1898">
            <v>814.05</v>
          </cell>
          <cell r="F1898">
            <v>20398.05</v>
          </cell>
        </row>
        <row r="1899">
          <cell r="A1899" t="str">
            <v>36.09.050</v>
          </cell>
          <cell r="B1899" t="str">
            <v>Transformador de potência trifásico de 150 kVA, classe 15 kV, a óleo</v>
          </cell>
          <cell r="C1899" t="str">
            <v>UN</v>
          </cell>
          <cell r="D1899">
            <v>14238.38</v>
          </cell>
          <cell r="E1899">
            <v>814.05</v>
          </cell>
          <cell r="F1899">
            <v>15052.43</v>
          </cell>
        </row>
        <row r="1900">
          <cell r="A1900" t="str">
            <v>36.09.060</v>
          </cell>
          <cell r="B1900" t="str">
            <v>Transformador de potência trifásico de 500 kVA, classe 15 kV, a seco</v>
          </cell>
          <cell r="C1900" t="str">
            <v>UN</v>
          </cell>
          <cell r="D1900">
            <v>46672.62</v>
          </cell>
          <cell r="E1900">
            <v>1302.48</v>
          </cell>
          <cell r="F1900">
            <v>47975.1</v>
          </cell>
        </row>
        <row r="1901">
          <cell r="A1901" t="str">
            <v>36.09.070</v>
          </cell>
          <cell r="B1901" t="str">
            <v>Transformador de potência trifásico de 1000 kVA, classe 15 kV, a seco com cabine</v>
          </cell>
          <cell r="C1901" t="str">
            <v>UN</v>
          </cell>
          <cell r="D1901">
            <v>80363.149999999994</v>
          </cell>
          <cell r="E1901">
            <v>1302.48</v>
          </cell>
          <cell r="F1901">
            <v>81665.63</v>
          </cell>
        </row>
        <row r="1902">
          <cell r="A1902" t="str">
            <v>36.09.100</v>
          </cell>
          <cell r="B1902" t="str">
            <v>Transformador de potência trifásico de 5 kVA, classe 0,6 kV, a seco com cabine</v>
          </cell>
          <cell r="C1902" t="str">
            <v>UN</v>
          </cell>
          <cell r="D1902">
            <v>4342.2700000000004</v>
          </cell>
          <cell r="E1902">
            <v>325.62</v>
          </cell>
          <cell r="F1902">
            <v>4667.8900000000003</v>
          </cell>
        </row>
        <row r="1903">
          <cell r="A1903" t="str">
            <v>36.09.110</v>
          </cell>
          <cell r="B1903" t="str">
            <v>Transformador de potência trifásico de 7,5 kVA, classe 0,6 kV, a seco com cabine</v>
          </cell>
          <cell r="C1903" t="str">
            <v>UN</v>
          </cell>
          <cell r="D1903">
            <v>4833.88</v>
          </cell>
          <cell r="E1903">
            <v>325.62</v>
          </cell>
          <cell r="F1903">
            <v>5159.5</v>
          </cell>
        </row>
        <row r="1904">
          <cell r="A1904" t="str">
            <v>36.09.150</v>
          </cell>
          <cell r="B1904" t="str">
            <v>Transformador de potência trifásico de 75 kVA, classe 15 kV, a óleo</v>
          </cell>
          <cell r="C1904" t="str">
            <v>UN</v>
          </cell>
          <cell r="D1904">
            <v>10583.54</v>
          </cell>
          <cell r="E1904">
            <v>814.05</v>
          </cell>
          <cell r="F1904">
            <v>11397.59</v>
          </cell>
        </row>
        <row r="1905">
          <cell r="A1905" t="str">
            <v>36.09.170</v>
          </cell>
          <cell r="B1905" t="str">
            <v>Transformador de potência trifásico de 300 kVA, classe 15 kV, a óleo</v>
          </cell>
          <cell r="C1905" t="str">
            <v>UN</v>
          </cell>
          <cell r="D1905">
            <v>21732.400000000001</v>
          </cell>
          <cell r="E1905">
            <v>814.05</v>
          </cell>
          <cell r="F1905">
            <v>22546.45</v>
          </cell>
        </row>
        <row r="1906">
          <cell r="A1906" t="str">
            <v>36.09.180</v>
          </cell>
          <cell r="B1906" t="str">
            <v>Transformador de potência trifásico de 112,5 kVA, classe 15 kV, a óleo</v>
          </cell>
          <cell r="C1906" t="str">
            <v>UN</v>
          </cell>
          <cell r="D1906">
            <v>11279.14</v>
          </cell>
          <cell r="E1906">
            <v>814.05</v>
          </cell>
          <cell r="F1906">
            <v>12093.19</v>
          </cell>
        </row>
        <row r="1907">
          <cell r="A1907" t="str">
            <v>36.09.220</v>
          </cell>
          <cell r="B1907" t="str">
            <v>Transformador de potência trifásico de 500 kVA, classe 15 kV, a seco com cabine</v>
          </cell>
          <cell r="C1907" t="str">
            <v>UN</v>
          </cell>
          <cell r="D1907">
            <v>60745.77</v>
          </cell>
          <cell r="E1907">
            <v>1302.48</v>
          </cell>
          <cell r="F1907">
            <v>62048.25</v>
          </cell>
        </row>
        <row r="1908">
          <cell r="A1908" t="str">
            <v>36.09.230</v>
          </cell>
          <cell r="B1908" t="str">
            <v>Transformador de potência trifásico de 30 kVA, classe 1,2 KV, a seco com cabine</v>
          </cell>
          <cell r="C1908" t="str">
            <v>UN</v>
          </cell>
          <cell r="D1908">
            <v>10512.05</v>
          </cell>
          <cell r="E1908">
            <v>325.62</v>
          </cell>
          <cell r="F1908">
            <v>10837.67</v>
          </cell>
        </row>
        <row r="1909">
          <cell r="A1909" t="str">
            <v>36.09.250</v>
          </cell>
          <cell r="B1909" t="str">
            <v>Transformador de potência trifásico de 500 kVA, classe 15 kV, a óleo</v>
          </cell>
          <cell r="C1909" t="str">
            <v>UN</v>
          </cell>
          <cell r="D1909">
            <v>39279.269999999997</v>
          </cell>
          <cell r="E1909">
            <v>1302.48</v>
          </cell>
          <cell r="F1909">
            <v>40581.75</v>
          </cell>
        </row>
        <row r="1910">
          <cell r="A1910" t="str">
            <v>36.09.300</v>
          </cell>
          <cell r="B1910" t="str">
            <v>Transformador de potência trifásico de 750 kVA, classe 15 kV, a óleo</v>
          </cell>
          <cell r="C1910" t="str">
            <v>UN</v>
          </cell>
          <cell r="D1910">
            <v>49288.88</v>
          </cell>
          <cell r="E1910">
            <v>1302.48</v>
          </cell>
          <cell r="F1910">
            <v>50591.360000000001</v>
          </cell>
        </row>
        <row r="1911">
          <cell r="A1911" t="str">
            <v>36.09.360</v>
          </cell>
          <cell r="B1911" t="str">
            <v>Transformador de potência trifásico de 750 kVA, classe 15 kV, a seco</v>
          </cell>
          <cell r="C1911" t="str">
            <v>UN</v>
          </cell>
          <cell r="D1911">
            <v>81578.8</v>
          </cell>
          <cell r="E1911">
            <v>1302.48</v>
          </cell>
          <cell r="F1911">
            <v>82881.279999999999</v>
          </cell>
        </row>
        <row r="1912">
          <cell r="A1912" t="str">
            <v>36.09.370</v>
          </cell>
          <cell r="B1912" t="str">
            <v>Transformador de potência trifásico de 300 kVA, classe 15 kV, a seco</v>
          </cell>
          <cell r="C1912" t="str">
            <v>UN</v>
          </cell>
          <cell r="D1912">
            <v>48444.47</v>
          </cell>
          <cell r="E1912">
            <v>814.05</v>
          </cell>
          <cell r="F1912">
            <v>49258.52</v>
          </cell>
        </row>
        <row r="1913">
          <cell r="A1913" t="str">
            <v>36.09.410</v>
          </cell>
          <cell r="B1913" t="str">
            <v>Transformador de potência trifásico de 45 kVA, classe 15 kV, a seco</v>
          </cell>
          <cell r="C1913" t="str">
            <v>UN</v>
          </cell>
          <cell r="D1913">
            <v>16464.21</v>
          </cell>
          <cell r="E1913">
            <v>814.05</v>
          </cell>
          <cell r="F1913">
            <v>17278.259999999998</v>
          </cell>
        </row>
        <row r="1914">
          <cell r="A1914" t="str">
            <v>36.09.440</v>
          </cell>
          <cell r="B1914" t="str">
            <v>Transformador de potência trifásico de 500 kVA, classe 15 kV, a óleo - tipo pedestal</v>
          </cell>
          <cell r="C1914" t="str">
            <v>UN</v>
          </cell>
          <cell r="D1914">
            <v>81761.27</v>
          </cell>
          <cell r="E1914">
            <v>1302.48</v>
          </cell>
          <cell r="F1914">
            <v>83063.75</v>
          </cell>
        </row>
        <row r="1915">
          <cell r="A1915" t="str">
            <v>36.09.480</v>
          </cell>
          <cell r="B1915" t="str">
            <v>Transformador trifásico a seco de 112,5 kVA, encapsulado em resina epóxi sob vácuo</v>
          </cell>
          <cell r="C1915" t="str">
            <v>UN</v>
          </cell>
          <cell r="D1915">
            <v>22420.87</v>
          </cell>
          <cell r="E1915">
            <v>814.05</v>
          </cell>
          <cell r="F1915">
            <v>23234.92</v>
          </cell>
        </row>
        <row r="1916">
          <cell r="A1916" t="str">
            <v>36.09.490</v>
          </cell>
          <cell r="B1916" t="str">
            <v>Transformador trifásico a seco de 150 kVA, encapsulado em resina epóxi sob vácuo</v>
          </cell>
          <cell r="C1916" t="str">
            <v>UN</v>
          </cell>
          <cell r="D1916">
            <v>26926.01</v>
          </cell>
          <cell r="E1916">
            <v>814.05</v>
          </cell>
          <cell r="F1916">
            <v>27740.06</v>
          </cell>
        </row>
        <row r="1917">
          <cell r="A1917" t="str">
            <v>36.20</v>
          </cell>
          <cell r="B1917" t="str">
            <v>Reparos, conservacoes e complementos - GRUPO 36</v>
          </cell>
          <cell r="C1917">
            <v>0</v>
          </cell>
          <cell r="D1917">
            <v>0</v>
          </cell>
          <cell r="E1917">
            <v>0</v>
          </cell>
          <cell r="F1917">
            <v>0</v>
          </cell>
        </row>
        <row r="1918">
          <cell r="A1918" t="str">
            <v>36.20.010</v>
          </cell>
          <cell r="B1918" t="str">
            <v>Vergalhão de cobre eletrolítico, diâmetro de 3/8´</v>
          </cell>
          <cell r="C1918" t="str">
            <v>M</v>
          </cell>
          <cell r="D1918">
            <v>48.02</v>
          </cell>
          <cell r="E1918">
            <v>15.82</v>
          </cell>
          <cell r="F1918">
            <v>63.84</v>
          </cell>
        </row>
        <row r="1919">
          <cell r="A1919" t="str">
            <v>36.20.030</v>
          </cell>
          <cell r="B1919" t="str">
            <v>União angular para vergalhão, diâmetro de 3/8´</v>
          </cell>
          <cell r="C1919" t="str">
            <v>UN</v>
          </cell>
          <cell r="D1919">
            <v>40.57</v>
          </cell>
          <cell r="E1919">
            <v>7.91</v>
          </cell>
          <cell r="F1919">
            <v>48.48</v>
          </cell>
        </row>
        <row r="1920">
          <cell r="A1920" t="str">
            <v>36.20.040</v>
          </cell>
          <cell r="B1920" t="str">
            <v>Bobina mínima para disjuntor (a óleo)</v>
          </cell>
          <cell r="C1920" t="str">
            <v>UN</v>
          </cell>
          <cell r="D1920">
            <v>1043.8599999999999</v>
          </cell>
          <cell r="E1920">
            <v>51.53</v>
          </cell>
          <cell r="F1920">
            <v>1095.3900000000001</v>
          </cell>
        </row>
        <row r="1921">
          <cell r="A1921" t="str">
            <v>36.20.050</v>
          </cell>
          <cell r="B1921" t="str">
            <v>Terminal para vergalhão, diâmetro de 3/8´</v>
          </cell>
          <cell r="C1921" t="str">
            <v>UN</v>
          </cell>
          <cell r="D1921">
            <v>18.39</v>
          </cell>
          <cell r="E1921">
            <v>7.91</v>
          </cell>
          <cell r="F1921">
            <v>26.3</v>
          </cell>
        </row>
        <row r="1922">
          <cell r="A1922" t="str">
            <v>36.20.060</v>
          </cell>
          <cell r="B1922" t="str">
            <v>Braçadeira para fixação de eletroduto, até 4´</v>
          </cell>
          <cell r="C1922" t="str">
            <v>UN</v>
          </cell>
          <cell r="D1922">
            <v>2.4300000000000002</v>
          </cell>
          <cell r="E1922">
            <v>5.93</v>
          </cell>
          <cell r="F1922">
            <v>8.36</v>
          </cell>
        </row>
        <row r="1923">
          <cell r="A1923" t="str">
            <v>36.20.070</v>
          </cell>
          <cell r="B1923" t="str">
            <v>Prensa vergalhão ´T´, diâmetro de 3/8´</v>
          </cell>
          <cell r="C1923" t="str">
            <v>UN</v>
          </cell>
          <cell r="D1923">
            <v>15.98</v>
          </cell>
          <cell r="E1923">
            <v>7.91</v>
          </cell>
          <cell r="F1923">
            <v>23.89</v>
          </cell>
        </row>
        <row r="1924">
          <cell r="A1924" t="str">
            <v>36.20.090</v>
          </cell>
          <cell r="B1924" t="str">
            <v>Vara para manobra em cabine em fibra de vidro, para tensão até 36 kV</v>
          </cell>
          <cell r="C1924" t="str">
            <v>UN</v>
          </cell>
          <cell r="D1924">
            <v>477.03</v>
          </cell>
          <cell r="E1924">
            <v>0.8</v>
          </cell>
          <cell r="F1924">
            <v>477.83</v>
          </cell>
        </row>
        <row r="1925">
          <cell r="A1925" t="str">
            <v>36.20.100</v>
          </cell>
          <cell r="B1925" t="str">
            <v>Bucha para passagem interna/externa com isolação para 15 kV</v>
          </cell>
          <cell r="C1925" t="str">
            <v>UN</v>
          </cell>
          <cell r="D1925">
            <v>350.28</v>
          </cell>
          <cell r="E1925">
            <v>19.78</v>
          </cell>
          <cell r="F1925">
            <v>370.06</v>
          </cell>
        </row>
        <row r="1926">
          <cell r="A1926" t="str">
            <v>36.20.120</v>
          </cell>
          <cell r="B1926" t="str">
            <v>Chapa de ferro de 1,50 x 0,50 m para bucha de passagem</v>
          </cell>
          <cell r="C1926" t="str">
            <v>UN</v>
          </cell>
          <cell r="D1926">
            <v>209.41</v>
          </cell>
          <cell r="E1926">
            <v>19.78</v>
          </cell>
          <cell r="F1926">
            <v>229.19</v>
          </cell>
        </row>
        <row r="1927">
          <cell r="A1927" t="str">
            <v>36.20.140</v>
          </cell>
          <cell r="B1927" t="str">
            <v>Cruzeta de madeira de 2400 mm</v>
          </cell>
          <cell r="C1927" t="str">
            <v>UN</v>
          </cell>
          <cell r="D1927">
            <v>189.83</v>
          </cell>
          <cell r="E1927">
            <v>111.28</v>
          </cell>
          <cell r="F1927">
            <v>301.11</v>
          </cell>
        </row>
        <row r="1928">
          <cell r="A1928" t="str">
            <v>36.20.180</v>
          </cell>
          <cell r="B1928" t="str">
            <v>Luva isolante de borracha, acima de 10 até 20 kV</v>
          </cell>
          <cell r="C1928" t="str">
            <v>PAR</v>
          </cell>
          <cell r="D1928">
            <v>496.21</v>
          </cell>
          <cell r="E1928">
            <v>0.8</v>
          </cell>
          <cell r="F1928">
            <v>497.01</v>
          </cell>
        </row>
        <row r="1929">
          <cell r="A1929" t="str">
            <v>36.20.200</v>
          </cell>
          <cell r="B1929" t="str">
            <v>Mão francesa de 700 mm</v>
          </cell>
          <cell r="C1929" t="str">
            <v>UN</v>
          </cell>
          <cell r="D1929">
            <v>18.559999999999999</v>
          </cell>
          <cell r="E1929">
            <v>39.549999999999997</v>
          </cell>
          <cell r="F1929">
            <v>58.11</v>
          </cell>
        </row>
        <row r="1930">
          <cell r="A1930" t="str">
            <v>36.20.210</v>
          </cell>
          <cell r="B1930" t="str">
            <v>Luva isolante de borracha, até 10 kV</v>
          </cell>
          <cell r="C1930" t="str">
            <v>PAR</v>
          </cell>
          <cell r="D1930">
            <v>375.1</v>
          </cell>
          <cell r="E1930">
            <v>0.8</v>
          </cell>
          <cell r="F1930">
            <v>375.9</v>
          </cell>
        </row>
        <row r="1931">
          <cell r="A1931" t="str">
            <v>36.20.220</v>
          </cell>
          <cell r="B1931" t="str">
            <v>Mudança de tap do transformador</v>
          </cell>
          <cell r="C1931" t="str">
            <v>UN</v>
          </cell>
          <cell r="D1931">
            <v>0</v>
          </cell>
          <cell r="E1931">
            <v>222.56</v>
          </cell>
          <cell r="F1931">
            <v>222.56</v>
          </cell>
        </row>
        <row r="1932">
          <cell r="A1932" t="str">
            <v>36.20.240</v>
          </cell>
          <cell r="B1932" t="str">
            <v>Óleo para disjuntor</v>
          </cell>
          <cell r="C1932" t="str">
            <v>L</v>
          </cell>
          <cell r="D1932">
            <v>12.62</v>
          </cell>
          <cell r="E1932">
            <v>0.64</v>
          </cell>
          <cell r="F1932">
            <v>13.26</v>
          </cell>
        </row>
        <row r="1933">
          <cell r="A1933" t="str">
            <v>36.20.260</v>
          </cell>
          <cell r="B1933" t="str">
            <v>Óleo para transformador</v>
          </cell>
          <cell r="C1933" t="str">
            <v>L</v>
          </cell>
          <cell r="D1933">
            <v>12.62</v>
          </cell>
          <cell r="E1933">
            <v>0.97</v>
          </cell>
          <cell r="F1933">
            <v>13.59</v>
          </cell>
        </row>
        <row r="1934">
          <cell r="A1934" t="str">
            <v>36.20.282</v>
          </cell>
          <cell r="B1934" t="str">
            <v>Placa de advertência em chapa de aço, com pintura refletiva "Perigo Alta Tensão"</v>
          </cell>
          <cell r="C1934" t="str">
            <v>M2</v>
          </cell>
          <cell r="D1934">
            <v>462</v>
          </cell>
          <cell r="E1934">
            <v>8.0500000000000007</v>
          </cell>
          <cell r="F1934">
            <v>470.05</v>
          </cell>
        </row>
        <row r="1935">
          <cell r="A1935" t="str">
            <v>36.20.284</v>
          </cell>
          <cell r="B1935" t="str">
            <v>Placa de advertência em chapa de alumínio, com pintura refletiva "Perigo Alta Tensão"</v>
          </cell>
          <cell r="C1935" t="str">
            <v>M2</v>
          </cell>
          <cell r="D1935">
            <v>576</v>
          </cell>
          <cell r="E1935">
            <v>8.0500000000000007</v>
          </cell>
          <cell r="F1935">
            <v>584.04999999999995</v>
          </cell>
        </row>
        <row r="1936">
          <cell r="A1936" t="str">
            <v>36.20.330</v>
          </cell>
          <cell r="B1936" t="str">
            <v>Luva de couro para proteção de luva isolante</v>
          </cell>
          <cell r="C1936" t="str">
            <v>PAR</v>
          </cell>
          <cell r="D1936">
            <v>34.950000000000003</v>
          </cell>
          <cell r="E1936">
            <v>0.8</v>
          </cell>
          <cell r="F1936">
            <v>35.75</v>
          </cell>
        </row>
        <row r="1937">
          <cell r="A1937" t="str">
            <v>36.20.340</v>
          </cell>
          <cell r="B1937" t="str">
            <v>Sela para cruzeta de madeira</v>
          </cell>
          <cell r="C1937" t="str">
            <v>UN</v>
          </cell>
          <cell r="D1937">
            <v>11.76</v>
          </cell>
          <cell r="E1937">
            <v>55.64</v>
          </cell>
          <cell r="F1937">
            <v>67.400000000000006</v>
          </cell>
        </row>
        <row r="1938">
          <cell r="A1938" t="str">
            <v>36.20.350</v>
          </cell>
          <cell r="B1938" t="str">
            <v>Caixa porta luvas em madeira, com tampa</v>
          </cell>
          <cell r="C1938" t="str">
            <v>UN</v>
          </cell>
          <cell r="D1938">
            <v>48.72</v>
          </cell>
          <cell r="E1938">
            <v>0.8</v>
          </cell>
          <cell r="F1938">
            <v>49.52</v>
          </cell>
        </row>
        <row r="1939">
          <cell r="A1939" t="str">
            <v>36.20.360</v>
          </cell>
          <cell r="B1939" t="str">
            <v>Suporte de transformador em poste ou estaleiro</v>
          </cell>
          <cell r="C1939" t="str">
            <v>UN</v>
          </cell>
          <cell r="D1939">
            <v>111.14</v>
          </cell>
          <cell r="E1939">
            <v>111.28</v>
          </cell>
          <cell r="F1939">
            <v>222.42</v>
          </cell>
        </row>
        <row r="1940">
          <cell r="A1940" t="str">
            <v>36.20.380</v>
          </cell>
          <cell r="B1940" t="str">
            <v>Tapete de borracha isolante elétrico de 1000 x 1000 mm</v>
          </cell>
          <cell r="C1940" t="str">
            <v>UN</v>
          </cell>
          <cell r="D1940">
            <v>303.63</v>
          </cell>
          <cell r="E1940">
            <v>0.8</v>
          </cell>
          <cell r="F1940">
            <v>304.43</v>
          </cell>
        </row>
        <row r="1941">
          <cell r="A1941" t="str">
            <v>36.20.540</v>
          </cell>
          <cell r="B1941" t="str">
            <v>Cruzeta metálica de 2400 mm, para fixação de mufla ou para-raios</v>
          </cell>
          <cell r="C1941" t="str">
            <v>UN</v>
          </cell>
          <cell r="D1941">
            <v>399.64</v>
          </cell>
          <cell r="E1941">
            <v>111.28</v>
          </cell>
          <cell r="F1941">
            <v>510.92</v>
          </cell>
        </row>
        <row r="1942">
          <cell r="A1942" t="str">
            <v>36.20.560</v>
          </cell>
          <cell r="B1942" t="str">
            <v>Dispositivo Soft Starter para motor 15 cv, trifásico 220 V</v>
          </cell>
          <cell r="C1942" t="str">
            <v>UN</v>
          </cell>
          <cell r="D1942">
            <v>1881.91</v>
          </cell>
          <cell r="E1942">
            <v>39.549999999999997</v>
          </cell>
          <cell r="F1942">
            <v>1921.46</v>
          </cell>
        </row>
        <row r="1943">
          <cell r="A1943" t="str">
            <v>36.20.570</v>
          </cell>
          <cell r="B1943" t="str">
            <v>Dispositivo Soft Starter para motor 25 cv, trifásico 220 V</v>
          </cell>
          <cell r="C1943" t="str">
            <v>UN</v>
          </cell>
          <cell r="D1943">
            <v>2824.8</v>
          </cell>
          <cell r="E1943">
            <v>39.549999999999997</v>
          </cell>
          <cell r="F1943">
            <v>2864.35</v>
          </cell>
        </row>
        <row r="1944">
          <cell r="A1944" t="str">
            <v>36.20.580</v>
          </cell>
          <cell r="B1944" t="str">
            <v>Dispositivo Soft Starter para motor 50 cv, trifásico 220 V</v>
          </cell>
          <cell r="C1944" t="str">
            <v>UN</v>
          </cell>
          <cell r="D1944">
            <v>3662.42</v>
          </cell>
          <cell r="E1944">
            <v>39.549999999999997</v>
          </cell>
          <cell r="F1944">
            <v>3701.97</v>
          </cell>
        </row>
        <row r="1945">
          <cell r="A1945" t="str">
            <v>37</v>
          </cell>
          <cell r="B1945" t="str">
            <v>QUADRO E PAINEL PARA ENERGIA ELETRICA E TELEFONIA</v>
          </cell>
          <cell r="C1945">
            <v>0</v>
          </cell>
          <cell r="D1945">
            <v>0</v>
          </cell>
          <cell r="E1945">
            <v>0</v>
          </cell>
          <cell r="F1945">
            <v>0</v>
          </cell>
        </row>
        <row r="1946">
          <cell r="A1946" t="str">
            <v>37.01</v>
          </cell>
          <cell r="B1946" t="str">
            <v>Quadro para telefonia embutir, protecao IP40 chapa nº 16msg</v>
          </cell>
          <cell r="C1946">
            <v>0</v>
          </cell>
          <cell r="D1946">
            <v>0</v>
          </cell>
          <cell r="E1946">
            <v>0</v>
          </cell>
          <cell r="F1946">
            <v>0</v>
          </cell>
        </row>
        <row r="1947">
          <cell r="A1947" t="str">
            <v>37.01.020</v>
          </cell>
          <cell r="B1947" t="str">
            <v>Quadro Telebrás de embutir de 200 x 200 x 120 mm</v>
          </cell>
          <cell r="C1947" t="str">
            <v>UN</v>
          </cell>
          <cell r="D1947">
            <v>39.590000000000003</v>
          </cell>
          <cell r="E1947">
            <v>68.08</v>
          </cell>
          <cell r="F1947">
            <v>107.67</v>
          </cell>
        </row>
        <row r="1948">
          <cell r="A1948" t="str">
            <v>37.01.080</v>
          </cell>
          <cell r="B1948" t="str">
            <v>Quadro Telebrás de embutir de 400 x 400 x 120 mm</v>
          </cell>
          <cell r="C1948" t="str">
            <v>UN</v>
          </cell>
          <cell r="D1948">
            <v>81.13</v>
          </cell>
          <cell r="E1948">
            <v>95</v>
          </cell>
          <cell r="F1948">
            <v>176.13</v>
          </cell>
        </row>
        <row r="1949">
          <cell r="A1949" t="str">
            <v>37.01.120</v>
          </cell>
          <cell r="B1949" t="str">
            <v>Quadro Telebrás de embutir de 600 x 600 x 120 mm</v>
          </cell>
          <cell r="C1949" t="str">
            <v>UN</v>
          </cell>
          <cell r="D1949">
            <v>143.86000000000001</v>
          </cell>
          <cell r="E1949">
            <v>121.91</v>
          </cell>
          <cell r="F1949">
            <v>265.77</v>
          </cell>
        </row>
        <row r="1950">
          <cell r="A1950" t="str">
            <v>37.01.160</v>
          </cell>
          <cell r="B1950" t="str">
            <v>Quadro Telebrás de embutir de 800 x 800 x 120 mm</v>
          </cell>
          <cell r="C1950" t="str">
            <v>UN</v>
          </cell>
          <cell r="D1950">
            <v>320.23</v>
          </cell>
          <cell r="E1950">
            <v>151.16999999999999</v>
          </cell>
          <cell r="F1950">
            <v>471.4</v>
          </cell>
        </row>
        <row r="1951">
          <cell r="A1951" t="str">
            <v>37.01.220</v>
          </cell>
          <cell r="B1951" t="str">
            <v>Quadro Telebrás de embutir de 1200 x 1200 x 120 mm</v>
          </cell>
          <cell r="C1951" t="str">
            <v>UN</v>
          </cell>
          <cell r="D1951">
            <v>696.28</v>
          </cell>
          <cell r="E1951">
            <v>202.63</v>
          </cell>
          <cell r="F1951">
            <v>898.91</v>
          </cell>
        </row>
        <row r="1952">
          <cell r="A1952" t="str">
            <v>37.02</v>
          </cell>
          <cell r="B1952" t="str">
            <v>Quadro para telefonia de sobrepor, protecao IP40 chapa nº 16msg</v>
          </cell>
          <cell r="C1952">
            <v>0</v>
          </cell>
          <cell r="D1952">
            <v>0</v>
          </cell>
          <cell r="E1952">
            <v>0</v>
          </cell>
          <cell r="F1952">
            <v>0</v>
          </cell>
        </row>
        <row r="1953">
          <cell r="A1953" t="str">
            <v>37.02.020</v>
          </cell>
          <cell r="B1953" t="str">
            <v>Quadro Telebrás de sobrepor de 200 x 200 x 120 mm</v>
          </cell>
          <cell r="C1953" t="str">
            <v>UN</v>
          </cell>
          <cell r="D1953">
            <v>56.04</v>
          </cell>
          <cell r="E1953">
            <v>59.33</v>
          </cell>
          <cell r="F1953">
            <v>115.37</v>
          </cell>
        </row>
        <row r="1954">
          <cell r="A1954" t="str">
            <v>37.02.060</v>
          </cell>
          <cell r="B1954" t="str">
            <v>Quadro Telebrás de sobrepor de 400 x 400 x 120 mm</v>
          </cell>
          <cell r="C1954" t="str">
            <v>UN</v>
          </cell>
          <cell r="D1954">
            <v>113.83</v>
          </cell>
          <cell r="E1954">
            <v>79.099999999999994</v>
          </cell>
          <cell r="F1954">
            <v>192.93</v>
          </cell>
        </row>
        <row r="1955">
          <cell r="A1955" t="str">
            <v>37.02.100</v>
          </cell>
          <cell r="B1955" t="str">
            <v>Quadro Telebrás de sobrepor de 600 x 600 x 120 mm</v>
          </cell>
          <cell r="C1955" t="str">
            <v>UN</v>
          </cell>
          <cell r="D1955">
            <v>189.18</v>
          </cell>
          <cell r="E1955">
            <v>98.88</v>
          </cell>
          <cell r="F1955">
            <v>288.06</v>
          </cell>
        </row>
        <row r="1956">
          <cell r="A1956" t="str">
            <v>37.02.140</v>
          </cell>
          <cell r="B1956" t="str">
            <v>Quadro Telebrás de sobrepor de 800 x 800 x 120 mm</v>
          </cell>
          <cell r="C1956" t="str">
            <v>UN</v>
          </cell>
          <cell r="D1956">
            <v>306.72000000000003</v>
          </cell>
          <cell r="E1956">
            <v>118.65</v>
          </cell>
          <cell r="F1956">
            <v>425.37</v>
          </cell>
        </row>
        <row r="1957">
          <cell r="A1957" t="str">
            <v>37.03</v>
          </cell>
          <cell r="B1957" t="str">
            <v>Quadro distribuicao de luz e forca de embutir universal</v>
          </cell>
          <cell r="C1957">
            <v>0</v>
          </cell>
          <cell r="D1957">
            <v>0</v>
          </cell>
          <cell r="E1957">
            <v>0</v>
          </cell>
          <cell r="F1957">
            <v>0</v>
          </cell>
        </row>
        <row r="1958">
          <cell r="A1958" t="str">
            <v>37.03.200</v>
          </cell>
          <cell r="B1958" t="str">
            <v>Quadro de distribuição universal de embutir, para disjuntores 16 DIN / 12 Bolt-on - 150 A - sem componentes</v>
          </cell>
          <cell r="C1958" t="str">
            <v>UN</v>
          </cell>
          <cell r="D1958">
            <v>366.18</v>
          </cell>
          <cell r="E1958">
            <v>118.26</v>
          </cell>
          <cell r="F1958">
            <v>484.44</v>
          </cell>
        </row>
        <row r="1959">
          <cell r="A1959" t="str">
            <v>37.03.210</v>
          </cell>
          <cell r="B1959" t="str">
            <v>Quadro de distribuição universal de embutir, para disjuntores 24 DIN / 18 Bolt-on - 150 A - sem componentes</v>
          </cell>
          <cell r="C1959" t="str">
            <v>UN</v>
          </cell>
          <cell r="D1959">
            <v>418.46</v>
          </cell>
          <cell r="E1959">
            <v>118.26</v>
          </cell>
          <cell r="F1959">
            <v>536.72</v>
          </cell>
        </row>
        <row r="1960">
          <cell r="A1960" t="str">
            <v>37.03.220</v>
          </cell>
          <cell r="B1960" t="str">
            <v>Quadro de distribuição universal de embutir, para disjuntores 34 DIN / 24 Bolt-on - 150 A - sem componentes</v>
          </cell>
          <cell r="C1960" t="str">
            <v>UN</v>
          </cell>
          <cell r="D1960">
            <v>490.36</v>
          </cell>
          <cell r="E1960">
            <v>147.83000000000001</v>
          </cell>
          <cell r="F1960">
            <v>638.19000000000005</v>
          </cell>
        </row>
        <row r="1961">
          <cell r="A1961" t="str">
            <v>37.03.230</v>
          </cell>
          <cell r="B1961" t="str">
            <v>Quadro de distribuição universal de embutir, para disjuntores 44 DIN / 32 Bolt-on - 150 A - sem componentes</v>
          </cell>
          <cell r="C1961" t="str">
            <v>UN</v>
          </cell>
          <cell r="D1961">
            <v>529.09</v>
          </cell>
          <cell r="E1961">
            <v>147.83000000000001</v>
          </cell>
          <cell r="F1961">
            <v>676.92</v>
          </cell>
        </row>
        <row r="1962">
          <cell r="A1962" t="str">
            <v>37.03.240</v>
          </cell>
          <cell r="B1962" t="str">
            <v>Quadro de distribuição universal de embutir, para disjuntores 56 DIN / 40 Bolt-on - 225 A - sem componentes</v>
          </cell>
          <cell r="C1962" t="str">
            <v>UN</v>
          </cell>
          <cell r="D1962">
            <v>748.16</v>
          </cell>
          <cell r="E1962">
            <v>177.39</v>
          </cell>
          <cell r="F1962">
            <v>925.55</v>
          </cell>
        </row>
        <row r="1963">
          <cell r="A1963" t="str">
            <v>37.03.250</v>
          </cell>
          <cell r="B1963" t="str">
            <v>Quadro de distribuição universal de embutir, para disjuntores 70 DIN / 50 Bolt-on - 225 A - sem componentes</v>
          </cell>
          <cell r="C1963" t="str">
            <v>UN</v>
          </cell>
          <cell r="D1963">
            <v>1123.93</v>
          </cell>
          <cell r="E1963">
            <v>177.39</v>
          </cell>
          <cell r="F1963">
            <v>1301.32</v>
          </cell>
        </row>
        <row r="1964">
          <cell r="A1964" t="str">
            <v>37.04</v>
          </cell>
          <cell r="B1964" t="str">
            <v>Quadro distribuicao de luz e forca de sobrepor universal</v>
          </cell>
          <cell r="C1964">
            <v>0</v>
          </cell>
          <cell r="D1964">
            <v>0</v>
          </cell>
          <cell r="E1964">
            <v>0</v>
          </cell>
          <cell r="F1964">
            <v>0</v>
          </cell>
        </row>
        <row r="1965">
          <cell r="A1965" t="str">
            <v>37.04.250</v>
          </cell>
          <cell r="B1965" t="str">
            <v>Quadro de distribuição universal de sobrepor, para disjuntores 16 DIN / 12 Bolt-on - 150 A - sem componentes</v>
          </cell>
          <cell r="C1965" t="str">
            <v>UN</v>
          </cell>
          <cell r="D1965">
            <v>490.37</v>
          </cell>
          <cell r="E1965">
            <v>88.7</v>
          </cell>
          <cell r="F1965">
            <v>579.07000000000005</v>
          </cell>
        </row>
        <row r="1966">
          <cell r="A1966" t="str">
            <v>37.04.260</v>
          </cell>
          <cell r="B1966" t="str">
            <v>Quadro de distribuição universal de sobrepor, para disjuntores 24 DIN / 18 Bolt-on - 150 A - sem componentes</v>
          </cell>
          <cell r="C1966" t="str">
            <v>UN</v>
          </cell>
          <cell r="D1966">
            <v>557.05999999999995</v>
          </cell>
          <cell r="E1966">
            <v>88.7</v>
          </cell>
          <cell r="F1966">
            <v>645.76</v>
          </cell>
        </row>
        <row r="1967">
          <cell r="A1967" t="str">
            <v>37.04.270</v>
          </cell>
          <cell r="B1967" t="str">
            <v>Quadro de distribuição universal de sobrepor, para disjuntores 34 DIN / 24 Bolt-on - 150 A - sem componentes</v>
          </cell>
          <cell r="C1967" t="str">
            <v>UN</v>
          </cell>
          <cell r="D1967">
            <v>638.59</v>
          </cell>
          <cell r="E1967">
            <v>118.26</v>
          </cell>
          <cell r="F1967">
            <v>756.85</v>
          </cell>
        </row>
        <row r="1968">
          <cell r="A1968" t="str">
            <v>37.04.280</v>
          </cell>
          <cell r="B1968" t="str">
            <v>Quadro de distribuição universal de sobrepor, para disjuntores 44 DIN / 32 Bolt-on - 150 A - sem componentes</v>
          </cell>
          <cell r="C1968" t="str">
            <v>UN</v>
          </cell>
          <cell r="D1968">
            <v>715.84</v>
          </cell>
          <cell r="E1968">
            <v>118.26</v>
          </cell>
          <cell r="F1968">
            <v>834.1</v>
          </cell>
        </row>
        <row r="1969">
          <cell r="A1969" t="str">
            <v>37.04.290</v>
          </cell>
          <cell r="B1969" t="str">
            <v>Quadro de distribuição universal de sobrepor, para disjuntores 56 DIN / 40 Bolt-on - 225 A - sem componentes</v>
          </cell>
          <cell r="C1969" t="str">
            <v>UN</v>
          </cell>
          <cell r="D1969">
            <v>944.96</v>
          </cell>
          <cell r="E1969">
            <v>147.83000000000001</v>
          </cell>
          <cell r="F1969">
            <v>1092.79</v>
          </cell>
        </row>
        <row r="1970">
          <cell r="A1970" t="str">
            <v>37.04.300</v>
          </cell>
          <cell r="B1970" t="str">
            <v>Quadro de distribuição universal de sobrepor, para disjuntores 70 DIN / 50 Bolt-on - 225 A - sem componentes</v>
          </cell>
          <cell r="C1970" t="str">
            <v>UN</v>
          </cell>
          <cell r="D1970">
            <v>1423.95</v>
          </cell>
          <cell r="E1970">
            <v>147.83000000000001</v>
          </cell>
          <cell r="F1970">
            <v>1571.78</v>
          </cell>
        </row>
        <row r="1971">
          <cell r="A1971" t="str">
            <v>37.06</v>
          </cell>
          <cell r="B1971" t="str">
            <v>Painel autoportante</v>
          </cell>
          <cell r="C1971">
            <v>0</v>
          </cell>
          <cell r="D1971">
            <v>0</v>
          </cell>
          <cell r="E1971">
            <v>0</v>
          </cell>
          <cell r="F1971">
            <v>0</v>
          </cell>
        </row>
        <row r="1972">
          <cell r="A1972" t="str">
            <v>37.06.014</v>
          </cell>
          <cell r="B1972" t="str">
            <v>Painel autoportante em chapa de aço, com proteção mínima IP 54 - sem componentes</v>
          </cell>
          <cell r="C1972" t="str">
            <v>M2</v>
          </cell>
          <cell r="D1972">
            <v>2307.79</v>
          </cell>
          <cell r="E1972">
            <v>104.87</v>
          </cell>
          <cell r="F1972">
            <v>2412.66</v>
          </cell>
        </row>
        <row r="1973">
          <cell r="A1973" t="str">
            <v>37.10</v>
          </cell>
          <cell r="B1973" t="str">
            <v>Barramentos</v>
          </cell>
          <cell r="C1973">
            <v>0</v>
          </cell>
          <cell r="D1973">
            <v>0</v>
          </cell>
          <cell r="E1973">
            <v>0</v>
          </cell>
          <cell r="F1973">
            <v>0</v>
          </cell>
        </row>
        <row r="1974">
          <cell r="A1974" t="str">
            <v>37.10.010</v>
          </cell>
          <cell r="B1974" t="str">
            <v>Barramento de cobre nu</v>
          </cell>
          <cell r="C1974" t="str">
            <v>KG</v>
          </cell>
          <cell r="D1974">
            <v>86.92</v>
          </cell>
          <cell r="E1974">
            <v>7.04</v>
          </cell>
          <cell r="F1974">
            <v>93.96</v>
          </cell>
        </row>
        <row r="1975">
          <cell r="A1975" t="str">
            <v>37.11</v>
          </cell>
          <cell r="B1975" t="str">
            <v>Bases</v>
          </cell>
          <cell r="C1975">
            <v>0</v>
          </cell>
          <cell r="D1975">
            <v>0</v>
          </cell>
          <cell r="E1975">
            <v>0</v>
          </cell>
          <cell r="F1975">
            <v>0</v>
          </cell>
        </row>
        <row r="1976">
          <cell r="A1976" t="str">
            <v>37.11.020</v>
          </cell>
          <cell r="B1976" t="str">
            <v>Base de fusível Diazed completa para 25 A</v>
          </cell>
          <cell r="C1976" t="str">
            <v>UN</v>
          </cell>
          <cell r="D1976">
            <v>23.86</v>
          </cell>
          <cell r="E1976">
            <v>11.87</v>
          </cell>
          <cell r="F1976">
            <v>35.729999999999997</v>
          </cell>
        </row>
        <row r="1977">
          <cell r="A1977" t="str">
            <v>37.11.040</v>
          </cell>
          <cell r="B1977" t="str">
            <v>Base de fusível Diazed completa para 63 A</v>
          </cell>
          <cell r="C1977" t="str">
            <v>UN</v>
          </cell>
          <cell r="D1977">
            <v>37.21</v>
          </cell>
          <cell r="E1977">
            <v>19.78</v>
          </cell>
          <cell r="F1977">
            <v>56.99</v>
          </cell>
        </row>
        <row r="1978">
          <cell r="A1978" t="str">
            <v>37.11.060</v>
          </cell>
          <cell r="B1978" t="str">
            <v>Base de fusível NH até 125 A, com fusível</v>
          </cell>
          <cell r="C1978" t="str">
            <v>UN</v>
          </cell>
          <cell r="D1978">
            <v>41.36</v>
          </cell>
          <cell r="E1978">
            <v>39.549999999999997</v>
          </cell>
          <cell r="F1978">
            <v>80.91</v>
          </cell>
        </row>
        <row r="1979">
          <cell r="A1979" t="str">
            <v>37.11.080</v>
          </cell>
          <cell r="B1979" t="str">
            <v>Base de fusível NH até 250 A, com fusível</v>
          </cell>
          <cell r="C1979" t="str">
            <v>UN</v>
          </cell>
          <cell r="D1979">
            <v>116.77</v>
          </cell>
          <cell r="E1979">
            <v>39.549999999999997</v>
          </cell>
          <cell r="F1979">
            <v>156.32</v>
          </cell>
        </row>
        <row r="1980">
          <cell r="A1980" t="str">
            <v>37.11.100</v>
          </cell>
          <cell r="B1980" t="str">
            <v>Base de fusível NH até 400 A, com fusível</v>
          </cell>
          <cell r="C1980" t="str">
            <v>UN</v>
          </cell>
          <cell r="D1980">
            <v>180.09</v>
          </cell>
          <cell r="E1980">
            <v>39.549999999999997</v>
          </cell>
          <cell r="F1980">
            <v>219.64</v>
          </cell>
        </row>
        <row r="1981">
          <cell r="A1981" t="str">
            <v>37.11.120</v>
          </cell>
          <cell r="B1981" t="str">
            <v>Base de fusível tripolar de 15 kV</v>
          </cell>
          <cell r="C1981" t="str">
            <v>UN</v>
          </cell>
          <cell r="D1981">
            <v>733.33</v>
          </cell>
          <cell r="E1981">
            <v>47.46</v>
          </cell>
          <cell r="F1981">
            <v>780.79</v>
          </cell>
        </row>
        <row r="1982">
          <cell r="A1982" t="str">
            <v>37.11.140</v>
          </cell>
          <cell r="B1982" t="str">
            <v>Base de fusível unipolar de 15 kV</v>
          </cell>
          <cell r="C1982" t="str">
            <v>UN</v>
          </cell>
          <cell r="D1982">
            <v>281.18</v>
          </cell>
          <cell r="E1982">
            <v>47.46</v>
          </cell>
          <cell r="F1982">
            <v>328.64</v>
          </cell>
        </row>
        <row r="1983">
          <cell r="A1983" t="str">
            <v>37.12</v>
          </cell>
          <cell r="B1983" t="str">
            <v>Fusiveis</v>
          </cell>
          <cell r="C1983">
            <v>0</v>
          </cell>
          <cell r="D1983">
            <v>0</v>
          </cell>
          <cell r="E1983">
            <v>0</v>
          </cell>
          <cell r="F1983">
            <v>0</v>
          </cell>
        </row>
        <row r="1984">
          <cell r="A1984" t="str">
            <v>37.12.020</v>
          </cell>
          <cell r="B1984" t="str">
            <v>Fusível tipo NH 00 de 6 A até 160 A</v>
          </cell>
          <cell r="C1984" t="str">
            <v>UN</v>
          </cell>
          <cell r="D1984">
            <v>18.079999999999998</v>
          </cell>
          <cell r="E1984">
            <v>7.91</v>
          </cell>
          <cell r="F1984">
            <v>25.99</v>
          </cell>
        </row>
        <row r="1985">
          <cell r="A1985" t="str">
            <v>37.12.040</v>
          </cell>
          <cell r="B1985" t="str">
            <v>Fusível tipo NH 1 de 36 A até 250 A</v>
          </cell>
          <cell r="C1985" t="str">
            <v>UN</v>
          </cell>
          <cell r="D1985">
            <v>32.92</v>
          </cell>
          <cell r="E1985">
            <v>7.91</v>
          </cell>
          <cell r="F1985">
            <v>40.83</v>
          </cell>
        </row>
        <row r="1986">
          <cell r="A1986" t="str">
            <v>37.12.060</v>
          </cell>
          <cell r="B1986" t="str">
            <v>Fusível tipo NH 2 de 224 A até 400 A</v>
          </cell>
          <cell r="C1986" t="str">
            <v>UN</v>
          </cell>
          <cell r="D1986">
            <v>65.150000000000006</v>
          </cell>
          <cell r="E1986">
            <v>7.91</v>
          </cell>
          <cell r="F1986">
            <v>73.06</v>
          </cell>
        </row>
        <row r="1987">
          <cell r="A1987" t="str">
            <v>37.12.080</v>
          </cell>
          <cell r="B1987" t="str">
            <v>Fusível tipo NH 3 de 400 A até 630 A</v>
          </cell>
          <cell r="C1987" t="str">
            <v>UN</v>
          </cell>
          <cell r="D1987">
            <v>91.92</v>
          </cell>
          <cell r="E1987">
            <v>7.91</v>
          </cell>
          <cell r="F1987">
            <v>99.83</v>
          </cell>
        </row>
        <row r="1988">
          <cell r="A1988" t="str">
            <v>37.12.120</v>
          </cell>
          <cell r="B1988" t="str">
            <v>Fusível tipo HH para 15 kV de 2,5 A até 50 A</v>
          </cell>
          <cell r="C1988" t="str">
            <v>UN</v>
          </cell>
          <cell r="D1988">
            <v>135.91</v>
          </cell>
          <cell r="E1988">
            <v>7.91</v>
          </cell>
          <cell r="F1988">
            <v>143.82</v>
          </cell>
        </row>
        <row r="1989">
          <cell r="A1989" t="str">
            <v>37.12.140</v>
          </cell>
          <cell r="B1989" t="str">
            <v>Fusível tipo HH para 15 kV de 60 A até 100 A</v>
          </cell>
          <cell r="C1989" t="str">
            <v>UN</v>
          </cell>
          <cell r="D1989">
            <v>296.64</v>
          </cell>
          <cell r="E1989">
            <v>7.91</v>
          </cell>
          <cell r="F1989">
            <v>304.55</v>
          </cell>
        </row>
        <row r="1990">
          <cell r="A1990" t="str">
            <v>37.12.200</v>
          </cell>
          <cell r="B1990" t="str">
            <v>Fusível Diazed retardado de 2 A até 25 A</v>
          </cell>
          <cell r="C1990" t="str">
            <v>UN</v>
          </cell>
          <cell r="D1990">
            <v>4.37</v>
          </cell>
          <cell r="E1990">
            <v>7.91</v>
          </cell>
          <cell r="F1990">
            <v>12.28</v>
          </cell>
        </row>
        <row r="1991">
          <cell r="A1991" t="str">
            <v>37.12.220</v>
          </cell>
          <cell r="B1991" t="str">
            <v>Fusível Diazed retardado de 35 A até 63 A</v>
          </cell>
          <cell r="C1991" t="str">
            <v>UN</v>
          </cell>
          <cell r="D1991">
            <v>6.48</v>
          </cell>
          <cell r="E1991">
            <v>7.91</v>
          </cell>
          <cell r="F1991">
            <v>14.39</v>
          </cell>
        </row>
        <row r="1992">
          <cell r="A1992" t="str">
            <v>37.12.300</v>
          </cell>
          <cell r="B1992" t="str">
            <v>Fusível em vidro para ´TP´ de 0,5 A</v>
          </cell>
          <cell r="C1992" t="str">
            <v>UN</v>
          </cell>
          <cell r="D1992">
            <v>31.68</v>
          </cell>
          <cell r="E1992">
            <v>1.97</v>
          </cell>
          <cell r="F1992">
            <v>33.65</v>
          </cell>
        </row>
        <row r="1993">
          <cell r="A1993" t="str">
            <v>37.13</v>
          </cell>
          <cell r="B1993" t="str">
            <v>Disjuntores</v>
          </cell>
          <cell r="C1993">
            <v>0</v>
          </cell>
          <cell r="D1993">
            <v>0</v>
          </cell>
          <cell r="E1993">
            <v>0</v>
          </cell>
          <cell r="F1993">
            <v>0</v>
          </cell>
        </row>
        <row r="1994">
          <cell r="A1994" t="str">
            <v>37.13.510</v>
          </cell>
          <cell r="B1994" t="str">
            <v>Disjuntor fixo PVO trifásico, 17,5 kV, 630 A x 350 MVA, 50/60 Hz, com acessórios</v>
          </cell>
          <cell r="C1994" t="str">
            <v>UN</v>
          </cell>
          <cell r="D1994">
            <v>16028.4</v>
          </cell>
          <cell r="E1994">
            <v>248.33</v>
          </cell>
          <cell r="F1994">
            <v>16276.73</v>
          </cell>
        </row>
        <row r="1995">
          <cell r="A1995" t="str">
            <v>37.13.520</v>
          </cell>
          <cell r="B1995" t="str">
            <v>Disjuntor a seco aberto trifásico, 600 V de 800 A, 50/60 Hz, com acessórios</v>
          </cell>
          <cell r="C1995" t="str">
            <v>UN</v>
          </cell>
          <cell r="D1995">
            <v>25357.94</v>
          </cell>
          <cell r="E1995">
            <v>222.56</v>
          </cell>
          <cell r="F1995">
            <v>25580.5</v>
          </cell>
        </row>
        <row r="1996">
          <cell r="A1996" t="str">
            <v>37.13.530</v>
          </cell>
          <cell r="B1996" t="str">
            <v>Disjuntor fixo PVO trifásico, 15 kV, 630 A x 350 MVA, com relé de proteção de sobrecorrente e transformadores de corrente</v>
          </cell>
          <cell r="C1996" t="str">
            <v>CJ</v>
          </cell>
          <cell r="D1996">
            <v>27858.52</v>
          </cell>
          <cell r="E1996">
            <v>328.07</v>
          </cell>
          <cell r="F1996">
            <v>28186.59</v>
          </cell>
        </row>
        <row r="1997">
          <cell r="A1997" t="str">
            <v>37.13.550</v>
          </cell>
          <cell r="B1997" t="str">
            <v>Disjuntor em caixa aberta tripolar extraível, 500V de 3200A, com acessórios</v>
          </cell>
          <cell r="C1997" t="str">
            <v>UN</v>
          </cell>
          <cell r="D1997">
            <v>59358.41</v>
          </cell>
          <cell r="E1997">
            <v>39.549999999999997</v>
          </cell>
          <cell r="F1997">
            <v>59397.96</v>
          </cell>
        </row>
        <row r="1998">
          <cell r="A1998" t="str">
            <v>37.13.570</v>
          </cell>
          <cell r="B1998" t="str">
            <v>Disjuntor em caixa aberta tripolar extraível, 500V de 4000A, com acessórios</v>
          </cell>
          <cell r="C1998" t="str">
            <v>UN</v>
          </cell>
          <cell r="D1998">
            <v>97835.17</v>
          </cell>
          <cell r="E1998">
            <v>39.549999999999997</v>
          </cell>
          <cell r="F1998">
            <v>97874.72</v>
          </cell>
        </row>
        <row r="1999">
          <cell r="A1999" t="str">
            <v>37.13.600</v>
          </cell>
          <cell r="B1999" t="str">
            <v>Disjuntor termomagnético, unipolar 127/220 V, corrente de 10 A até 30 A</v>
          </cell>
          <cell r="C1999" t="str">
            <v>UN</v>
          </cell>
          <cell r="D1999">
            <v>15.01</v>
          </cell>
          <cell r="E1999">
            <v>11.87</v>
          </cell>
          <cell r="F1999">
            <v>26.88</v>
          </cell>
        </row>
        <row r="2000">
          <cell r="A2000" t="str">
            <v>37.13.610</v>
          </cell>
          <cell r="B2000" t="str">
            <v>Disjuntor termomagnético, unipolar 127/220 V, corrente de 35 A até 50 A</v>
          </cell>
          <cell r="C2000" t="str">
            <v>UN</v>
          </cell>
          <cell r="D2000">
            <v>24.06</v>
          </cell>
          <cell r="E2000">
            <v>11.87</v>
          </cell>
          <cell r="F2000">
            <v>35.93</v>
          </cell>
        </row>
        <row r="2001">
          <cell r="A2001" t="str">
            <v>37.13.630</v>
          </cell>
          <cell r="B2001" t="str">
            <v>Disjuntor termomagnético, bipolar 220/380 V, corrente de 10 A até 50 A</v>
          </cell>
          <cell r="C2001" t="str">
            <v>UN</v>
          </cell>
          <cell r="D2001">
            <v>81.52</v>
          </cell>
          <cell r="E2001">
            <v>23.73</v>
          </cell>
          <cell r="F2001">
            <v>105.25</v>
          </cell>
        </row>
        <row r="2002">
          <cell r="A2002" t="str">
            <v>37.13.640</v>
          </cell>
          <cell r="B2002" t="str">
            <v>Disjuntor termomagnético, bipolar 220/380 V, corrente de 60 A até 100 A</v>
          </cell>
          <cell r="C2002" t="str">
            <v>UN</v>
          </cell>
          <cell r="D2002">
            <v>127.1</v>
          </cell>
          <cell r="E2002">
            <v>23.73</v>
          </cell>
          <cell r="F2002">
            <v>150.83000000000001</v>
          </cell>
        </row>
        <row r="2003">
          <cell r="A2003" t="str">
            <v>37.13.650</v>
          </cell>
          <cell r="B2003" t="str">
            <v>Disjuntor termomagnético, tripolar 220/380 V, corrente de 10 A até 50 A</v>
          </cell>
          <cell r="C2003" t="str">
            <v>UN</v>
          </cell>
          <cell r="D2003">
            <v>96.28</v>
          </cell>
          <cell r="E2003">
            <v>35.590000000000003</v>
          </cell>
          <cell r="F2003">
            <v>131.87</v>
          </cell>
        </row>
        <row r="2004">
          <cell r="A2004" t="str">
            <v>37.13.660</v>
          </cell>
          <cell r="B2004" t="str">
            <v>Disjuntor termomagnético, tripolar 220/380 V, corrente de 60 A até 100 A</v>
          </cell>
          <cell r="C2004" t="str">
            <v>UN</v>
          </cell>
          <cell r="D2004">
            <v>136.49</v>
          </cell>
          <cell r="E2004">
            <v>35.590000000000003</v>
          </cell>
          <cell r="F2004">
            <v>172.08</v>
          </cell>
        </row>
        <row r="2005">
          <cell r="A2005" t="str">
            <v>37.13.690</v>
          </cell>
          <cell r="B2005" t="str">
            <v>Disjuntor série universal, em caixa moldada, térmico e magnético fixos, bipolar 480 V, corrente de 60 A até 100 A</v>
          </cell>
          <cell r="C2005" t="str">
            <v>UN</v>
          </cell>
          <cell r="D2005">
            <v>368.43</v>
          </cell>
          <cell r="E2005">
            <v>39.549999999999997</v>
          </cell>
          <cell r="F2005">
            <v>407.98</v>
          </cell>
        </row>
        <row r="2006">
          <cell r="A2006" t="str">
            <v>37.13.700</v>
          </cell>
          <cell r="B2006" t="str">
            <v>Disjuntor série universal, em caixa moldada, térmico e magnético fixos, bipolar 480/600 V, corrente de 125 A</v>
          </cell>
          <cell r="C2006" t="str">
            <v>UN</v>
          </cell>
          <cell r="D2006">
            <v>597.51</v>
          </cell>
          <cell r="E2006">
            <v>39.549999999999997</v>
          </cell>
          <cell r="F2006">
            <v>637.05999999999995</v>
          </cell>
        </row>
        <row r="2007">
          <cell r="A2007" t="str">
            <v>37.13.720</v>
          </cell>
          <cell r="B2007" t="str">
            <v>Disjuntor série universal, em caixa moldada, térmico fixo e magnético ajustável, tripolar 600 V, corrente de 300 A até 400 A</v>
          </cell>
          <cell r="C2007" t="str">
            <v>UN</v>
          </cell>
          <cell r="D2007">
            <v>1751.95</v>
          </cell>
          <cell r="E2007">
            <v>79.099999999999994</v>
          </cell>
          <cell r="F2007">
            <v>1831.05</v>
          </cell>
        </row>
        <row r="2008">
          <cell r="A2008" t="str">
            <v>37.13.730</v>
          </cell>
          <cell r="B2008" t="str">
            <v>Disjuntor série universal, em caixa moldada, térmico fixo e magnético ajustável, tripolar 600 V, corrente de 500 A até 630 A</v>
          </cell>
          <cell r="C2008" t="str">
            <v>UN</v>
          </cell>
          <cell r="D2008">
            <v>2357.14</v>
          </cell>
          <cell r="E2008">
            <v>79.099999999999994</v>
          </cell>
          <cell r="F2008">
            <v>2436.2399999999998</v>
          </cell>
        </row>
        <row r="2009">
          <cell r="A2009" t="str">
            <v>37.13.740</v>
          </cell>
          <cell r="B2009" t="str">
            <v>Disjuntor série universal, em caixa moldada, térmico fixo e magnético ajustável, tripolar 600 V, corrente de 700 A até 800 A</v>
          </cell>
          <cell r="C2009" t="str">
            <v>UN</v>
          </cell>
          <cell r="D2009">
            <v>6525.38</v>
          </cell>
          <cell r="E2009">
            <v>79.099999999999994</v>
          </cell>
          <cell r="F2009">
            <v>6604.48</v>
          </cell>
        </row>
        <row r="2010">
          <cell r="A2010" t="str">
            <v>37.13.760</v>
          </cell>
          <cell r="B2010" t="str">
            <v>Disjuntor em caixa moldada, térmico e magnético ajustáveis, tripolar 630/690 V, faixa de ajuste de 440 até 630 A</v>
          </cell>
          <cell r="C2010" t="str">
            <v>UN</v>
          </cell>
          <cell r="D2010">
            <v>8622.31</v>
          </cell>
          <cell r="E2010">
            <v>79.099999999999994</v>
          </cell>
          <cell r="F2010">
            <v>8701.41</v>
          </cell>
        </row>
        <row r="2011">
          <cell r="A2011" t="str">
            <v>37.13.770</v>
          </cell>
          <cell r="B2011" t="str">
            <v>Disjuntor em caixa moldada, térmico e magnético ajustáveis, tripolar 1250/690 V, faixa de ajuste de 800 até 1250 A</v>
          </cell>
          <cell r="C2011" t="str">
            <v>UN</v>
          </cell>
          <cell r="D2011">
            <v>9745.18</v>
          </cell>
          <cell r="E2011">
            <v>79.099999999999994</v>
          </cell>
          <cell r="F2011">
            <v>9824.2800000000007</v>
          </cell>
        </row>
        <row r="2012">
          <cell r="A2012" t="str">
            <v>37.13.780</v>
          </cell>
          <cell r="B2012" t="str">
            <v>Disjuntor em caixa moldada, térmico e magnético ajustáveis, tripolar 1600/690 V, faixa de ajuste de 1000 até 1600 A</v>
          </cell>
          <cell r="C2012" t="str">
            <v>UN</v>
          </cell>
          <cell r="D2012">
            <v>13598.63</v>
          </cell>
          <cell r="E2012">
            <v>79.099999999999994</v>
          </cell>
          <cell r="F2012">
            <v>13677.73</v>
          </cell>
        </row>
        <row r="2013">
          <cell r="A2013" t="str">
            <v>37.13.791</v>
          </cell>
          <cell r="B2013" t="str">
            <v>Disjuntor em caixa aberta, com corrente nominal de 1600 A, tensão nominal de 500 V</v>
          </cell>
          <cell r="C2013" t="str">
            <v>UN</v>
          </cell>
          <cell r="D2013">
            <v>23999.01</v>
          </cell>
          <cell r="E2013">
            <v>79.099999999999994</v>
          </cell>
          <cell r="F2013">
            <v>24078.11</v>
          </cell>
        </row>
        <row r="2014">
          <cell r="A2014" t="str">
            <v>37.13.800</v>
          </cell>
          <cell r="B2014" t="str">
            <v>Mini-disjuntor termomagnético, unipolar 127/220 V, corrente de 10 A até 32 A</v>
          </cell>
          <cell r="C2014" t="str">
            <v>UN</v>
          </cell>
          <cell r="D2014">
            <v>9.6300000000000008</v>
          </cell>
          <cell r="E2014">
            <v>7.91</v>
          </cell>
          <cell r="F2014">
            <v>17.54</v>
          </cell>
        </row>
        <row r="2015">
          <cell r="A2015" t="str">
            <v>37.13.810</v>
          </cell>
          <cell r="B2015" t="str">
            <v>Mini-disjuntor termomagnético, unipolar 127/220 V, corrente de 40 A até 50 A</v>
          </cell>
          <cell r="C2015" t="str">
            <v>UN</v>
          </cell>
          <cell r="D2015">
            <v>12.26</v>
          </cell>
          <cell r="E2015">
            <v>7.91</v>
          </cell>
          <cell r="F2015">
            <v>20.170000000000002</v>
          </cell>
        </row>
        <row r="2016">
          <cell r="A2016" t="str">
            <v>37.13.840</v>
          </cell>
          <cell r="B2016" t="str">
            <v>Mini-disjuntor termomagnético, bipolar 220/380 V, corrente de 10 A até 32 A</v>
          </cell>
          <cell r="C2016" t="str">
            <v>UN</v>
          </cell>
          <cell r="D2016">
            <v>37.950000000000003</v>
          </cell>
          <cell r="E2016">
            <v>7.91</v>
          </cell>
          <cell r="F2016">
            <v>45.86</v>
          </cell>
        </row>
        <row r="2017">
          <cell r="A2017" t="str">
            <v>37.13.850</v>
          </cell>
          <cell r="B2017" t="str">
            <v>Mini-disjuntor termomagnético, bipolar 220/380 V, corrente de 40 A até 50 A</v>
          </cell>
          <cell r="C2017" t="str">
            <v>UN</v>
          </cell>
          <cell r="D2017">
            <v>41.55</v>
          </cell>
          <cell r="E2017">
            <v>7.91</v>
          </cell>
          <cell r="F2017">
            <v>49.46</v>
          </cell>
        </row>
        <row r="2018">
          <cell r="A2018" t="str">
            <v>37.13.860</v>
          </cell>
          <cell r="B2018" t="str">
            <v>Mini-disjuntor termomagnético, bipolar 220/380 V, corrente de 63 A</v>
          </cell>
          <cell r="C2018" t="str">
            <v>UN</v>
          </cell>
          <cell r="D2018">
            <v>45.29</v>
          </cell>
          <cell r="E2018">
            <v>7.91</v>
          </cell>
          <cell r="F2018">
            <v>53.2</v>
          </cell>
        </row>
        <row r="2019">
          <cell r="A2019" t="str">
            <v>37.13.870</v>
          </cell>
          <cell r="B2019" t="str">
            <v>Mini-disjuntor termomagnético, bipolar 400 V, corrente de 80 A até 100 A</v>
          </cell>
          <cell r="C2019" t="str">
            <v>UN</v>
          </cell>
          <cell r="D2019">
            <v>122.1</v>
          </cell>
          <cell r="E2019">
            <v>7.91</v>
          </cell>
          <cell r="F2019">
            <v>130.01</v>
          </cell>
        </row>
        <row r="2020">
          <cell r="A2020" t="str">
            <v>37.13.880</v>
          </cell>
          <cell r="B2020" t="str">
            <v>Mini-disjuntor termomagnético, tripolar 220/380 V, corrente de 10 A até 32 A</v>
          </cell>
          <cell r="C2020" t="str">
            <v>UN</v>
          </cell>
          <cell r="D2020">
            <v>51.7</v>
          </cell>
          <cell r="E2020">
            <v>7.91</v>
          </cell>
          <cell r="F2020">
            <v>59.61</v>
          </cell>
        </row>
        <row r="2021">
          <cell r="A2021" t="str">
            <v>37.13.890</v>
          </cell>
          <cell r="B2021" t="str">
            <v>Mini-disjuntor termomagnético, tripolar 220/380 V, corrente de 40 A até 50 A</v>
          </cell>
          <cell r="C2021" t="str">
            <v>UN</v>
          </cell>
          <cell r="D2021">
            <v>56.99</v>
          </cell>
          <cell r="E2021">
            <v>7.91</v>
          </cell>
          <cell r="F2021">
            <v>64.900000000000006</v>
          </cell>
        </row>
        <row r="2022">
          <cell r="A2022" t="str">
            <v>37.13.900</v>
          </cell>
          <cell r="B2022" t="str">
            <v>Mini-disjuntor termomagnético, tripolar 220/380 V, corrente de 63 A</v>
          </cell>
          <cell r="C2022" t="str">
            <v>UN</v>
          </cell>
          <cell r="D2022">
            <v>64.84</v>
          </cell>
          <cell r="E2022">
            <v>7.91</v>
          </cell>
          <cell r="F2022">
            <v>72.75</v>
          </cell>
        </row>
        <row r="2023">
          <cell r="A2023" t="str">
            <v>37.13.910</v>
          </cell>
          <cell r="B2023" t="str">
            <v>Mini-disjuntor termomagnético, tripolar 400 V, corrente de 80 A até 125 A</v>
          </cell>
          <cell r="C2023" t="str">
            <v>UN</v>
          </cell>
          <cell r="D2023">
            <v>1178.01</v>
          </cell>
          <cell r="E2023">
            <v>7.91</v>
          </cell>
          <cell r="F2023">
            <v>1185.92</v>
          </cell>
        </row>
        <row r="2024">
          <cell r="A2024" t="str">
            <v>37.13.920</v>
          </cell>
          <cell r="B2024" t="str">
            <v>Disjuntor em caixa moldada, térmico ajustável e magnético fixo, tripolar 2000/1200 V, faixa de ajuste de 1600 até 2000 A</v>
          </cell>
          <cell r="C2024" t="str">
            <v>UN</v>
          </cell>
          <cell r="D2024">
            <v>30479.69</v>
          </cell>
          <cell r="E2024">
            <v>79.099999999999994</v>
          </cell>
          <cell r="F2024">
            <v>30558.79</v>
          </cell>
        </row>
        <row r="2025">
          <cell r="A2025" t="str">
            <v>37.13.930</v>
          </cell>
          <cell r="B2025" t="str">
            <v>Disjuntor em caixa moldada, térmico ajustável e magnético fixo, tripolar 2500/1200 V, faixa de ajuste de 2000 até 2500 A</v>
          </cell>
          <cell r="C2025" t="str">
            <v>UN</v>
          </cell>
          <cell r="D2025">
            <v>45088.87</v>
          </cell>
          <cell r="E2025">
            <v>79.099999999999994</v>
          </cell>
          <cell r="F2025">
            <v>45167.97</v>
          </cell>
        </row>
        <row r="2026">
          <cell r="A2026" t="str">
            <v>37.13.940</v>
          </cell>
          <cell r="B2026" t="str">
            <v>Disjuntor em caixa aberta tripolar extraível, 500 V de 6300 A, com acessórios</v>
          </cell>
          <cell r="C2026" t="str">
            <v>UN</v>
          </cell>
          <cell r="D2026">
            <v>292486.56</v>
          </cell>
          <cell r="E2026">
            <v>39.549999999999997</v>
          </cell>
          <cell r="F2026">
            <v>292526.11</v>
          </cell>
        </row>
        <row r="2027">
          <cell r="A2027" t="str">
            <v>37.14</v>
          </cell>
          <cell r="B2027" t="str">
            <v>Chave de baixa tensao</v>
          </cell>
          <cell r="C2027">
            <v>0</v>
          </cell>
          <cell r="D2027">
            <v>0</v>
          </cell>
          <cell r="E2027">
            <v>0</v>
          </cell>
          <cell r="F2027">
            <v>0</v>
          </cell>
        </row>
        <row r="2028">
          <cell r="A2028" t="str">
            <v>37.14.050</v>
          </cell>
          <cell r="B2028" t="str">
            <v>Chave comutadora, reversão sob carga, tetrapolar, sem porta fusível, para 100 A</v>
          </cell>
          <cell r="C2028" t="str">
            <v>UN</v>
          </cell>
          <cell r="D2028">
            <v>2376.1999999999998</v>
          </cell>
          <cell r="E2028">
            <v>39.549999999999997</v>
          </cell>
          <cell r="F2028">
            <v>2415.75</v>
          </cell>
        </row>
        <row r="2029">
          <cell r="A2029" t="str">
            <v>37.14.300</v>
          </cell>
          <cell r="B2029" t="str">
            <v>Chave seccionadora sob carga, tripolar, acionamento rotativo, com prolongador, sem porta-fusível, de 160 A</v>
          </cell>
          <cell r="C2029" t="str">
            <v>UN</v>
          </cell>
          <cell r="D2029">
            <v>1350.41</v>
          </cell>
          <cell r="E2029">
            <v>31.64</v>
          </cell>
          <cell r="F2029">
            <v>1382.05</v>
          </cell>
        </row>
        <row r="2030">
          <cell r="A2030" t="str">
            <v>37.14.310</v>
          </cell>
          <cell r="B2030" t="str">
            <v>Chave seccionadora sob carga, tripolar, acionamento rotativo, com prolongador, sem porta-fusível, de 250 A</v>
          </cell>
          <cell r="C2030" t="str">
            <v>UN</v>
          </cell>
          <cell r="D2030">
            <v>1379.49</v>
          </cell>
          <cell r="E2030">
            <v>31.64</v>
          </cell>
          <cell r="F2030">
            <v>1411.13</v>
          </cell>
        </row>
        <row r="2031">
          <cell r="A2031" t="str">
            <v>37.14.320</v>
          </cell>
          <cell r="B2031" t="str">
            <v>Chave seccionadora sob carga, tripolar, acionamento rotativo, com prolongador, sem porta-fusível, de 400 A</v>
          </cell>
          <cell r="C2031" t="str">
            <v>UN</v>
          </cell>
          <cell r="D2031">
            <v>1684.35</v>
          </cell>
          <cell r="E2031">
            <v>39.549999999999997</v>
          </cell>
          <cell r="F2031">
            <v>1723.9</v>
          </cell>
        </row>
        <row r="2032">
          <cell r="A2032" t="str">
            <v>37.14.330</v>
          </cell>
          <cell r="B2032" t="str">
            <v>Chave seccionadora sob carga, tripolar, acionamento rotativo, com prolongador, sem porta-fusível, de 630 A</v>
          </cell>
          <cell r="C2032" t="str">
            <v>UN</v>
          </cell>
          <cell r="D2032">
            <v>1892.44</v>
          </cell>
          <cell r="E2032">
            <v>47.46</v>
          </cell>
          <cell r="F2032">
            <v>1939.9</v>
          </cell>
        </row>
        <row r="2033">
          <cell r="A2033" t="str">
            <v>37.14.340</v>
          </cell>
          <cell r="B2033" t="str">
            <v>Chave seccionadora sob carga, tripolar, acionamento rotativo, com prolongador, sem porta-fusível, de 1000 A</v>
          </cell>
          <cell r="C2033" t="str">
            <v>UN</v>
          </cell>
          <cell r="D2033">
            <v>3745.42</v>
          </cell>
          <cell r="E2033">
            <v>59.33</v>
          </cell>
          <cell r="F2033">
            <v>3804.75</v>
          </cell>
        </row>
        <row r="2034">
          <cell r="A2034" t="str">
            <v>37.14.350</v>
          </cell>
          <cell r="B2034" t="str">
            <v>Chave seccionadora sob carga, tripolar, acionamento rotativo, com prolongador, sem porta-fusível, de 1250 A</v>
          </cell>
          <cell r="C2034" t="str">
            <v>UN</v>
          </cell>
          <cell r="D2034">
            <v>7762.08</v>
          </cell>
          <cell r="E2034">
            <v>59.33</v>
          </cell>
          <cell r="F2034">
            <v>7821.41</v>
          </cell>
        </row>
        <row r="2035">
          <cell r="A2035" t="str">
            <v>37.14.410</v>
          </cell>
          <cell r="B2035" t="str">
            <v>Chave seccionadora sob carga, tripolar, acionamento rotativo, com prolongador e porta-fusível até NH-00-125 A - sem fusíveis</v>
          </cell>
          <cell r="C2035" t="str">
            <v>UN</v>
          </cell>
          <cell r="D2035">
            <v>1422.2</v>
          </cell>
          <cell r="E2035">
            <v>31.64</v>
          </cell>
          <cell r="F2035">
            <v>1453.84</v>
          </cell>
        </row>
        <row r="2036">
          <cell r="A2036" t="str">
            <v>37.14.420</v>
          </cell>
          <cell r="B2036" t="str">
            <v>Chave seccionadora sob carga, tripolar, acionamento rotativo, com prolongador e porta-fusível até NH-00-160 A - sem fusíveis</v>
          </cell>
          <cell r="C2036" t="str">
            <v>UN</v>
          </cell>
          <cell r="D2036">
            <v>1575.96</v>
          </cell>
          <cell r="E2036">
            <v>31.64</v>
          </cell>
          <cell r="F2036">
            <v>1607.6</v>
          </cell>
        </row>
        <row r="2037">
          <cell r="A2037" t="str">
            <v>37.14.430</v>
          </cell>
          <cell r="B2037" t="str">
            <v>Chave seccionadora sob carga, tripolar, acionamento rotativo, com prolongador e porta-fusível até NH-1-250 A - sem fusíveis</v>
          </cell>
          <cell r="C2037" t="str">
            <v>UN</v>
          </cell>
          <cell r="D2037">
            <v>2973.34</v>
          </cell>
          <cell r="E2037">
            <v>31.64</v>
          </cell>
          <cell r="F2037">
            <v>3004.98</v>
          </cell>
        </row>
        <row r="2038">
          <cell r="A2038" t="str">
            <v>37.14.440</v>
          </cell>
          <cell r="B2038" t="str">
            <v>Chave seccionadora sob carga, tripolar, acionamento rotativo, com prolongador e porta-fusível até NH-2-400 A - sem fusíveis</v>
          </cell>
          <cell r="C2038" t="str">
            <v>UN</v>
          </cell>
          <cell r="D2038">
            <v>3581.74</v>
          </cell>
          <cell r="E2038">
            <v>39.549999999999997</v>
          </cell>
          <cell r="F2038">
            <v>3621.29</v>
          </cell>
        </row>
        <row r="2039">
          <cell r="A2039" t="str">
            <v>37.14.450</v>
          </cell>
          <cell r="B2039" t="str">
            <v>Chave seccionadora sob carga, tripolar, acionamento rotativo, com prolongador e porta-fusível até NH-3-630 A - sem fusíveis</v>
          </cell>
          <cell r="C2039" t="str">
            <v>UN</v>
          </cell>
          <cell r="D2039">
            <v>7257.54</v>
          </cell>
          <cell r="E2039">
            <v>47.46</v>
          </cell>
          <cell r="F2039">
            <v>7305</v>
          </cell>
        </row>
        <row r="2040">
          <cell r="A2040" t="str">
            <v>37.14.500</v>
          </cell>
          <cell r="B2040" t="str">
            <v>Chave seccionadora sob carga, tripolar, acionamento tipo punho, com porta-fusível até NH-00-160 A - sem fusíveis</v>
          </cell>
          <cell r="C2040" t="str">
            <v>UN</v>
          </cell>
          <cell r="D2040">
            <v>268.24</v>
          </cell>
          <cell r="E2040">
            <v>31.64</v>
          </cell>
          <cell r="F2040">
            <v>299.88</v>
          </cell>
        </row>
        <row r="2041">
          <cell r="A2041" t="str">
            <v>37.14.510</v>
          </cell>
          <cell r="B2041" t="str">
            <v>Chave seccionadora sob carga, tripolar, acionamento tipo punho, com porta-fusível até NH-1-250 A - sem fusíveis</v>
          </cell>
          <cell r="C2041" t="str">
            <v>UN</v>
          </cell>
          <cell r="D2041">
            <v>451.03</v>
          </cell>
          <cell r="E2041">
            <v>31.64</v>
          </cell>
          <cell r="F2041">
            <v>482.67</v>
          </cell>
        </row>
        <row r="2042">
          <cell r="A2042" t="str">
            <v>37.14.520</v>
          </cell>
          <cell r="B2042" t="str">
            <v>Chave seccionadora sob carga, tripolar, acionamento tipo punho, com porta-fusível até NH-2-400 A - sem fusíveis</v>
          </cell>
          <cell r="C2042" t="str">
            <v>UN</v>
          </cell>
          <cell r="D2042">
            <v>616.17999999999995</v>
          </cell>
          <cell r="E2042">
            <v>39.549999999999997</v>
          </cell>
          <cell r="F2042">
            <v>655.73</v>
          </cell>
        </row>
        <row r="2043">
          <cell r="A2043" t="str">
            <v>37.14.530</v>
          </cell>
          <cell r="B2043" t="str">
            <v>Chave seccionadora sob carga, tripolar, acionamento tipo punho, com porta-fusível até NH-3-630 A - sem fusíveis</v>
          </cell>
          <cell r="C2043" t="str">
            <v>UN</v>
          </cell>
          <cell r="D2043">
            <v>1422.46</v>
          </cell>
          <cell r="E2043">
            <v>47.46</v>
          </cell>
          <cell r="F2043">
            <v>1469.92</v>
          </cell>
        </row>
        <row r="2044">
          <cell r="A2044" t="str">
            <v>37.14.600</v>
          </cell>
          <cell r="B2044" t="str">
            <v>Chave comutadora, reversão sob carga, tripolar, sem porta fusível, para 400 A</v>
          </cell>
          <cell r="C2044" t="str">
            <v>UN</v>
          </cell>
          <cell r="D2044">
            <v>4280.1099999999997</v>
          </cell>
          <cell r="E2044">
            <v>47.46</v>
          </cell>
          <cell r="F2044">
            <v>4327.57</v>
          </cell>
        </row>
        <row r="2045">
          <cell r="A2045" t="str">
            <v>37.14.610</v>
          </cell>
          <cell r="B2045" t="str">
            <v>Chave comutadora, reversão sob carga, tripolar, sem porta fusível, para 600/630 A</v>
          </cell>
          <cell r="C2045" t="str">
            <v>UN</v>
          </cell>
          <cell r="D2045">
            <v>5948.69</v>
          </cell>
          <cell r="E2045">
            <v>59.33</v>
          </cell>
          <cell r="F2045">
            <v>6008.02</v>
          </cell>
        </row>
        <row r="2046">
          <cell r="A2046" t="str">
            <v>37.14.620</v>
          </cell>
          <cell r="B2046" t="str">
            <v>Chave comutadora, reversão sob carga, tripolar, sem porta fusível, para 1000 A</v>
          </cell>
          <cell r="C2046" t="str">
            <v>UN</v>
          </cell>
          <cell r="D2046">
            <v>8784.5499999999993</v>
          </cell>
          <cell r="E2046">
            <v>71.19</v>
          </cell>
          <cell r="F2046">
            <v>8855.74</v>
          </cell>
        </row>
        <row r="2047">
          <cell r="A2047" t="str">
            <v>37.14.640</v>
          </cell>
          <cell r="B2047" t="str">
            <v>Chave comutadora, reversão sob carga, tetrapolar, sem porta fusível, para 630 A / 690 V</v>
          </cell>
          <cell r="C2047" t="str">
            <v>UN</v>
          </cell>
          <cell r="D2047">
            <v>8081.6</v>
          </cell>
          <cell r="E2047">
            <v>91.08</v>
          </cell>
          <cell r="F2047">
            <v>8172.68</v>
          </cell>
        </row>
        <row r="2048">
          <cell r="A2048" t="str">
            <v>37.14.830</v>
          </cell>
          <cell r="B2048" t="str">
            <v>Barra de contato para chave seccionadora tipo NH3-630 A</v>
          </cell>
          <cell r="C2048" t="str">
            <v>UN</v>
          </cell>
          <cell r="D2048">
            <v>50.83</v>
          </cell>
          <cell r="E2048">
            <v>7.91</v>
          </cell>
          <cell r="F2048">
            <v>58.74</v>
          </cell>
        </row>
        <row r="2049">
          <cell r="A2049" t="str">
            <v>37.14.912</v>
          </cell>
          <cell r="B2049" t="str">
            <v>Chave seccionadora tripolar, abertura sob carga seca até 160 A / 690 V</v>
          </cell>
          <cell r="C2049" t="str">
            <v>UN</v>
          </cell>
          <cell r="D2049">
            <v>638.54999999999995</v>
          </cell>
          <cell r="E2049">
            <v>31.64</v>
          </cell>
          <cell r="F2049">
            <v>670.19</v>
          </cell>
        </row>
        <row r="2050">
          <cell r="A2050" t="str">
            <v>37.15</v>
          </cell>
          <cell r="B2050" t="str">
            <v>Chave de media tensao</v>
          </cell>
          <cell r="C2050">
            <v>0</v>
          </cell>
          <cell r="D2050">
            <v>0</v>
          </cell>
          <cell r="E2050">
            <v>0</v>
          </cell>
          <cell r="F2050">
            <v>0</v>
          </cell>
        </row>
        <row r="2051">
          <cell r="A2051" t="str">
            <v>37.15.110</v>
          </cell>
          <cell r="B2051" t="str">
            <v>Chave seccionadora tripolar sob carga para 400 A - 25 kV - com prolongador</v>
          </cell>
          <cell r="C2051" t="str">
            <v>UN</v>
          </cell>
          <cell r="D2051">
            <v>1817.28</v>
          </cell>
          <cell r="E2051">
            <v>192.69</v>
          </cell>
          <cell r="F2051">
            <v>2009.97</v>
          </cell>
        </row>
        <row r="2052">
          <cell r="A2052" t="str">
            <v>37.15.120</v>
          </cell>
          <cell r="B2052" t="str">
            <v>Chave seccionadora tripolar sob carga para 400 A - 15 kV - com prolongador</v>
          </cell>
          <cell r="C2052" t="str">
            <v>UN</v>
          </cell>
          <cell r="D2052">
            <v>1398.31</v>
          </cell>
          <cell r="E2052">
            <v>192.69</v>
          </cell>
          <cell r="F2052">
            <v>1591</v>
          </cell>
        </row>
        <row r="2053">
          <cell r="A2053" t="str">
            <v>37.15.150</v>
          </cell>
          <cell r="B2053" t="str">
            <v>Chave fusível base ´C´ para 15 kV/100 A, com capacidade de ruptura até 10 kA - com fusível</v>
          </cell>
          <cell r="C2053" t="str">
            <v>UN</v>
          </cell>
          <cell r="D2053">
            <v>215.6</v>
          </cell>
          <cell r="E2053">
            <v>71.099999999999994</v>
          </cell>
          <cell r="F2053">
            <v>286.7</v>
          </cell>
        </row>
        <row r="2054">
          <cell r="A2054" t="str">
            <v>37.15.160</v>
          </cell>
          <cell r="B2054" t="str">
            <v>Chave fusível base ''C''  para 15 kV/200 A, com capacidade de ruptura até 10 kA - com fusível</v>
          </cell>
          <cell r="C2054" t="str">
            <v>UN</v>
          </cell>
          <cell r="D2054">
            <v>400.08</v>
          </cell>
          <cell r="E2054">
            <v>71.099999999999994</v>
          </cell>
          <cell r="F2054">
            <v>471.18</v>
          </cell>
        </row>
        <row r="2055">
          <cell r="A2055" t="str">
            <v>37.15.170</v>
          </cell>
          <cell r="B2055" t="str">
            <v>Chave fusível base ''C'' para 25 kV/100 A, com capacidade de ruptura até 6,3 kA - com fusível</v>
          </cell>
          <cell r="C2055" t="str">
            <v>UN</v>
          </cell>
          <cell r="D2055">
            <v>232.72</v>
          </cell>
          <cell r="E2055">
            <v>71.099999999999994</v>
          </cell>
          <cell r="F2055">
            <v>303.82</v>
          </cell>
        </row>
        <row r="2056">
          <cell r="A2056" t="str">
            <v>37.15.200</v>
          </cell>
          <cell r="B2056" t="str">
            <v>Chave seccionadora tripolar seca para 400 A - 15 kV - com prolongador</v>
          </cell>
          <cell r="C2056" t="str">
            <v>UN</v>
          </cell>
          <cell r="D2056">
            <v>1139.53</v>
          </cell>
          <cell r="E2056">
            <v>192.69</v>
          </cell>
          <cell r="F2056">
            <v>1332.22</v>
          </cell>
        </row>
        <row r="2057">
          <cell r="A2057" t="str">
            <v>37.15.210</v>
          </cell>
          <cell r="B2057" t="str">
            <v>Chave seccionadora tripolar seca para 600 / 630 A - 15 kV - com prolongador</v>
          </cell>
          <cell r="C2057" t="str">
            <v>UN</v>
          </cell>
          <cell r="D2057">
            <v>1342.11</v>
          </cell>
          <cell r="E2057">
            <v>192.69</v>
          </cell>
          <cell r="F2057">
            <v>1534.8</v>
          </cell>
        </row>
        <row r="2058">
          <cell r="A2058" t="str">
            <v>37.16</v>
          </cell>
          <cell r="B2058" t="str">
            <v>Bus-way</v>
          </cell>
          <cell r="C2058">
            <v>0</v>
          </cell>
          <cell r="D2058">
            <v>0</v>
          </cell>
          <cell r="E2058">
            <v>0</v>
          </cell>
          <cell r="F2058">
            <v>0</v>
          </cell>
        </row>
        <row r="2059">
          <cell r="A2059" t="str">
            <v>37.16.071</v>
          </cell>
          <cell r="B2059" t="str">
            <v>Sistema de barramento blindado de 100 a 2500 A, trifásico, barra de cobre</v>
          </cell>
          <cell r="C2059" t="str">
            <v>Axm</v>
          </cell>
          <cell r="D2059">
            <v>220.58</v>
          </cell>
          <cell r="E2059">
            <v>0.49</v>
          </cell>
          <cell r="F2059">
            <v>221.07</v>
          </cell>
        </row>
        <row r="2060">
          <cell r="A2060" t="str">
            <v>37.17</v>
          </cell>
          <cell r="B2060" t="str">
            <v>Dispositivo DR ou interruptor de corrente de fuga</v>
          </cell>
          <cell r="C2060">
            <v>0</v>
          </cell>
          <cell r="D2060">
            <v>0</v>
          </cell>
          <cell r="E2060">
            <v>0</v>
          </cell>
          <cell r="F2060">
            <v>0</v>
          </cell>
        </row>
        <row r="2061">
          <cell r="A2061" t="str">
            <v>37.17.060</v>
          </cell>
          <cell r="B2061" t="str">
            <v>Dispositivo diferencial residual de 25 A x 30 mA - 2 polos</v>
          </cell>
          <cell r="C2061" t="str">
            <v>UN</v>
          </cell>
          <cell r="D2061">
            <v>171.97</v>
          </cell>
          <cell r="E2061">
            <v>9.89</v>
          </cell>
          <cell r="F2061">
            <v>181.86</v>
          </cell>
        </row>
        <row r="2062">
          <cell r="A2062" t="str">
            <v>37.17.070</v>
          </cell>
          <cell r="B2062" t="str">
            <v>Dispositivo diferencial residual de 40 A x 30 mA - 2 polos</v>
          </cell>
          <cell r="C2062" t="str">
            <v>UN</v>
          </cell>
          <cell r="D2062">
            <v>170.3</v>
          </cell>
          <cell r="E2062">
            <v>9.89</v>
          </cell>
          <cell r="F2062">
            <v>180.19</v>
          </cell>
        </row>
        <row r="2063">
          <cell r="A2063" t="str">
            <v>37.17.074</v>
          </cell>
          <cell r="B2063" t="str">
            <v>Dispositivo diferencial residual de 25 A x 30 mA - 4 polos</v>
          </cell>
          <cell r="C2063" t="str">
            <v>UN</v>
          </cell>
          <cell r="D2063">
            <v>199.38</v>
          </cell>
          <cell r="E2063">
            <v>9.89</v>
          </cell>
          <cell r="F2063">
            <v>209.27</v>
          </cell>
        </row>
        <row r="2064">
          <cell r="A2064" t="str">
            <v>37.17.080</v>
          </cell>
          <cell r="B2064" t="str">
            <v>Dispositivo diferencial residual de 40 A x 30 mA - 4 polos</v>
          </cell>
          <cell r="C2064" t="str">
            <v>UN</v>
          </cell>
          <cell r="D2064">
            <v>218.97</v>
          </cell>
          <cell r="E2064">
            <v>9.89</v>
          </cell>
          <cell r="F2064">
            <v>228.86</v>
          </cell>
        </row>
        <row r="2065">
          <cell r="A2065" t="str">
            <v>37.17.090</v>
          </cell>
          <cell r="B2065" t="str">
            <v>Dispositivo diferencial residual de 63 A x 30 mA - 4 polos</v>
          </cell>
          <cell r="C2065" t="str">
            <v>UN</v>
          </cell>
          <cell r="D2065">
            <v>271.13</v>
          </cell>
          <cell r="E2065">
            <v>9.89</v>
          </cell>
          <cell r="F2065">
            <v>281.02</v>
          </cell>
        </row>
        <row r="2066">
          <cell r="A2066" t="str">
            <v>37.17.100</v>
          </cell>
          <cell r="B2066" t="str">
            <v>Dispositivo diferencial residual de 80 A x 30 mA - 4 polos</v>
          </cell>
          <cell r="C2066" t="str">
            <v>UN</v>
          </cell>
          <cell r="D2066">
            <v>333.88</v>
          </cell>
          <cell r="E2066">
            <v>9.89</v>
          </cell>
          <cell r="F2066">
            <v>343.77</v>
          </cell>
        </row>
        <row r="2067">
          <cell r="A2067" t="str">
            <v>37.17.110</v>
          </cell>
          <cell r="B2067" t="str">
            <v>Dispositivo diferencial residual de 100 A x 30 mA - 4 polos</v>
          </cell>
          <cell r="C2067" t="str">
            <v>UN</v>
          </cell>
          <cell r="D2067">
            <v>391.04</v>
          </cell>
          <cell r="E2067">
            <v>9.89</v>
          </cell>
          <cell r="F2067">
            <v>400.93</v>
          </cell>
        </row>
        <row r="2068">
          <cell r="A2068" t="str">
            <v>37.17.114</v>
          </cell>
          <cell r="B2068" t="str">
            <v>Dispositivo diferencial residual de 125 A x 30 mA - 4 polos</v>
          </cell>
          <cell r="C2068" t="str">
            <v>UN</v>
          </cell>
          <cell r="D2068">
            <v>1812.61</v>
          </cell>
          <cell r="E2068">
            <v>9.89</v>
          </cell>
          <cell r="F2068">
            <v>1822.5</v>
          </cell>
        </row>
        <row r="2069">
          <cell r="A2069" t="str">
            <v>37.17.130</v>
          </cell>
          <cell r="B2069" t="str">
            <v>Dispositivo diferencial residual de 25 A x 300 mA - 4 polos</v>
          </cell>
          <cell r="C2069" t="str">
            <v>UN</v>
          </cell>
          <cell r="D2069">
            <v>242.76</v>
          </cell>
          <cell r="E2069">
            <v>9.89</v>
          </cell>
          <cell r="F2069">
            <v>252.65</v>
          </cell>
        </row>
        <row r="2070">
          <cell r="A2070" t="str">
            <v>37.18</v>
          </cell>
          <cell r="B2070" t="str">
            <v>Transformador de Potencial</v>
          </cell>
          <cell r="C2070">
            <v>0</v>
          </cell>
          <cell r="D2070">
            <v>0</v>
          </cell>
          <cell r="E2070">
            <v>0</v>
          </cell>
          <cell r="F2070">
            <v>0</v>
          </cell>
        </row>
        <row r="2071">
          <cell r="A2071" t="str">
            <v>37.18.010</v>
          </cell>
          <cell r="B2071" t="str">
            <v>Transformador de potencial monofásico até 1000 VA classe 15 kV, a seco, com fusíveis</v>
          </cell>
          <cell r="C2071" t="str">
            <v>UN</v>
          </cell>
          <cell r="D2071">
            <v>2131.12</v>
          </cell>
          <cell r="E2071">
            <v>59.97</v>
          </cell>
          <cell r="F2071">
            <v>2191.09</v>
          </cell>
        </row>
        <row r="2072">
          <cell r="A2072" t="str">
            <v>37.18.020</v>
          </cell>
          <cell r="B2072" t="str">
            <v>Transformador de potencial monofásico até 2000 VA classe 15 kV, a seco, com fusíveis</v>
          </cell>
          <cell r="C2072" t="str">
            <v>UN</v>
          </cell>
          <cell r="D2072">
            <v>3103.88</v>
          </cell>
          <cell r="E2072">
            <v>59.97</v>
          </cell>
          <cell r="F2072">
            <v>3163.85</v>
          </cell>
        </row>
        <row r="2073">
          <cell r="A2073" t="str">
            <v>37.18.030</v>
          </cell>
          <cell r="B2073" t="str">
            <v>Transformador de potencial monofásico até 500 VA classe 15 kV, a seco, sem fusíveis</v>
          </cell>
          <cell r="C2073" t="str">
            <v>UN</v>
          </cell>
          <cell r="D2073">
            <v>1689.61</v>
          </cell>
          <cell r="E2073">
            <v>59.97</v>
          </cell>
          <cell r="F2073">
            <v>1749.58</v>
          </cell>
        </row>
        <row r="2074">
          <cell r="A2074" t="str">
            <v>37.19</v>
          </cell>
          <cell r="B2074" t="str">
            <v>Transformador de corrente</v>
          </cell>
          <cell r="C2074">
            <v>0</v>
          </cell>
          <cell r="D2074">
            <v>0</v>
          </cell>
          <cell r="E2074">
            <v>0</v>
          </cell>
          <cell r="F2074">
            <v>0</v>
          </cell>
        </row>
        <row r="2075">
          <cell r="A2075" t="str">
            <v>37.19.010</v>
          </cell>
          <cell r="B2075" t="str">
            <v>Transformador de corrente 800-5 A, janela</v>
          </cell>
          <cell r="C2075" t="str">
            <v>UN</v>
          </cell>
          <cell r="D2075">
            <v>247.11</v>
          </cell>
          <cell r="E2075">
            <v>59.97</v>
          </cell>
          <cell r="F2075">
            <v>307.08</v>
          </cell>
        </row>
        <row r="2076">
          <cell r="A2076" t="str">
            <v>37.19.020</v>
          </cell>
          <cell r="B2076" t="str">
            <v>Transformador de corrente 200-5 A até 600-5 A, janela</v>
          </cell>
          <cell r="C2076" t="str">
            <v>UN</v>
          </cell>
          <cell r="D2076">
            <v>220.66</v>
          </cell>
          <cell r="E2076">
            <v>59.97</v>
          </cell>
          <cell r="F2076">
            <v>280.63</v>
          </cell>
        </row>
        <row r="2077">
          <cell r="A2077" t="str">
            <v>37.19.030</v>
          </cell>
          <cell r="B2077" t="str">
            <v>Transformador de corrente 1000-5 A até 1500-5 A, janela</v>
          </cell>
          <cell r="C2077" t="str">
            <v>UN</v>
          </cell>
          <cell r="D2077">
            <v>482.76</v>
          </cell>
          <cell r="E2077">
            <v>59.97</v>
          </cell>
          <cell r="F2077">
            <v>542.73</v>
          </cell>
        </row>
        <row r="2078">
          <cell r="A2078" t="str">
            <v>37.19.060</v>
          </cell>
          <cell r="B2078" t="str">
            <v>Transformador de corrente 50-5 A até 150-5 A, janela</v>
          </cell>
          <cell r="C2078" t="str">
            <v>UN</v>
          </cell>
          <cell r="D2078">
            <v>144.06</v>
          </cell>
          <cell r="E2078">
            <v>59.97</v>
          </cell>
          <cell r="F2078">
            <v>204.03</v>
          </cell>
        </row>
        <row r="2079">
          <cell r="A2079" t="str">
            <v>37.19.080</v>
          </cell>
          <cell r="B2079" t="str">
            <v>Transformador de corrente 2000-5 A até 2500-5 A - janela</v>
          </cell>
          <cell r="C2079" t="str">
            <v>UN</v>
          </cell>
          <cell r="D2079">
            <v>927.45</v>
          </cell>
          <cell r="E2079">
            <v>59.97</v>
          </cell>
          <cell r="F2079">
            <v>987.42</v>
          </cell>
        </row>
        <row r="2080">
          <cell r="A2080" t="str">
            <v>37.20</v>
          </cell>
          <cell r="B2080" t="str">
            <v>Reparos, conservacoes e complementos - GRUPO 37</v>
          </cell>
          <cell r="C2080">
            <v>0</v>
          </cell>
          <cell r="D2080">
            <v>0</v>
          </cell>
          <cell r="E2080">
            <v>0</v>
          </cell>
          <cell r="F2080">
            <v>0</v>
          </cell>
        </row>
        <row r="2081">
          <cell r="A2081" t="str">
            <v>37.20.010</v>
          </cell>
          <cell r="B2081" t="str">
            <v>Isolador em epóxi de 1 kV para barramento</v>
          </cell>
          <cell r="C2081" t="str">
            <v>UN</v>
          </cell>
          <cell r="D2081">
            <v>20.76</v>
          </cell>
          <cell r="E2081">
            <v>5.93</v>
          </cell>
          <cell r="F2081">
            <v>26.69</v>
          </cell>
        </row>
        <row r="2082">
          <cell r="A2082" t="str">
            <v>37.20.030</v>
          </cell>
          <cell r="B2082" t="str">
            <v>Régua de bornes para 9 polos de 600 V / 50 A</v>
          </cell>
          <cell r="C2082" t="str">
            <v>UN</v>
          </cell>
          <cell r="D2082">
            <v>24.94</v>
          </cell>
          <cell r="E2082">
            <v>1.97</v>
          </cell>
          <cell r="F2082">
            <v>26.91</v>
          </cell>
        </row>
        <row r="2083">
          <cell r="A2083" t="str">
            <v>37.20.080</v>
          </cell>
          <cell r="B2083" t="str">
            <v>Barra de neutro e/ou terra</v>
          </cell>
          <cell r="C2083" t="str">
            <v>UN</v>
          </cell>
          <cell r="D2083">
            <v>16.5</v>
          </cell>
          <cell r="E2083">
            <v>5.93</v>
          </cell>
          <cell r="F2083">
            <v>22.43</v>
          </cell>
        </row>
        <row r="2084">
          <cell r="A2084" t="str">
            <v>37.20.090</v>
          </cell>
          <cell r="B2084" t="str">
            <v>Recolocação de chave seccionadora tripolar de 125 A até 650 A, sem base fusível</v>
          </cell>
          <cell r="C2084" t="str">
            <v>UN</v>
          </cell>
          <cell r="D2084">
            <v>0</v>
          </cell>
          <cell r="E2084">
            <v>19.78</v>
          </cell>
          <cell r="F2084">
            <v>19.78</v>
          </cell>
        </row>
        <row r="2085">
          <cell r="A2085" t="str">
            <v>37.20.100</v>
          </cell>
          <cell r="B2085" t="str">
            <v>Recolocação de fundo de quadro de distribuição, sem componentes</v>
          </cell>
          <cell r="C2085" t="str">
            <v>M2</v>
          </cell>
          <cell r="D2085">
            <v>0</v>
          </cell>
          <cell r="E2085">
            <v>27.82</v>
          </cell>
          <cell r="F2085">
            <v>27.82</v>
          </cell>
        </row>
        <row r="2086">
          <cell r="A2086" t="str">
            <v>37.20.110</v>
          </cell>
          <cell r="B2086" t="str">
            <v>Recolocação de quadro de distribuição de sobrepor, sem componentes</v>
          </cell>
          <cell r="C2086" t="str">
            <v>M2</v>
          </cell>
          <cell r="D2086">
            <v>0</v>
          </cell>
          <cell r="E2086">
            <v>55.64</v>
          </cell>
          <cell r="F2086">
            <v>55.64</v>
          </cell>
        </row>
        <row r="2087">
          <cell r="A2087" t="str">
            <v>37.20.130</v>
          </cell>
          <cell r="B2087" t="str">
            <v>Banco de medição para transformadores TC/TP, padrão Eletropaulo e/ou Cesp</v>
          </cell>
          <cell r="C2087" t="str">
            <v>UN</v>
          </cell>
          <cell r="D2087">
            <v>633.53</v>
          </cell>
          <cell r="E2087">
            <v>1.61</v>
          </cell>
          <cell r="F2087">
            <v>635.14</v>
          </cell>
        </row>
        <row r="2088">
          <cell r="A2088" t="str">
            <v>37.20.140</v>
          </cell>
          <cell r="B2088" t="str">
            <v>Suporte fixo para transformadores de potencial</v>
          </cell>
          <cell r="C2088" t="str">
            <v>UN</v>
          </cell>
          <cell r="D2088">
            <v>131.83000000000001</v>
          </cell>
          <cell r="E2088">
            <v>4.0199999999999996</v>
          </cell>
          <cell r="F2088">
            <v>135.85</v>
          </cell>
        </row>
        <row r="2089">
          <cell r="A2089" t="str">
            <v>37.20.156</v>
          </cell>
          <cell r="B2089" t="str">
            <v>Placa de montagem para quadros em geral, em chapa de aço</v>
          </cell>
          <cell r="C2089" t="str">
            <v>M2</v>
          </cell>
          <cell r="D2089">
            <v>416.6</v>
          </cell>
          <cell r="E2089">
            <v>27.82</v>
          </cell>
          <cell r="F2089">
            <v>444.42</v>
          </cell>
        </row>
        <row r="2090">
          <cell r="A2090" t="str">
            <v>37.20.190</v>
          </cell>
          <cell r="B2090" t="str">
            <v>Inversor de frequência para variação de velocidade em motores, potência de 0,25 a 20 cv</v>
          </cell>
          <cell r="C2090" t="str">
            <v>UN</v>
          </cell>
          <cell r="D2090">
            <v>5594.56</v>
          </cell>
          <cell r="E2090">
            <v>44.51</v>
          </cell>
          <cell r="F2090">
            <v>5639.07</v>
          </cell>
        </row>
        <row r="2091">
          <cell r="A2091" t="str">
            <v>37.20.191</v>
          </cell>
          <cell r="B2091" t="str">
            <v>Inversor de frequência para variação de velocidade em motores, potência de 25 a 30 CV</v>
          </cell>
          <cell r="C2091" t="str">
            <v>UN</v>
          </cell>
          <cell r="D2091">
            <v>11782.89</v>
          </cell>
          <cell r="E2091">
            <v>44.51</v>
          </cell>
          <cell r="F2091">
            <v>11827.4</v>
          </cell>
        </row>
        <row r="2092">
          <cell r="A2092" t="str">
            <v>37.20.193</v>
          </cell>
          <cell r="B2092" t="str">
            <v>Inversor de frequência para variação de velocidade em motores, potência de 50 cv</v>
          </cell>
          <cell r="C2092" t="str">
            <v>UN</v>
          </cell>
          <cell r="D2092">
            <v>21434.78</v>
          </cell>
          <cell r="E2092">
            <v>44.51</v>
          </cell>
          <cell r="F2092">
            <v>21479.29</v>
          </cell>
        </row>
        <row r="2093">
          <cell r="A2093" t="str">
            <v>37.20.210</v>
          </cell>
          <cell r="B2093" t="str">
            <v>Punho de manobra com articulador de acionamento</v>
          </cell>
          <cell r="C2093" t="str">
            <v>UN</v>
          </cell>
          <cell r="D2093">
            <v>443.33</v>
          </cell>
          <cell r="E2093">
            <v>19.78</v>
          </cell>
          <cell r="F2093">
            <v>463.11</v>
          </cell>
        </row>
        <row r="2094">
          <cell r="A2094" t="str">
            <v>37.21</v>
          </cell>
          <cell r="B2094" t="str">
            <v>Capacitor de potencia</v>
          </cell>
          <cell r="C2094">
            <v>0</v>
          </cell>
          <cell r="D2094">
            <v>0</v>
          </cell>
          <cell r="E2094">
            <v>0</v>
          </cell>
          <cell r="F2094">
            <v>0</v>
          </cell>
        </row>
        <row r="2095">
          <cell r="A2095" t="str">
            <v>37.21.010</v>
          </cell>
          <cell r="B2095" t="str">
            <v>Capacitor de potência trifásico de 10 kVAr, 220 V/60 Hz, para correção de fator de potência</v>
          </cell>
          <cell r="C2095" t="str">
            <v>UN</v>
          </cell>
          <cell r="D2095">
            <v>769.12</v>
          </cell>
          <cell r="E2095">
            <v>19.78</v>
          </cell>
          <cell r="F2095">
            <v>788.9</v>
          </cell>
        </row>
        <row r="2096">
          <cell r="A2096" t="str">
            <v>37.22</v>
          </cell>
          <cell r="B2096" t="str">
            <v>Transformador de comando</v>
          </cell>
          <cell r="C2096">
            <v>0</v>
          </cell>
          <cell r="D2096">
            <v>0</v>
          </cell>
          <cell r="E2096">
            <v>0</v>
          </cell>
          <cell r="F2096">
            <v>0</v>
          </cell>
        </row>
        <row r="2097">
          <cell r="A2097" t="str">
            <v>37.22.010</v>
          </cell>
          <cell r="B2097" t="str">
            <v>Transformador monofásico de comando de 200 VA classe 0,6 kV, a seco</v>
          </cell>
          <cell r="C2097" t="str">
            <v>UN</v>
          </cell>
          <cell r="D2097">
            <v>318.85000000000002</v>
          </cell>
          <cell r="E2097">
            <v>59.97</v>
          </cell>
          <cell r="F2097">
            <v>378.82</v>
          </cell>
        </row>
        <row r="2098">
          <cell r="A2098" t="str">
            <v>37.24</v>
          </cell>
          <cell r="B2098" t="str">
            <v>Supressor de surto</v>
          </cell>
          <cell r="C2098">
            <v>0</v>
          </cell>
          <cell r="D2098">
            <v>0</v>
          </cell>
          <cell r="E2098">
            <v>0</v>
          </cell>
          <cell r="F2098">
            <v>0</v>
          </cell>
        </row>
        <row r="2099">
          <cell r="A2099" t="str">
            <v>37.24.031</v>
          </cell>
          <cell r="B2099" t="str">
            <v>Supressor de surto monofásico, Fase-Terra, In 4 a 11 kA, Imax. de surto de 12 até 15 kA</v>
          </cell>
          <cell r="C2099" t="str">
            <v>UN</v>
          </cell>
          <cell r="D2099">
            <v>44.65</v>
          </cell>
          <cell r="E2099">
            <v>22.53</v>
          </cell>
          <cell r="F2099">
            <v>67.180000000000007</v>
          </cell>
        </row>
        <row r="2100">
          <cell r="A2100" t="str">
            <v>37.24.032</v>
          </cell>
          <cell r="B2100" t="str">
            <v>Supressor de surto monofásico, Fase-Terra, In &gt; ou = 20 kA, Imax. de surto de 50 até 80 kA</v>
          </cell>
          <cell r="C2100" t="str">
            <v>UN</v>
          </cell>
          <cell r="D2100">
            <v>168.93</v>
          </cell>
          <cell r="E2100">
            <v>22.53</v>
          </cell>
          <cell r="F2100">
            <v>191.46</v>
          </cell>
        </row>
        <row r="2101">
          <cell r="A2101" t="str">
            <v>37.24.040</v>
          </cell>
          <cell r="B2101" t="str">
            <v>Supressor de surto monofásico, Neutro-Terra, In &gt; ou = 20 kA, Imax. de surto de 65 até 80 kA</v>
          </cell>
          <cell r="C2101" t="str">
            <v>UN</v>
          </cell>
          <cell r="D2101">
            <v>175.82</v>
          </cell>
          <cell r="E2101">
            <v>22.53</v>
          </cell>
          <cell r="F2101">
            <v>198.35</v>
          </cell>
        </row>
        <row r="2102">
          <cell r="A2102" t="str">
            <v>37.24.042</v>
          </cell>
          <cell r="B2102" t="str">
            <v>Dispositivo de proteção contra surto, 1 polo, suportabilidade &lt;= 4 kV, Un até 240V/415V, Iimp = 60 kA, curva de ensaio 10/350µs - classe 1</v>
          </cell>
          <cell r="C2102" t="str">
            <v>UN</v>
          </cell>
          <cell r="D2102">
            <v>616.48</v>
          </cell>
          <cell r="E2102">
            <v>24.99</v>
          </cell>
          <cell r="F2102">
            <v>641.47</v>
          </cell>
        </row>
        <row r="2103">
          <cell r="A2103" t="str">
            <v>37.24.043</v>
          </cell>
          <cell r="B2103" t="str">
            <v>Dispositivo de proteção contra surto, 4 polos, 3F+N, Un até 240/415V, Iimp= 75 kA (25 kA por fase), curva de ensaio 10/350 µs - classe 1</v>
          </cell>
          <cell r="C2103" t="str">
            <v>UN</v>
          </cell>
          <cell r="D2103">
            <v>6011.9</v>
          </cell>
          <cell r="E2103">
            <v>24.99</v>
          </cell>
          <cell r="F2103">
            <v>6036.89</v>
          </cell>
        </row>
        <row r="2104">
          <cell r="A2104" t="str">
            <v>37.24.044</v>
          </cell>
          <cell r="B2104" t="str">
            <v>Dispositivo de proteção contra surto, 4 polos, suportabilidade &lt;= 2,5 kV, 3F+N, Un até 240/415V, curva de ensaio 8/20µs, In=20kA/40kA - classe 2</v>
          </cell>
          <cell r="C2104" t="str">
            <v>UN</v>
          </cell>
          <cell r="D2104">
            <v>2140.36</v>
          </cell>
          <cell r="E2104">
            <v>24.99</v>
          </cell>
          <cell r="F2104">
            <v>2165.35</v>
          </cell>
        </row>
        <row r="2105">
          <cell r="A2105" t="str">
            <v>37.24.045</v>
          </cell>
          <cell r="B2105" t="str">
            <v>Dispositivo de proteção contra surto, 1 polo, monobloco, suportabilidade &lt;=1,5kV, F+N / F+F, Un até 230/264V, curva de ensaio 8/20µs - classe 3</v>
          </cell>
          <cell r="C2105" t="str">
            <v>UN</v>
          </cell>
          <cell r="D2105">
            <v>727.97</v>
          </cell>
          <cell r="E2105">
            <v>24.99</v>
          </cell>
          <cell r="F2105">
            <v>752.96</v>
          </cell>
        </row>
        <row r="2106">
          <cell r="A2106" t="str">
            <v>37.25</v>
          </cell>
          <cell r="B2106" t="str">
            <v>Disjuntores.</v>
          </cell>
          <cell r="C2106">
            <v>0</v>
          </cell>
          <cell r="D2106">
            <v>0</v>
          </cell>
          <cell r="E2106">
            <v>0</v>
          </cell>
          <cell r="F2106">
            <v>0</v>
          </cell>
        </row>
        <row r="2107">
          <cell r="A2107" t="str">
            <v>37.25.090</v>
          </cell>
          <cell r="B2107" t="str">
            <v>Disjuntor em caixa moldada tripolar, térmico e magnético fixos, tensão de isolamento 480/690V, de 10A a 60A</v>
          </cell>
          <cell r="C2107" t="str">
            <v>UN</v>
          </cell>
          <cell r="D2107">
            <v>422.53</v>
          </cell>
          <cell r="E2107">
            <v>65.319999999999993</v>
          </cell>
          <cell r="F2107">
            <v>487.85</v>
          </cell>
        </row>
        <row r="2108">
          <cell r="A2108" t="str">
            <v>37.25.100</v>
          </cell>
          <cell r="B2108" t="str">
            <v>Disjuntor em caixa moldada tripolar, térmico e magnético fixos, tensão de isolamento 480/690V, de 70A até 150A</v>
          </cell>
          <cell r="C2108" t="str">
            <v>UN</v>
          </cell>
          <cell r="D2108">
            <v>414.73</v>
          </cell>
          <cell r="E2108">
            <v>65.319999999999993</v>
          </cell>
          <cell r="F2108">
            <v>480.05</v>
          </cell>
        </row>
        <row r="2109">
          <cell r="A2109" t="str">
            <v>37.25.110</v>
          </cell>
          <cell r="B2109" t="str">
            <v>Disjuntor em caixa moldada tripolar, térmico e magnético fixos, tensão de isolamento 415/690V, de 175A a 250A</v>
          </cell>
          <cell r="C2109" t="str">
            <v>UN</v>
          </cell>
          <cell r="D2109">
            <v>442.34</v>
          </cell>
          <cell r="E2109">
            <v>65.319999999999993</v>
          </cell>
          <cell r="F2109">
            <v>507.66</v>
          </cell>
        </row>
        <row r="2110">
          <cell r="A2110" t="str">
            <v>37.25.200</v>
          </cell>
          <cell r="B2110" t="str">
            <v>Disjuntor em caixa moldada bipolar, térmico e magnético fixos - 480 V, de 10 A a 50 A para 120/240 Vca - 25 KA e para 380/440 Vca - 18 KA</v>
          </cell>
          <cell r="C2110" t="str">
            <v>UN</v>
          </cell>
          <cell r="D2110">
            <v>360.6</v>
          </cell>
          <cell r="E2110">
            <v>65.319999999999993</v>
          </cell>
          <cell r="F2110">
            <v>425.92</v>
          </cell>
        </row>
        <row r="2111">
          <cell r="A2111" t="str">
            <v>37.25.210</v>
          </cell>
          <cell r="B2111" t="str">
            <v>Disjuntor em caixa moldada bipolar, térmico e magnético fixos - 600 V, de 150 A para 120/240 Vca - 25 KA e para 380/440 Vca - 18 KA</v>
          </cell>
          <cell r="C2111" t="str">
            <v>UN</v>
          </cell>
          <cell r="D2111">
            <v>602.54999999999995</v>
          </cell>
          <cell r="E2111">
            <v>65.319999999999993</v>
          </cell>
          <cell r="F2111">
            <v>667.87</v>
          </cell>
        </row>
        <row r="2112">
          <cell r="A2112" t="str">
            <v>37.25.215</v>
          </cell>
          <cell r="B2112" t="str">
            <v>Disjuntor fixo a vácuo de 15 a 17,5 kV, equipado com motorização de fechamento, com relê de proteção</v>
          </cell>
          <cell r="C2112" t="str">
            <v>CJ</v>
          </cell>
          <cell r="D2112">
            <v>26538.15</v>
          </cell>
          <cell r="E2112">
            <v>91.08</v>
          </cell>
          <cell r="F2112">
            <v>26629.23</v>
          </cell>
        </row>
        <row r="2113">
          <cell r="A2113" t="str">
            <v>38</v>
          </cell>
          <cell r="B2113" t="str">
            <v>TUBULACAO E CONDUTOR PARA ENERGIA ELETRICA E TELEFONIA BASICA</v>
          </cell>
          <cell r="C2113">
            <v>0</v>
          </cell>
          <cell r="D2113">
            <v>0</v>
          </cell>
          <cell r="E2113">
            <v>0</v>
          </cell>
          <cell r="F2113">
            <v>0</v>
          </cell>
        </row>
        <row r="2114">
          <cell r="A2114" t="str">
            <v>38.01</v>
          </cell>
          <cell r="B2114" t="str">
            <v>Eletroduto em PVC rigido roscavel</v>
          </cell>
          <cell r="C2114">
            <v>0</v>
          </cell>
          <cell r="D2114">
            <v>0</v>
          </cell>
          <cell r="E2114">
            <v>0</v>
          </cell>
          <cell r="F2114">
            <v>0</v>
          </cell>
        </row>
        <row r="2115">
          <cell r="A2115" t="str">
            <v>38.01.040</v>
          </cell>
          <cell r="B2115" t="str">
            <v>Eletroduto de PVC rígido roscável de 3/4´ - com acessórios</v>
          </cell>
          <cell r="C2115" t="str">
            <v>M</v>
          </cell>
          <cell r="D2115">
            <v>4.8</v>
          </cell>
          <cell r="E2115">
            <v>19.78</v>
          </cell>
          <cell r="F2115">
            <v>24.58</v>
          </cell>
        </row>
        <row r="2116">
          <cell r="A2116" t="str">
            <v>38.01.060</v>
          </cell>
          <cell r="B2116" t="str">
            <v>Eletroduto de PVC rígido roscável de 1´ - com acessórios</v>
          </cell>
          <cell r="C2116" t="str">
            <v>M</v>
          </cell>
          <cell r="D2116">
            <v>7.07</v>
          </cell>
          <cell r="E2116">
            <v>23.73</v>
          </cell>
          <cell r="F2116">
            <v>30.8</v>
          </cell>
        </row>
        <row r="2117">
          <cell r="A2117" t="str">
            <v>38.01.080</v>
          </cell>
          <cell r="B2117" t="str">
            <v>Eletroduto de PVC rígido roscável de 1 1/4´ - com acessórios</v>
          </cell>
          <cell r="C2117" t="str">
            <v>M</v>
          </cell>
          <cell r="D2117">
            <v>10.01</v>
          </cell>
          <cell r="E2117">
            <v>27.68</v>
          </cell>
          <cell r="F2117">
            <v>37.69</v>
          </cell>
        </row>
        <row r="2118">
          <cell r="A2118" t="str">
            <v>38.01.100</v>
          </cell>
          <cell r="B2118" t="str">
            <v>Eletroduto de PVC rígido roscável de 1 1/2´ - com acessórios</v>
          </cell>
          <cell r="C2118" t="str">
            <v>M</v>
          </cell>
          <cell r="D2118">
            <v>12.71</v>
          </cell>
          <cell r="E2118">
            <v>31.64</v>
          </cell>
          <cell r="F2118">
            <v>44.35</v>
          </cell>
        </row>
        <row r="2119">
          <cell r="A2119" t="str">
            <v>38.01.120</v>
          </cell>
          <cell r="B2119" t="str">
            <v>Eletroduto de PVC rígido roscável de 2´ - com acessórios</v>
          </cell>
          <cell r="C2119" t="str">
            <v>M</v>
          </cell>
          <cell r="D2119">
            <v>16.690000000000001</v>
          </cell>
          <cell r="E2119">
            <v>35.590000000000003</v>
          </cell>
          <cell r="F2119">
            <v>52.28</v>
          </cell>
        </row>
        <row r="2120">
          <cell r="A2120" t="str">
            <v>38.01.140</v>
          </cell>
          <cell r="B2120" t="str">
            <v>Eletroduto de PVC rígido roscável de 2 1/2´ - com acessórios</v>
          </cell>
          <cell r="C2120" t="str">
            <v>M</v>
          </cell>
          <cell r="D2120">
            <v>27.04</v>
          </cell>
          <cell r="E2120">
            <v>39.549999999999997</v>
          </cell>
          <cell r="F2120">
            <v>66.59</v>
          </cell>
        </row>
        <row r="2121">
          <cell r="A2121" t="str">
            <v>38.01.160</v>
          </cell>
          <cell r="B2121" t="str">
            <v>Eletroduto de PVC rígido roscável de 3´ - com acessórios</v>
          </cell>
          <cell r="C2121" t="str">
            <v>M</v>
          </cell>
          <cell r="D2121">
            <v>33.47</v>
          </cell>
          <cell r="E2121">
            <v>43.51</v>
          </cell>
          <cell r="F2121">
            <v>76.98</v>
          </cell>
        </row>
        <row r="2122">
          <cell r="A2122" t="str">
            <v>38.01.180</v>
          </cell>
          <cell r="B2122" t="str">
            <v>Eletroduto de PVC rígido roscável de 4´ - com acessórios</v>
          </cell>
          <cell r="C2122" t="str">
            <v>M</v>
          </cell>
          <cell r="D2122">
            <v>57.84</v>
          </cell>
          <cell r="E2122">
            <v>51.42</v>
          </cell>
          <cell r="F2122">
            <v>109.26</v>
          </cell>
        </row>
        <row r="2123">
          <cell r="A2123" t="str">
            <v>38.04</v>
          </cell>
          <cell r="B2123" t="str">
            <v>Eletroduto rígido em aço carbono galvanizado com acessórios - NBR 13057</v>
          </cell>
          <cell r="C2123">
            <v>0</v>
          </cell>
          <cell r="D2123">
            <v>0</v>
          </cell>
          <cell r="E2123">
            <v>0</v>
          </cell>
          <cell r="F2123">
            <v>0</v>
          </cell>
        </row>
        <row r="2124">
          <cell r="A2124" t="str">
            <v>38.04.040</v>
          </cell>
          <cell r="B2124" t="str">
            <v>Eletroduto galvanizado a quente conforme NBR6323 - 3/4´ com acessórios</v>
          </cell>
          <cell r="C2124" t="str">
            <v>M</v>
          </cell>
          <cell r="D2124">
            <v>7.95</v>
          </cell>
          <cell r="E2124">
            <v>23.73</v>
          </cell>
          <cell r="F2124">
            <v>31.68</v>
          </cell>
        </row>
        <row r="2125">
          <cell r="A2125" t="str">
            <v>38.04.060</v>
          </cell>
          <cell r="B2125" t="str">
            <v>Eletroduto galvanizado a quente conforme NBR6323 - 1´ com acessórios</v>
          </cell>
          <cell r="C2125" t="str">
            <v>M</v>
          </cell>
          <cell r="D2125">
            <v>9.1</v>
          </cell>
          <cell r="E2125">
            <v>27.68</v>
          </cell>
          <cell r="F2125">
            <v>36.78</v>
          </cell>
        </row>
        <row r="2126">
          <cell r="A2126" t="str">
            <v>38.04.080</v>
          </cell>
          <cell r="B2126" t="str">
            <v>Eletroduto galvanizado conforme NBR13057 -  1 1/4´ com acessórios</v>
          </cell>
          <cell r="C2126" t="str">
            <v>M</v>
          </cell>
          <cell r="D2126">
            <v>15.04</v>
          </cell>
          <cell r="E2126">
            <v>31.64</v>
          </cell>
          <cell r="F2126">
            <v>46.68</v>
          </cell>
        </row>
        <row r="2127">
          <cell r="A2127" t="str">
            <v>38.04.100</v>
          </cell>
          <cell r="B2127" t="str">
            <v>Eletroduto galvanizado conforme NBR13057 -  1 1/2´ com acessórios</v>
          </cell>
          <cell r="C2127" t="str">
            <v>M</v>
          </cell>
          <cell r="D2127">
            <v>19.100000000000001</v>
          </cell>
          <cell r="E2127">
            <v>35.590000000000003</v>
          </cell>
          <cell r="F2127">
            <v>54.69</v>
          </cell>
        </row>
        <row r="2128">
          <cell r="A2128" t="str">
            <v>38.04.120</v>
          </cell>
          <cell r="B2128" t="str">
            <v>Eletroduto galvanizado conforme NBR13057 -  2´ com acessórios</v>
          </cell>
          <cell r="C2128" t="str">
            <v>M</v>
          </cell>
          <cell r="D2128">
            <v>21.72</v>
          </cell>
          <cell r="E2128">
            <v>39.549999999999997</v>
          </cell>
          <cell r="F2128">
            <v>61.27</v>
          </cell>
        </row>
        <row r="2129">
          <cell r="A2129" t="str">
            <v>38.04.140</v>
          </cell>
          <cell r="B2129" t="str">
            <v>Eletroduto galvanizado conforme NBR13057 -  2 1/2´ com acessórios</v>
          </cell>
          <cell r="C2129" t="str">
            <v>M</v>
          </cell>
          <cell r="D2129">
            <v>38.57</v>
          </cell>
          <cell r="E2129">
            <v>47.46</v>
          </cell>
          <cell r="F2129">
            <v>86.03</v>
          </cell>
        </row>
        <row r="2130">
          <cell r="A2130" t="str">
            <v>38.04.160</v>
          </cell>
          <cell r="B2130" t="str">
            <v>Eletroduto galvanizado conforme NBR13057 -  3´ com acessórios</v>
          </cell>
          <cell r="C2130" t="str">
            <v>M</v>
          </cell>
          <cell r="D2130">
            <v>49.84</v>
          </cell>
          <cell r="E2130">
            <v>59.33</v>
          </cell>
          <cell r="F2130">
            <v>109.17</v>
          </cell>
        </row>
        <row r="2131">
          <cell r="A2131" t="str">
            <v>38.04.180</v>
          </cell>
          <cell r="B2131" t="str">
            <v>Eletroduto galvanizado conforme NBR13057 -  4´ com acessórios</v>
          </cell>
          <cell r="C2131" t="str">
            <v>M</v>
          </cell>
          <cell r="D2131">
            <v>74.430000000000007</v>
          </cell>
          <cell r="E2131">
            <v>71.19</v>
          </cell>
          <cell r="F2131">
            <v>145.62</v>
          </cell>
        </row>
        <row r="2132">
          <cell r="A2132" t="str">
            <v>38.05</v>
          </cell>
          <cell r="B2132" t="str">
            <v>Eletroduto rígido em aço carbono galvanizado com acessórios - NBR 6323</v>
          </cell>
          <cell r="C2132">
            <v>0</v>
          </cell>
          <cell r="D2132">
            <v>0</v>
          </cell>
          <cell r="E2132">
            <v>0</v>
          </cell>
          <cell r="F2132">
            <v>0</v>
          </cell>
        </row>
        <row r="2133">
          <cell r="A2133" t="str">
            <v>38.05.040</v>
          </cell>
          <cell r="B2133" t="str">
            <v>Eletroduto galvanizado, pesado de 3/4´ - com acessórios</v>
          </cell>
          <cell r="C2133" t="str">
            <v>M</v>
          </cell>
          <cell r="D2133">
            <v>15.12</v>
          </cell>
          <cell r="E2133">
            <v>23.73</v>
          </cell>
          <cell r="F2133">
            <v>38.85</v>
          </cell>
        </row>
        <row r="2134">
          <cell r="A2134" t="str">
            <v>38.05.060</v>
          </cell>
          <cell r="B2134" t="str">
            <v>Eletroduto galvanizado, pesado de 1´ - com acessórios</v>
          </cell>
          <cell r="C2134" t="str">
            <v>M</v>
          </cell>
          <cell r="D2134">
            <v>17.03</v>
          </cell>
          <cell r="E2134">
            <v>27.68</v>
          </cell>
          <cell r="F2134">
            <v>44.71</v>
          </cell>
        </row>
        <row r="2135">
          <cell r="A2135" t="str">
            <v>38.05.090</v>
          </cell>
          <cell r="B2135" t="str">
            <v>Eletroduto galvanizado a quente conforme NBR6323 - 1 1/4´ com acessórios</v>
          </cell>
          <cell r="C2135" t="str">
            <v>M</v>
          </cell>
          <cell r="D2135">
            <v>26.66</v>
          </cell>
          <cell r="E2135">
            <v>31.64</v>
          </cell>
          <cell r="F2135">
            <v>58.3</v>
          </cell>
        </row>
        <row r="2136">
          <cell r="A2136" t="str">
            <v>38.05.100</v>
          </cell>
          <cell r="B2136" t="str">
            <v>Eletroduto galvanizado a quente conforme NBR6323 - 1 1/2´ com acessórios</v>
          </cell>
          <cell r="C2136" t="str">
            <v>M</v>
          </cell>
          <cell r="D2136">
            <v>33.26</v>
          </cell>
          <cell r="E2136">
            <v>35.590000000000003</v>
          </cell>
          <cell r="F2136">
            <v>68.849999999999994</v>
          </cell>
        </row>
        <row r="2137">
          <cell r="A2137" t="str">
            <v>38.05.120</v>
          </cell>
          <cell r="B2137" t="str">
            <v>Eletroduto galvanizado a quente conforme NBR6323 - 2´ com acessórios</v>
          </cell>
          <cell r="C2137" t="str">
            <v>M</v>
          </cell>
          <cell r="D2137">
            <v>42.34</v>
          </cell>
          <cell r="E2137">
            <v>39.549999999999997</v>
          </cell>
          <cell r="F2137">
            <v>81.89</v>
          </cell>
        </row>
        <row r="2138">
          <cell r="A2138" t="str">
            <v>38.05.140</v>
          </cell>
          <cell r="B2138" t="str">
            <v>Eletroduto galvanizado a quente conforme NBR6323 - 2 1/2´ com acessórios</v>
          </cell>
          <cell r="C2138" t="str">
            <v>M</v>
          </cell>
          <cell r="D2138">
            <v>61.93</v>
          </cell>
          <cell r="E2138">
            <v>47.46</v>
          </cell>
          <cell r="F2138">
            <v>109.39</v>
          </cell>
        </row>
        <row r="2139">
          <cell r="A2139" t="str">
            <v>38.05.160</v>
          </cell>
          <cell r="B2139" t="str">
            <v>Eletroduto galvanizado a quente conforme NBR6323 - 3´ com acessórios</v>
          </cell>
          <cell r="C2139" t="str">
            <v>M</v>
          </cell>
          <cell r="D2139">
            <v>69.38</v>
          </cell>
          <cell r="E2139">
            <v>59.33</v>
          </cell>
          <cell r="F2139">
            <v>128.71</v>
          </cell>
        </row>
        <row r="2140">
          <cell r="A2140" t="str">
            <v>38.05.180</v>
          </cell>
          <cell r="B2140" t="str">
            <v>Eletroduto galvanizado a quente conforme NBR6323 - 4´ com acessórios</v>
          </cell>
          <cell r="C2140" t="str">
            <v>M</v>
          </cell>
          <cell r="D2140">
            <v>103.38</v>
          </cell>
          <cell r="E2140">
            <v>71.19</v>
          </cell>
          <cell r="F2140">
            <v>174.57</v>
          </cell>
        </row>
        <row r="2141">
          <cell r="A2141" t="str">
            <v>38.06</v>
          </cell>
          <cell r="B2141" t="str">
            <v xml:space="preserve">Eletroduto rígido em aço carbono galvanizado por imersão a quente com acessórios – NBR 5598 </v>
          </cell>
          <cell r="C2141">
            <v>0</v>
          </cell>
          <cell r="D2141">
            <v>0</v>
          </cell>
          <cell r="E2141">
            <v>0</v>
          </cell>
          <cell r="F2141">
            <v>0</v>
          </cell>
        </row>
        <row r="2142">
          <cell r="A2142" t="str">
            <v>38.06.020</v>
          </cell>
          <cell r="B2142" t="str">
            <v>Eletroduto galvanizado a quente conforme NBR5598 - 1/2´ com acessórios</v>
          </cell>
          <cell r="C2142" t="str">
            <v>M</v>
          </cell>
          <cell r="D2142">
            <v>14.7</v>
          </cell>
          <cell r="E2142">
            <v>19.78</v>
          </cell>
          <cell r="F2142">
            <v>34.479999999999997</v>
          </cell>
        </row>
        <row r="2143">
          <cell r="A2143" t="str">
            <v>38.06.040</v>
          </cell>
          <cell r="B2143" t="str">
            <v>Eletroduto galvanizado a quente conforme NBR5598 - 3/4´ com acessórios</v>
          </cell>
          <cell r="C2143" t="str">
            <v>M</v>
          </cell>
          <cell r="D2143">
            <v>17.309999999999999</v>
          </cell>
          <cell r="E2143">
            <v>23.73</v>
          </cell>
          <cell r="F2143">
            <v>41.04</v>
          </cell>
        </row>
        <row r="2144">
          <cell r="A2144" t="str">
            <v>38.06.060</v>
          </cell>
          <cell r="B2144" t="str">
            <v>Eletroduto galvanizado a quente conforme NBR5598 - 1´ com acessórios</v>
          </cell>
          <cell r="C2144" t="str">
            <v>M</v>
          </cell>
          <cell r="D2144">
            <v>21.82</v>
          </cell>
          <cell r="E2144">
            <v>27.68</v>
          </cell>
          <cell r="F2144">
            <v>49.5</v>
          </cell>
        </row>
        <row r="2145">
          <cell r="A2145" t="str">
            <v>38.06.080</v>
          </cell>
          <cell r="B2145" t="str">
            <v>Eletroduto galvanizado a quente conforme NBR5598 - 1 1/4´ com acessórios</v>
          </cell>
          <cell r="C2145" t="str">
            <v>M</v>
          </cell>
          <cell r="D2145">
            <v>33.090000000000003</v>
          </cell>
          <cell r="E2145">
            <v>31.64</v>
          </cell>
          <cell r="F2145">
            <v>64.73</v>
          </cell>
        </row>
        <row r="2146">
          <cell r="A2146" t="str">
            <v>38.06.100</v>
          </cell>
          <cell r="B2146" t="str">
            <v>Eletroduto galvanizado a quente conforme NBR5598 - 1 1/2´ com acessórios</v>
          </cell>
          <cell r="C2146" t="str">
            <v>M</v>
          </cell>
          <cell r="D2146">
            <v>39.950000000000003</v>
          </cell>
          <cell r="E2146">
            <v>35.590000000000003</v>
          </cell>
          <cell r="F2146">
            <v>75.540000000000006</v>
          </cell>
        </row>
        <row r="2147">
          <cell r="A2147" t="str">
            <v>38.06.120</v>
          </cell>
          <cell r="B2147" t="str">
            <v>Eletroduto galvanizado a quente conforme NBR5598 - 2´ com acessórios</v>
          </cell>
          <cell r="C2147" t="str">
            <v>M</v>
          </cell>
          <cell r="D2147">
            <v>50.75</v>
          </cell>
          <cell r="E2147">
            <v>39.549999999999997</v>
          </cell>
          <cell r="F2147">
            <v>90.3</v>
          </cell>
        </row>
        <row r="2148">
          <cell r="A2148" t="str">
            <v>38.06.140</v>
          </cell>
          <cell r="B2148" t="str">
            <v>Eletroduto galvanizado a quente conforme NBR5598 - DN = 2 1/2´ com acessórios</v>
          </cell>
          <cell r="C2148" t="str">
            <v>M</v>
          </cell>
          <cell r="D2148">
            <v>70.19</v>
          </cell>
          <cell r="E2148">
            <v>47.46</v>
          </cell>
          <cell r="F2148">
            <v>117.65</v>
          </cell>
        </row>
        <row r="2149">
          <cell r="A2149" t="str">
            <v>38.06.160</v>
          </cell>
          <cell r="B2149" t="str">
            <v>Eletroduto galvanizado a quente conforme NBR5598 - 3´ com acessórios</v>
          </cell>
          <cell r="C2149" t="str">
            <v>M</v>
          </cell>
          <cell r="D2149">
            <v>80.819999999999993</v>
          </cell>
          <cell r="E2149">
            <v>59.33</v>
          </cell>
          <cell r="F2149">
            <v>140.15</v>
          </cell>
        </row>
        <row r="2150">
          <cell r="A2150" t="str">
            <v>38.06.180</v>
          </cell>
          <cell r="B2150" t="str">
            <v>Eletroduto galvanizado a quente conforme NBR5598 - 4´ com acessórios</v>
          </cell>
          <cell r="C2150" t="str">
            <v>M</v>
          </cell>
          <cell r="D2150">
            <v>117.25</v>
          </cell>
          <cell r="E2150">
            <v>71.19</v>
          </cell>
          <cell r="F2150">
            <v>188.44</v>
          </cell>
        </row>
        <row r="2151">
          <cell r="A2151" t="str">
            <v>38.07</v>
          </cell>
          <cell r="B2151" t="str">
            <v>Canaleta, perfilado e acessorios</v>
          </cell>
          <cell r="C2151">
            <v>0</v>
          </cell>
          <cell r="D2151">
            <v>0</v>
          </cell>
          <cell r="E2151">
            <v>0</v>
          </cell>
          <cell r="F2151">
            <v>0</v>
          </cell>
        </row>
        <row r="2152">
          <cell r="A2152" t="str">
            <v>38.07.030</v>
          </cell>
          <cell r="B2152" t="str">
            <v>Grampo tipo ´C´ diâmetro 3/8`, com balancim tamanho grande</v>
          </cell>
          <cell r="C2152" t="str">
            <v>CJ</v>
          </cell>
          <cell r="D2152">
            <v>6.76</v>
          </cell>
          <cell r="E2152">
            <v>9.89</v>
          </cell>
          <cell r="F2152">
            <v>16.649999999999999</v>
          </cell>
        </row>
        <row r="2153">
          <cell r="A2153" t="str">
            <v>38.07.050</v>
          </cell>
          <cell r="B2153" t="str">
            <v>Tampa de pressão para perfilado de 38 x 38 mm</v>
          </cell>
          <cell r="C2153" t="str">
            <v>M</v>
          </cell>
          <cell r="D2153">
            <v>4.84</v>
          </cell>
          <cell r="E2153">
            <v>1.97</v>
          </cell>
          <cell r="F2153">
            <v>6.81</v>
          </cell>
        </row>
        <row r="2154">
          <cell r="A2154" t="str">
            <v>38.07.120</v>
          </cell>
          <cell r="B2154" t="str">
            <v>Saída final, diâmetro de 3/4´</v>
          </cell>
          <cell r="C2154" t="str">
            <v>UN</v>
          </cell>
          <cell r="D2154">
            <v>0.8</v>
          </cell>
          <cell r="E2154">
            <v>5.93</v>
          </cell>
          <cell r="F2154">
            <v>6.73</v>
          </cell>
        </row>
        <row r="2155">
          <cell r="A2155" t="str">
            <v>38.07.130</v>
          </cell>
          <cell r="B2155" t="str">
            <v>Saída lateral simples, diâmetro de 3/4´</v>
          </cell>
          <cell r="C2155" t="str">
            <v>UN</v>
          </cell>
          <cell r="D2155">
            <v>2.0499999999999998</v>
          </cell>
          <cell r="E2155">
            <v>7.1</v>
          </cell>
          <cell r="F2155">
            <v>9.15</v>
          </cell>
        </row>
        <row r="2156">
          <cell r="A2156" t="str">
            <v>38.07.134</v>
          </cell>
          <cell r="B2156" t="str">
            <v>Saída lateral simples, diâmetro de 1´</v>
          </cell>
          <cell r="C2156" t="str">
            <v>UN</v>
          </cell>
          <cell r="D2156">
            <v>1.55</v>
          </cell>
          <cell r="E2156">
            <v>7.1</v>
          </cell>
          <cell r="F2156">
            <v>8.65</v>
          </cell>
        </row>
        <row r="2157">
          <cell r="A2157" t="str">
            <v>38.07.140</v>
          </cell>
          <cell r="B2157" t="str">
            <v>Saída superior, diâmetro de 3/4´</v>
          </cell>
          <cell r="C2157" t="str">
            <v>UN</v>
          </cell>
          <cell r="D2157">
            <v>1.65</v>
          </cell>
          <cell r="E2157">
            <v>5.93</v>
          </cell>
          <cell r="F2157">
            <v>7.58</v>
          </cell>
        </row>
        <row r="2158">
          <cell r="A2158" t="str">
            <v>38.07.172</v>
          </cell>
          <cell r="B2158" t="str">
            <v>Canaleta em PVC de 20 x 12 mm, inclusive acessórios</v>
          </cell>
          <cell r="C2158" t="str">
            <v>M</v>
          </cell>
          <cell r="D2158">
            <v>4</v>
          </cell>
          <cell r="E2158">
            <v>11.87</v>
          </cell>
          <cell r="F2158">
            <v>15.87</v>
          </cell>
        </row>
        <row r="2159">
          <cell r="A2159" t="str">
            <v>38.07.200</v>
          </cell>
          <cell r="B2159" t="str">
            <v>Vergalhão com rosca, porca e arruela de diâmetro 3/8´ (tirante)</v>
          </cell>
          <cell r="C2159" t="str">
            <v>M</v>
          </cell>
          <cell r="D2159">
            <v>6.97</v>
          </cell>
          <cell r="E2159">
            <v>5.57</v>
          </cell>
          <cell r="F2159">
            <v>12.54</v>
          </cell>
        </row>
        <row r="2160">
          <cell r="A2160" t="str">
            <v>38.07.210</v>
          </cell>
          <cell r="B2160" t="str">
            <v>Vergalhão com rosca, porca e arruela de diâmetro 1/4´ (tirante)</v>
          </cell>
          <cell r="C2160" t="str">
            <v>M</v>
          </cell>
          <cell r="D2160">
            <v>3.51</v>
          </cell>
          <cell r="E2160">
            <v>5.57</v>
          </cell>
          <cell r="F2160">
            <v>9.08</v>
          </cell>
        </row>
        <row r="2161">
          <cell r="A2161" t="str">
            <v>38.07.216</v>
          </cell>
          <cell r="B2161" t="str">
            <v>Vergalhão com rosca, porca e arruela de diâmetro 5/16´ (tirante)</v>
          </cell>
          <cell r="C2161" t="str">
            <v>M</v>
          </cell>
          <cell r="D2161">
            <v>5.64</v>
          </cell>
          <cell r="E2161">
            <v>5.57</v>
          </cell>
          <cell r="F2161">
            <v>11.21</v>
          </cell>
        </row>
        <row r="2162">
          <cell r="A2162" t="str">
            <v>38.07.300</v>
          </cell>
          <cell r="B2162" t="str">
            <v>Perfilado perfurado 38 x 38 mm em chapa 14 pré-zincada, com acessórios</v>
          </cell>
          <cell r="C2162" t="str">
            <v>M</v>
          </cell>
          <cell r="D2162">
            <v>19.41</v>
          </cell>
          <cell r="E2162">
            <v>9.89</v>
          </cell>
          <cell r="F2162">
            <v>29.3</v>
          </cell>
        </row>
        <row r="2163">
          <cell r="A2163" t="str">
            <v>38.07.310</v>
          </cell>
          <cell r="B2163" t="str">
            <v>Perfilado perfurado 38 x 76 mm em chapa 14 pré-zincada, com acessórios</v>
          </cell>
          <cell r="C2163" t="str">
            <v>M</v>
          </cell>
          <cell r="D2163">
            <v>38.15</v>
          </cell>
          <cell r="E2163">
            <v>9.89</v>
          </cell>
          <cell r="F2163">
            <v>48.04</v>
          </cell>
        </row>
        <row r="2164">
          <cell r="A2164" t="str">
            <v>38.07.340</v>
          </cell>
          <cell r="B2164" t="str">
            <v>Perfilado liso 38 x 38 mm - com acessórios</v>
          </cell>
          <cell r="C2164" t="str">
            <v>M</v>
          </cell>
          <cell r="D2164">
            <v>25.49</v>
          </cell>
          <cell r="E2164">
            <v>9.89</v>
          </cell>
          <cell r="F2164">
            <v>35.380000000000003</v>
          </cell>
        </row>
        <row r="2165">
          <cell r="A2165" t="str">
            <v>38.07.700</v>
          </cell>
          <cell r="B2165" t="str">
            <v>Canaleta aparente com tampa em PVC, autoextinguível, de 85 x 35 mm, com acessórios</v>
          </cell>
          <cell r="C2165" t="str">
            <v>M</v>
          </cell>
          <cell r="D2165">
            <v>59.18</v>
          </cell>
          <cell r="E2165">
            <v>11.87</v>
          </cell>
          <cell r="F2165">
            <v>71.05</v>
          </cell>
        </row>
        <row r="2166">
          <cell r="A2166" t="str">
            <v>38.07.710</v>
          </cell>
          <cell r="B2166" t="str">
            <v>Canaleta aparente com duas tampas em PVC, autoextinguível, de 120 x 35 mm, com acessórios</v>
          </cell>
          <cell r="C2166" t="str">
            <v>M</v>
          </cell>
          <cell r="D2166">
            <v>85.75</v>
          </cell>
          <cell r="E2166">
            <v>13.84</v>
          </cell>
          <cell r="F2166">
            <v>99.59</v>
          </cell>
        </row>
        <row r="2167">
          <cell r="A2167" t="str">
            <v>38.07.720</v>
          </cell>
          <cell r="B2167" t="str">
            <v>Canaleta aparente com duas tampas em PVC, autoextinguível, de 120 x 60 mm, com acessórios</v>
          </cell>
          <cell r="C2167" t="str">
            <v>M</v>
          </cell>
          <cell r="D2167">
            <v>108.41</v>
          </cell>
          <cell r="E2167">
            <v>15.82</v>
          </cell>
          <cell r="F2167">
            <v>124.23</v>
          </cell>
        </row>
        <row r="2168">
          <cell r="A2168" t="str">
            <v>38.07.730</v>
          </cell>
          <cell r="B2168" t="str">
            <v>Suporte com furos de tomada em PVC de 60 x 35 x 150 mm, para canaleta aparente</v>
          </cell>
          <cell r="C2168" t="str">
            <v>UN</v>
          </cell>
          <cell r="D2168">
            <v>8.91</v>
          </cell>
          <cell r="E2168">
            <v>1.61</v>
          </cell>
          <cell r="F2168">
            <v>10.52</v>
          </cell>
        </row>
        <row r="2169">
          <cell r="A2169" t="str">
            <v>38.07.740</v>
          </cell>
          <cell r="B2169" t="str">
            <v>Suporte com furos de tomada em PVC de 85 x 35 x 150 mm, para canaleta aparente</v>
          </cell>
          <cell r="C2169" t="str">
            <v>UN</v>
          </cell>
          <cell r="D2169">
            <v>9.92</v>
          </cell>
          <cell r="E2169">
            <v>1.61</v>
          </cell>
          <cell r="F2169">
            <v>11.53</v>
          </cell>
        </row>
        <row r="2170">
          <cell r="A2170" t="str">
            <v>38.07.750</v>
          </cell>
          <cell r="B2170" t="str">
            <v>Suporte com furos de tomada em PVC de 60 x 60 x 150 mm, para canaleta aparente</v>
          </cell>
          <cell r="C2170" t="str">
            <v>UN</v>
          </cell>
          <cell r="D2170">
            <v>9.59</v>
          </cell>
          <cell r="E2170">
            <v>1.61</v>
          </cell>
          <cell r="F2170">
            <v>11.2</v>
          </cell>
        </row>
        <row r="2171">
          <cell r="A2171" t="str">
            <v>38.10</v>
          </cell>
          <cell r="B2171" t="str">
            <v>Duto fechado de piso e acessorios</v>
          </cell>
          <cell r="C2171">
            <v>0</v>
          </cell>
          <cell r="D2171">
            <v>0</v>
          </cell>
          <cell r="E2171">
            <v>0</v>
          </cell>
          <cell r="F2171">
            <v>0</v>
          </cell>
        </row>
        <row r="2172">
          <cell r="A2172" t="str">
            <v>38.10.010</v>
          </cell>
          <cell r="B2172" t="str">
            <v>Duto de piso liso em aço, medindo 2 x 25 x 70 mm, com acessórios</v>
          </cell>
          <cell r="C2172" t="str">
            <v>M</v>
          </cell>
          <cell r="D2172">
            <v>38.450000000000003</v>
          </cell>
          <cell r="E2172">
            <v>11.87</v>
          </cell>
          <cell r="F2172">
            <v>50.32</v>
          </cell>
        </row>
        <row r="2173">
          <cell r="A2173" t="str">
            <v>38.10.020</v>
          </cell>
          <cell r="B2173" t="str">
            <v>Duto de piso liso em aço, medindo 3 x 25 x 70 mm, com acessórios</v>
          </cell>
          <cell r="C2173" t="str">
            <v>M</v>
          </cell>
          <cell r="D2173">
            <v>38.619999999999997</v>
          </cell>
          <cell r="E2173">
            <v>11.87</v>
          </cell>
          <cell r="F2173">
            <v>50.49</v>
          </cell>
        </row>
        <row r="2174">
          <cell r="A2174" t="str">
            <v>38.10.024</v>
          </cell>
          <cell r="B2174" t="str">
            <v>Caixa de derivação ou passagem, para cruzamento de duto, medindo 4 x 25 x 70 mm, sem cruzadora</v>
          </cell>
          <cell r="C2174" t="str">
            <v>UN</v>
          </cell>
          <cell r="D2174">
            <v>35.86</v>
          </cell>
          <cell r="E2174">
            <v>12.26</v>
          </cell>
          <cell r="F2174">
            <v>48.12</v>
          </cell>
        </row>
        <row r="2175">
          <cell r="A2175" t="str">
            <v>38.10.026</v>
          </cell>
          <cell r="B2175" t="str">
            <v>Caixa de derivação ou passagem, para cruzamento de duto, medindo 12 x 25 x 70 mm, com cruzadora</v>
          </cell>
          <cell r="C2175" t="str">
            <v>UN</v>
          </cell>
          <cell r="D2175">
            <v>113.46</v>
          </cell>
          <cell r="E2175">
            <v>23.73</v>
          </cell>
          <cell r="F2175">
            <v>137.19</v>
          </cell>
        </row>
        <row r="2176">
          <cell r="A2176" t="str">
            <v>38.10.030</v>
          </cell>
          <cell r="B2176" t="str">
            <v>Caixa de derivação ou passagem, para cruzamento de duto, medindo 16 x 25 x 70 mm, com cruzadora</v>
          </cell>
          <cell r="C2176" t="str">
            <v>UN</v>
          </cell>
          <cell r="D2176">
            <v>166.66</v>
          </cell>
          <cell r="E2176">
            <v>23.73</v>
          </cell>
          <cell r="F2176">
            <v>190.39</v>
          </cell>
        </row>
        <row r="2177">
          <cell r="A2177" t="str">
            <v>38.10.060</v>
          </cell>
          <cell r="B2177" t="str">
            <v>Caixa de tomada e tampa basculante com rebaixo de 2 x (25 x 70 mm)</v>
          </cell>
          <cell r="C2177" t="str">
            <v>UN</v>
          </cell>
          <cell r="D2177">
            <v>128.22</v>
          </cell>
          <cell r="E2177">
            <v>7.54</v>
          </cell>
          <cell r="F2177">
            <v>135.76</v>
          </cell>
        </row>
        <row r="2178">
          <cell r="A2178" t="str">
            <v>38.10.070</v>
          </cell>
          <cell r="B2178" t="str">
            <v>Caixa de tomada e tampa basculante com rebaixo de 3 x (25 x 70 mm)</v>
          </cell>
          <cell r="C2178" t="str">
            <v>UN</v>
          </cell>
          <cell r="D2178">
            <v>152.26</v>
          </cell>
          <cell r="E2178">
            <v>7.54</v>
          </cell>
          <cell r="F2178">
            <v>159.80000000000001</v>
          </cell>
        </row>
        <row r="2179">
          <cell r="A2179" t="str">
            <v>38.10.080</v>
          </cell>
          <cell r="B2179" t="str">
            <v>Caixa de tomada e tampa basculante com rebaixo de 4 x (25 x 70 mm)</v>
          </cell>
          <cell r="C2179" t="str">
            <v>UN</v>
          </cell>
          <cell r="D2179">
            <v>308.2</v>
          </cell>
          <cell r="E2179">
            <v>7.54</v>
          </cell>
          <cell r="F2179">
            <v>315.74</v>
          </cell>
        </row>
        <row r="2180">
          <cell r="A2180" t="str">
            <v>38.10.090</v>
          </cell>
          <cell r="B2180" t="str">
            <v>Suporte de tomada para caixas com 2, 3 ou 4 vias</v>
          </cell>
          <cell r="C2180" t="str">
            <v>UN</v>
          </cell>
          <cell r="D2180">
            <v>10.64</v>
          </cell>
          <cell r="E2180">
            <v>0.8</v>
          </cell>
          <cell r="F2180">
            <v>11.44</v>
          </cell>
        </row>
        <row r="2181">
          <cell r="A2181" t="str">
            <v>38.12</v>
          </cell>
          <cell r="B2181" t="str">
            <v>Leitos e acessorios</v>
          </cell>
          <cell r="C2181">
            <v>0</v>
          </cell>
          <cell r="D2181">
            <v>0</v>
          </cell>
          <cell r="E2181">
            <v>0</v>
          </cell>
          <cell r="F2181">
            <v>0</v>
          </cell>
        </row>
        <row r="2182">
          <cell r="A2182" t="str">
            <v>38.12.086</v>
          </cell>
          <cell r="B2182" t="str">
            <v>Leito para cabos, tipo pesado, em aço galvanizado de 300 x 100 mm - com acessórios</v>
          </cell>
          <cell r="C2182" t="str">
            <v>M</v>
          </cell>
          <cell r="D2182">
            <v>169.95</v>
          </cell>
          <cell r="E2182">
            <v>11.87</v>
          </cell>
          <cell r="F2182">
            <v>181.82</v>
          </cell>
        </row>
        <row r="2183">
          <cell r="A2183" t="str">
            <v>38.12.090</v>
          </cell>
          <cell r="B2183" t="str">
            <v>Leito para cabos, tipo pesado, em aço galvanizado de 400 x 100 mm - com acessórios</v>
          </cell>
          <cell r="C2183" t="str">
            <v>M</v>
          </cell>
          <cell r="D2183">
            <v>178.3</v>
          </cell>
          <cell r="E2183">
            <v>11.87</v>
          </cell>
          <cell r="F2183">
            <v>190.17</v>
          </cell>
        </row>
        <row r="2184">
          <cell r="A2184" t="str">
            <v>38.12.100</v>
          </cell>
          <cell r="B2184" t="str">
            <v>Leito para cabos, tipo pesado, em aço galvanizado de 600 x 100 mm - com acessórios</v>
          </cell>
          <cell r="C2184" t="str">
            <v>M</v>
          </cell>
          <cell r="D2184">
            <v>208.23</v>
          </cell>
          <cell r="E2184">
            <v>11.87</v>
          </cell>
          <cell r="F2184">
            <v>220.1</v>
          </cell>
        </row>
        <row r="2185">
          <cell r="A2185" t="str">
            <v>38.12.120</v>
          </cell>
          <cell r="B2185" t="str">
            <v>Leito para cabos, tipo pesado, em aço galvanizado de 500 x 100 mm - com acessórios</v>
          </cell>
          <cell r="C2185" t="str">
            <v>M</v>
          </cell>
          <cell r="D2185">
            <v>193.76</v>
          </cell>
          <cell r="E2185">
            <v>11.87</v>
          </cell>
          <cell r="F2185">
            <v>205.63</v>
          </cell>
        </row>
        <row r="2186">
          <cell r="A2186" t="str">
            <v>38.12.130</v>
          </cell>
          <cell r="B2186" t="str">
            <v>Leito para cabos, tipo pesado, em aço galvanizado de 800 x 100 mm - com acessórios</v>
          </cell>
          <cell r="C2186" t="str">
            <v>M</v>
          </cell>
          <cell r="D2186">
            <v>241.71</v>
          </cell>
          <cell r="E2186">
            <v>11.87</v>
          </cell>
          <cell r="F2186">
            <v>253.58</v>
          </cell>
        </row>
        <row r="2187">
          <cell r="A2187" t="str">
            <v>38.13</v>
          </cell>
          <cell r="B2187" t="str">
            <v>Eletroduto em polietileno de alta densidade</v>
          </cell>
          <cell r="C2187">
            <v>0</v>
          </cell>
          <cell r="D2187">
            <v>0</v>
          </cell>
          <cell r="E2187">
            <v>0</v>
          </cell>
          <cell r="F2187">
            <v>0</v>
          </cell>
        </row>
        <row r="2188">
          <cell r="A2188" t="str">
            <v>38.13.010</v>
          </cell>
          <cell r="B2188" t="str">
            <v>Eletroduto corrugado em polietileno de alta densidade, DN= 30 mm, com acessórios</v>
          </cell>
          <cell r="C2188" t="str">
            <v>M</v>
          </cell>
          <cell r="D2188">
            <v>8.3699999999999992</v>
          </cell>
          <cell r="E2188">
            <v>1.58</v>
          </cell>
          <cell r="F2188">
            <v>9.9499999999999993</v>
          </cell>
        </row>
        <row r="2189">
          <cell r="A2189" t="str">
            <v>38.13.016</v>
          </cell>
          <cell r="B2189" t="str">
            <v>Eletroduto corrugado em polietileno de alta densidade, DN= 40 mm, com acessórios</v>
          </cell>
          <cell r="C2189" t="str">
            <v>M</v>
          </cell>
          <cell r="D2189">
            <v>8.9</v>
          </cell>
          <cell r="E2189">
            <v>1.58</v>
          </cell>
          <cell r="F2189">
            <v>10.48</v>
          </cell>
        </row>
        <row r="2190">
          <cell r="A2190" t="str">
            <v>38.13.020</v>
          </cell>
          <cell r="B2190" t="str">
            <v>Eletroduto corrugado em polietileno de alta densidade, DN= 50 mm, com acessórios</v>
          </cell>
          <cell r="C2190" t="str">
            <v>M</v>
          </cell>
          <cell r="D2190">
            <v>11.4</v>
          </cell>
          <cell r="E2190">
            <v>1.58</v>
          </cell>
          <cell r="F2190">
            <v>12.98</v>
          </cell>
        </row>
        <row r="2191">
          <cell r="A2191" t="str">
            <v>38.13.030</v>
          </cell>
          <cell r="B2191" t="str">
            <v>Eletroduto corrugado em polietileno de alta densidade, DN= 75 mm, com acessórios</v>
          </cell>
          <cell r="C2191" t="str">
            <v>M</v>
          </cell>
          <cell r="D2191">
            <v>16.71</v>
          </cell>
          <cell r="E2191">
            <v>1.58</v>
          </cell>
          <cell r="F2191">
            <v>18.29</v>
          </cell>
        </row>
        <row r="2192">
          <cell r="A2192" t="str">
            <v>38.13.040</v>
          </cell>
          <cell r="B2192" t="str">
            <v>Eletroduto corrugado em polietileno de alta densidade, DN= 100 mm, com acessórios</v>
          </cell>
          <cell r="C2192" t="str">
            <v>M</v>
          </cell>
          <cell r="D2192">
            <v>24.4</v>
          </cell>
          <cell r="E2192">
            <v>1.58</v>
          </cell>
          <cell r="F2192">
            <v>25.98</v>
          </cell>
        </row>
        <row r="2193">
          <cell r="A2193" t="str">
            <v>38.13.050</v>
          </cell>
          <cell r="B2193" t="str">
            <v>Eletroduto corrugado em polietileno de alta densidade, DN= 125 mm, com acessórios</v>
          </cell>
          <cell r="C2193" t="str">
            <v>M</v>
          </cell>
          <cell r="D2193">
            <v>44.36</v>
          </cell>
          <cell r="E2193">
            <v>1.58</v>
          </cell>
          <cell r="F2193">
            <v>45.94</v>
          </cell>
        </row>
        <row r="2194">
          <cell r="A2194" t="str">
            <v>38.13.060</v>
          </cell>
          <cell r="B2194" t="str">
            <v>Eletroduto corrugado em polietileno de alta densidade, DN= 150 mm, com acessórios</v>
          </cell>
          <cell r="C2194" t="str">
            <v>M</v>
          </cell>
          <cell r="D2194">
            <v>56.09</v>
          </cell>
          <cell r="E2194">
            <v>1.58</v>
          </cell>
          <cell r="F2194">
            <v>57.67</v>
          </cell>
        </row>
        <row r="2195">
          <cell r="A2195" t="str">
            <v>38.15</v>
          </cell>
          <cell r="B2195" t="str">
            <v>Eletroduto metalico flexivel</v>
          </cell>
          <cell r="C2195">
            <v>0</v>
          </cell>
          <cell r="D2195">
            <v>0</v>
          </cell>
          <cell r="E2195">
            <v>0</v>
          </cell>
          <cell r="F2195">
            <v>0</v>
          </cell>
        </row>
        <row r="2196">
          <cell r="A2196" t="str">
            <v>38.15.010</v>
          </cell>
          <cell r="B2196" t="str">
            <v>Eletroduto metálico flexível com capa em PVC de 3/4´</v>
          </cell>
          <cell r="C2196" t="str">
            <v>M</v>
          </cell>
          <cell r="D2196">
            <v>8.15</v>
          </cell>
          <cell r="E2196">
            <v>13.92</v>
          </cell>
          <cell r="F2196">
            <v>22.07</v>
          </cell>
        </row>
        <row r="2197">
          <cell r="A2197" t="str">
            <v>38.15.020</v>
          </cell>
          <cell r="B2197" t="str">
            <v>Eletroduto metálico flexível com capa em PVC de 1´</v>
          </cell>
          <cell r="C2197" t="str">
            <v>M</v>
          </cell>
          <cell r="D2197">
            <v>11.89</v>
          </cell>
          <cell r="E2197">
            <v>13.92</v>
          </cell>
          <cell r="F2197">
            <v>25.81</v>
          </cell>
        </row>
        <row r="2198">
          <cell r="A2198" t="str">
            <v>38.15.040</v>
          </cell>
          <cell r="B2198" t="str">
            <v>Eletroduto metálico flexível com capa em PVC de 2´</v>
          </cell>
          <cell r="C2198" t="str">
            <v>M</v>
          </cell>
          <cell r="D2198">
            <v>28.56</v>
          </cell>
          <cell r="E2198">
            <v>13.92</v>
          </cell>
          <cell r="F2198">
            <v>42.48</v>
          </cell>
        </row>
        <row r="2199">
          <cell r="A2199" t="str">
            <v>38.15.110</v>
          </cell>
          <cell r="B2199" t="str">
            <v>Terminal macho fixo em latão zincado de 3/4´</v>
          </cell>
          <cell r="C2199" t="str">
            <v>UN</v>
          </cell>
          <cell r="D2199">
            <v>12.82</v>
          </cell>
          <cell r="E2199">
            <v>2.68</v>
          </cell>
          <cell r="F2199">
            <v>15.5</v>
          </cell>
        </row>
        <row r="2200">
          <cell r="A2200" t="str">
            <v>38.15.120</v>
          </cell>
          <cell r="B2200" t="str">
            <v>Terminal macho fixo em latão zincado de 1´</v>
          </cell>
          <cell r="C2200" t="str">
            <v>UN</v>
          </cell>
          <cell r="D2200">
            <v>20.37</v>
          </cell>
          <cell r="E2200">
            <v>2.68</v>
          </cell>
          <cell r="F2200">
            <v>23.05</v>
          </cell>
        </row>
        <row r="2201">
          <cell r="A2201" t="str">
            <v>38.15.140</v>
          </cell>
          <cell r="B2201" t="str">
            <v>Terminal macho fixo em latão zincado de 2´</v>
          </cell>
          <cell r="C2201" t="str">
            <v>UN</v>
          </cell>
          <cell r="D2201">
            <v>58.01</v>
          </cell>
          <cell r="E2201">
            <v>2.68</v>
          </cell>
          <cell r="F2201">
            <v>60.69</v>
          </cell>
        </row>
        <row r="2202">
          <cell r="A2202" t="str">
            <v>38.15.310</v>
          </cell>
          <cell r="B2202" t="str">
            <v>Terminal macho giratório em latão zincado de 3/4´</v>
          </cell>
          <cell r="C2202" t="str">
            <v>UN</v>
          </cell>
          <cell r="D2202">
            <v>14.35</v>
          </cell>
          <cell r="E2202">
            <v>2.68</v>
          </cell>
          <cell r="F2202">
            <v>17.03</v>
          </cell>
        </row>
        <row r="2203">
          <cell r="A2203" t="str">
            <v>38.15.320</v>
          </cell>
          <cell r="B2203" t="str">
            <v>Terminal macho giratório em latão zincado de 1´</v>
          </cell>
          <cell r="C2203" t="str">
            <v>UN</v>
          </cell>
          <cell r="D2203">
            <v>22.55</v>
          </cell>
          <cell r="E2203">
            <v>2.68</v>
          </cell>
          <cell r="F2203">
            <v>25.23</v>
          </cell>
        </row>
        <row r="2204">
          <cell r="A2204" t="str">
            <v>38.15.340</v>
          </cell>
          <cell r="B2204" t="str">
            <v>Terminal macho giratório em latão zincado de 2´</v>
          </cell>
          <cell r="C2204" t="str">
            <v>UN</v>
          </cell>
          <cell r="D2204">
            <v>67.56</v>
          </cell>
          <cell r="E2204">
            <v>2.68</v>
          </cell>
          <cell r="F2204">
            <v>70.239999999999995</v>
          </cell>
        </row>
        <row r="2205">
          <cell r="A2205" t="str">
            <v>38.16</v>
          </cell>
          <cell r="B2205" t="str">
            <v>Rodape tecnico e acessorios</v>
          </cell>
          <cell r="C2205">
            <v>0</v>
          </cell>
          <cell r="D2205">
            <v>0</v>
          </cell>
          <cell r="E2205">
            <v>0</v>
          </cell>
          <cell r="F2205">
            <v>0</v>
          </cell>
        </row>
        <row r="2206">
          <cell r="A2206" t="str">
            <v>38.16.030</v>
          </cell>
          <cell r="B2206" t="str">
            <v>Rodapé técnico triplo e tampa com pintura eletrostática</v>
          </cell>
          <cell r="C2206" t="str">
            <v>M</v>
          </cell>
          <cell r="D2206">
            <v>49.25</v>
          </cell>
          <cell r="E2206">
            <v>11.87</v>
          </cell>
          <cell r="F2206">
            <v>61.12</v>
          </cell>
        </row>
        <row r="2207">
          <cell r="A2207" t="str">
            <v>38.16.060</v>
          </cell>
          <cell r="B2207" t="str">
            <v>Curva horizontal tripla de 90°, interna ou externa e tampa com pintura eletrostática</v>
          </cell>
          <cell r="C2207" t="str">
            <v>UN</v>
          </cell>
          <cell r="D2207">
            <v>48.09</v>
          </cell>
          <cell r="E2207">
            <v>19.78</v>
          </cell>
          <cell r="F2207">
            <v>67.87</v>
          </cell>
        </row>
        <row r="2208">
          <cell r="A2208" t="str">
            <v>38.16.080</v>
          </cell>
          <cell r="B2208" t="str">
            <v>Tê triplo de 90°, horizontal ou vertical e tampa com pintura eletrostática</v>
          </cell>
          <cell r="C2208" t="str">
            <v>UN</v>
          </cell>
          <cell r="D2208">
            <v>63.51</v>
          </cell>
          <cell r="E2208">
            <v>19.78</v>
          </cell>
          <cell r="F2208">
            <v>83.29</v>
          </cell>
        </row>
        <row r="2209">
          <cell r="A2209" t="str">
            <v>38.16.090</v>
          </cell>
          <cell r="B2209" t="str">
            <v>Caixa para tomadas: de energia, RJ, sobressalente, interruptor ou espelho, com pintura eletrostática, para rodapé técnico triplo</v>
          </cell>
          <cell r="C2209" t="str">
            <v>UN</v>
          </cell>
          <cell r="D2209">
            <v>13.46</v>
          </cell>
          <cell r="E2209">
            <v>7.54</v>
          </cell>
          <cell r="F2209">
            <v>21</v>
          </cell>
        </row>
        <row r="2210">
          <cell r="A2210" t="str">
            <v>38.16.110</v>
          </cell>
          <cell r="B2210" t="str">
            <v>Caixa de derivação embutida ou externa com pintura eletrostática, para rodapé técnico triplo</v>
          </cell>
          <cell r="C2210" t="str">
            <v>UN</v>
          </cell>
          <cell r="D2210">
            <v>23.55</v>
          </cell>
          <cell r="E2210">
            <v>19.78</v>
          </cell>
          <cell r="F2210">
            <v>43.33</v>
          </cell>
        </row>
        <row r="2211">
          <cell r="A2211" t="str">
            <v>38.16.130</v>
          </cell>
          <cell r="B2211" t="str">
            <v>Caixa para tomadas: de energia, RJ, sobressalente, interruptor ou espelho, com pintura eletrostática, para rodapé técnico duplo</v>
          </cell>
          <cell r="C2211" t="str">
            <v>UN</v>
          </cell>
          <cell r="D2211">
            <v>11.22</v>
          </cell>
          <cell r="E2211">
            <v>7.54</v>
          </cell>
          <cell r="F2211">
            <v>18.760000000000002</v>
          </cell>
        </row>
        <row r="2212">
          <cell r="A2212" t="str">
            <v>38.16.140</v>
          </cell>
          <cell r="B2212" t="str">
            <v>Terminal de fechamento ou mata junta com pintura eletrostática, para rodapé técnico triplo</v>
          </cell>
          <cell r="C2212" t="str">
            <v>UN</v>
          </cell>
          <cell r="D2212">
            <v>6.52</v>
          </cell>
          <cell r="E2212">
            <v>5.93</v>
          </cell>
          <cell r="F2212">
            <v>12.45</v>
          </cell>
        </row>
        <row r="2213">
          <cell r="A2213" t="str">
            <v>38.16.150</v>
          </cell>
          <cell r="B2213" t="str">
            <v>Rodapé técnico duplo e tampa com pintura eletrostática</v>
          </cell>
          <cell r="C2213" t="str">
            <v>M</v>
          </cell>
          <cell r="D2213">
            <v>36.71</v>
          </cell>
          <cell r="E2213">
            <v>11.87</v>
          </cell>
          <cell r="F2213">
            <v>48.58</v>
          </cell>
        </row>
        <row r="2214">
          <cell r="A2214" t="str">
            <v>38.16.160</v>
          </cell>
          <cell r="B2214" t="str">
            <v>Curva vertical dupla de 90°, interna ou externa e tampa com pintura eletrostática</v>
          </cell>
          <cell r="C2214" t="str">
            <v>UN</v>
          </cell>
          <cell r="D2214">
            <v>38.840000000000003</v>
          </cell>
          <cell r="E2214">
            <v>19.78</v>
          </cell>
          <cell r="F2214">
            <v>58.62</v>
          </cell>
        </row>
        <row r="2215">
          <cell r="A2215" t="str">
            <v>38.16.190</v>
          </cell>
          <cell r="B2215" t="str">
            <v>Terminal de fechamento ou mata junta com pintura eletrostática, para rodapé técnico duplo</v>
          </cell>
          <cell r="C2215" t="str">
            <v>UN</v>
          </cell>
          <cell r="D2215">
            <v>4.55</v>
          </cell>
          <cell r="E2215">
            <v>5.93</v>
          </cell>
          <cell r="F2215">
            <v>10.48</v>
          </cell>
        </row>
        <row r="2216">
          <cell r="A2216" t="str">
            <v>38.16.200</v>
          </cell>
          <cell r="B2216" t="str">
            <v>Curva horizontal dupla de 90°, interna ou externa e tampa com pintura eletrostática</v>
          </cell>
          <cell r="C2216" t="str">
            <v>UN</v>
          </cell>
          <cell r="D2216">
            <v>35.25</v>
          </cell>
          <cell r="E2216">
            <v>19.78</v>
          </cell>
          <cell r="F2216">
            <v>55.03</v>
          </cell>
        </row>
        <row r="2217">
          <cell r="A2217" t="str">
            <v>38.16.230</v>
          </cell>
          <cell r="B2217" t="str">
            <v>Curva vertical tripla de 90°, interna ou externa e tampa com pintura eletrostática</v>
          </cell>
          <cell r="C2217" t="str">
            <v>UN</v>
          </cell>
          <cell r="D2217">
            <v>47.51</v>
          </cell>
          <cell r="E2217">
            <v>19.78</v>
          </cell>
          <cell r="F2217">
            <v>67.290000000000006</v>
          </cell>
        </row>
        <row r="2218">
          <cell r="A2218" t="str">
            <v>38.16.250</v>
          </cell>
          <cell r="B2218" t="str">
            <v>Poste condutor metálico para distribuição, com suporte para tomadas elétricas e RJ, com pintura eletrostática, altura de 3 m</v>
          </cell>
          <cell r="C2218" t="str">
            <v>UN</v>
          </cell>
          <cell r="D2218">
            <v>672</v>
          </cell>
          <cell r="E2218">
            <v>26.65</v>
          </cell>
          <cell r="F2218">
            <v>698.65</v>
          </cell>
        </row>
        <row r="2219">
          <cell r="A2219" t="str">
            <v>38.16.270</v>
          </cell>
          <cell r="B2219" t="str">
            <v>Caixa de derivação embutida ou externa para rodapé técnico duplo</v>
          </cell>
          <cell r="C2219" t="str">
            <v>UN</v>
          </cell>
          <cell r="D2219">
            <v>24.47</v>
          </cell>
          <cell r="E2219">
            <v>19.78</v>
          </cell>
          <cell r="F2219">
            <v>44.25</v>
          </cell>
        </row>
        <row r="2220">
          <cell r="A2220" t="str">
            <v>38.19</v>
          </cell>
          <cell r="B2220" t="str">
            <v>Eletroduto em PVC corrugado flexivel</v>
          </cell>
          <cell r="C2220">
            <v>0</v>
          </cell>
          <cell r="D2220">
            <v>0</v>
          </cell>
          <cell r="E2220">
            <v>0</v>
          </cell>
          <cell r="F2220">
            <v>0</v>
          </cell>
        </row>
        <row r="2221">
          <cell r="A2221" t="str">
            <v>38.19.020</v>
          </cell>
          <cell r="B2221" t="str">
            <v>Eletroduto de PVC corrugado flexível leve, diâmetro externo de 20 mm</v>
          </cell>
          <cell r="C2221" t="str">
            <v>M</v>
          </cell>
          <cell r="D2221">
            <v>1.81</v>
          </cell>
          <cell r="E2221">
            <v>11.87</v>
          </cell>
          <cell r="F2221">
            <v>13.68</v>
          </cell>
        </row>
        <row r="2222">
          <cell r="A2222" t="str">
            <v>38.19.030</v>
          </cell>
          <cell r="B2222" t="str">
            <v>Eletroduto de PVC corrugado flexível leve, diâmetro externo de 25 mm</v>
          </cell>
          <cell r="C2222" t="str">
            <v>M</v>
          </cell>
          <cell r="D2222">
            <v>2.29</v>
          </cell>
          <cell r="E2222">
            <v>11.87</v>
          </cell>
          <cell r="F2222">
            <v>14.16</v>
          </cell>
        </row>
        <row r="2223">
          <cell r="A2223" t="str">
            <v>38.19.040</v>
          </cell>
          <cell r="B2223" t="str">
            <v>Eletroduto de PVC corrugado flexível leve, diâmetro externo de 32 mm</v>
          </cell>
          <cell r="C2223" t="str">
            <v>M</v>
          </cell>
          <cell r="D2223">
            <v>3.78</v>
          </cell>
          <cell r="E2223">
            <v>11.87</v>
          </cell>
          <cell r="F2223">
            <v>15.65</v>
          </cell>
        </row>
        <row r="2224">
          <cell r="A2224" t="str">
            <v>38.19.210</v>
          </cell>
          <cell r="B2224" t="str">
            <v>Eletroduto de PVC corrugado flexível reforçado, diâmetro externo de 25 mm</v>
          </cell>
          <cell r="C2224" t="str">
            <v>M</v>
          </cell>
          <cell r="D2224">
            <v>2.79</v>
          </cell>
          <cell r="E2224">
            <v>11.87</v>
          </cell>
          <cell r="F2224">
            <v>14.66</v>
          </cell>
        </row>
        <row r="2225">
          <cell r="A2225" t="str">
            <v>38.19.220</v>
          </cell>
          <cell r="B2225" t="str">
            <v>Eletroduto de PVC corrugado flexível reforçado, diâmetro externo de 32 mm</v>
          </cell>
          <cell r="C2225" t="str">
            <v>M</v>
          </cell>
          <cell r="D2225">
            <v>4.5599999999999996</v>
          </cell>
          <cell r="E2225">
            <v>11.87</v>
          </cell>
          <cell r="F2225">
            <v>16.43</v>
          </cell>
        </row>
        <row r="2226">
          <cell r="A2226" t="str">
            <v>38.20</v>
          </cell>
          <cell r="B2226" t="str">
            <v>Reparos, conservacoes e complementos - GRUPO 38</v>
          </cell>
          <cell r="C2226">
            <v>0</v>
          </cell>
          <cell r="D2226">
            <v>0</v>
          </cell>
          <cell r="E2226">
            <v>0</v>
          </cell>
          <cell r="F2226">
            <v>0</v>
          </cell>
        </row>
        <row r="2227">
          <cell r="A2227" t="str">
            <v>38.20.010</v>
          </cell>
          <cell r="B2227" t="str">
            <v>Recolocação de perfilado 38x38 mm</v>
          </cell>
          <cell r="C2227" t="str">
            <v>M</v>
          </cell>
          <cell r="D2227">
            <v>0</v>
          </cell>
          <cell r="E2227">
            <v>9.89</v>
          </cell>
          <cell r="F2227">
            <v>9.89</v>
          </cell>
        </row>
        <row r="2228">
          <cell r="A2228" t="str">
            <v>38.20.020</v>
          </cell>
          <cell r="B2228" t="str">
            <v>Recolocação de vergalhão</v>
          </cell>
          <cell r="C2228" t="str">
            <v>M</v>
          </cell>
          <cell r="D2228">
            <v>0</v>
          </cell>
          <cell r="E2228">
            <v>15.82</v>
          </cell>
          <cell r="F2228">
            <v>15.82</v>
          </cell>
        </row>
        <row r="2229">
          <cell r="A2229" t="str">
            <v>38.20.030</v>
          </cell>
          <cell r="B2229" t="str">
            <v>Recolocação de caixa de tomada para perfilado</v>
          </cell>
          <cell r="C2229" t="str">
            <v>UN</v>
          </cell>
          <cell r="D2229">
            <v>0</v>
          </cell>
          <cell r="E2229">
            <v>11.87</v>
          </cell>
          <cell r="F2229">
            <v>11.87</v>
          </cell>
        </row>
        <row r="2230">
          <cell r="A2230" t="str">
            <v>38.20.040</v>
          </cell>
          <cell r="B2230" t="str">
            <v>Recolocação de eletrodutos</v>
          </cell>
          <cell r="C2230" t="str">
            <v>M</v>
          </cell>
          <cell r="D2230">
            <v>0</v>
          </cell>
          <cell r="E2230">
            <v>39.549999999999997</v>
          </cell>
          <cell r="F2230">
            <v>39.549999999999997</v>
          </cell>
        </row>
        <row r="2231">
          <cell r="A2231" t="str">
            <v>38.21</v>
          </cell>
          <cell r="B2231" t="str">
            <v>Eletrocalha e acessorios</v>
          </cell>
          <cell r="C2231">
            <v>0</v>
          </cell>
          <cell r="D2231">
            <v>0</v>
          </cell>
          <cell r="E2231">
            <v>0</v>
          </cell>
          <cell r="F2231">
            <v>0</v>
          </cell>
        </row>
        <row r="2232">
          <cell r="A2232" t="str">
            <v>38.21.110</v>
          </cell>
          <cell r="B2232" t="str">
            <v>Eletrocalha lisa galvanizada a fogo, 50 x 50 mm, com acessórios</v>
          </cell>
          <cell r="C2232" t="str">
            <v>M</v>
          </cell>
          <cell r="D2232">
            <v>36.06</v>
          </cell>
          <cell r="E2232">
            <v>19.78</v>
          </cell>
          <cell r="F2232">
            <v>55.84</v>
          </cell>
        </row>
        <row r="2233">
          <cell r="A2233" t="str">
            <v>38.21.120</v>
          </cell>
          <cell r="B2233" t="str">
            <v>Eletrocalha lisa galvanizada a fogo, 100 x 50 mm, com acessórios</v>
          </cell>
          <cell r="C2233" t="str">
            <v>M</v>
          </cell>
          <cell r="D2233">
            <v>39.64</v>
          </cell>
          <cell r="E2233">
            <v>19.78</v>
          </cell>
          <cell r="F2233">
            <v>59.42</v>
          </cell>
        </row>
        <row r="2234">
          <cell r="A2234" t="str">
            <v>38.21.130</v>
          </cell>
          <cell r="B2234" t="str">
            <v>Eletrocalha lisa galvanizada a fogo, 150 x 50 mm, com acessórios</v>
          </cell>
          <cell r="C2234" t="str">
            <v>M</v>
          </cell>
          <cell r="D2234">
            <v>55.69</v>
          </cell>
          <cell r="E2234">
            <v>19.78</v>
          </cell>
          <cell r="F2234">
            <v>75.47</v>
          </cell>
        </row>
        <row r="2235">
          <cell r="A2235" t="str">
            <v>38.21.140</v>
          </cell>
          <cell r="B2235" t="str">
            <v>Eletrocalha lisa galvanizada a fogo, 200 x 50 mm, com acessórios</v>
          </cell>
          <cell r="C2235" t="str">
            <v>M</v>
          </cell>
          <cell r="D2235">
            <v>64.97</v>
          </cell>
          <cell r="E2235">
            <v>19.78</v>
          </cell>
          <cell r="F2235">
            <v>84.75</v>
          </cell>
        </row>
        <row r="2236">
          <cell r="A2236" t="str">
            <v>38.21.150</v>
          </cell>
          <cell r="B2236" t="str">
            <v>Eletrocalha lisa galvanizada a fogo, 250 x 50 mm, com acessórios</v>
          </cell>
          <cell r="C2236" t="str">
            <v>M</v>
          </cell>
          <cell r="D2236">
            <v>75.8</v>
          </cell>
          <cell r="E2236">
            <v>19.78</v>
          </cell>
          <cell r="F2236">
            <v>95.58</v>
          </cell>
        </row>
        <row r="2237">
          <cell r="A2237" t="str">
            <v>38.21.310</v>
          </cell>
          <cell r="B2237" t="str">
            <v>Eletrocalha lisa galvanizada a fogo, 100 x 100 mm, com acessórios</v>
          </cell>
          <cell r="C2237" t="str">
            <v>M</v>
          </cell>
          <cell r="D2237">
            <v>72.19</v>
          </cell>
          <cell r="E2237">
            <v>29.67</v>
          </cell>
          <cell r="F2237">
            <v>101.86</v>
          </cell>
        </row>
        <row r="2238">
          <cell r="A2238" t="str">
            <v>38.21.320</v>
          </cell>
          <cell r="B2238" t="str">
            <v>Eletrocalha lisa galvanizada a fogo, 150 x 100 mm, com acessórios</v>
          </cell>
          <cell r="C2238" t="str">
            <v>M</v>
          </cell>
          <cell r="D2238">
            <v>75.86</v>
          </cell>
          <cell r="E2238">
            <v>29.67</v>
          </cell>
          <cell r="F2238">
            <v>105.53</v>
          </cell>
        </row>
        <row r="2239">
          <cell r="A2239" t="str">
            <v>38.21.330</v>
          </cell>
          <cell r="B2239" t="str">
            <v>Eletrocalha lisa galvanizada a fogo, 200 x 100 mm, com acessórios</v>
          </cell>
          <cell r="C2239" t="str">
            <v>M</v>
          </cell>
          <cell r="D2239">
            <v>89.62</v>
          </cell>
          <cell r="E2239">
            <v>29.67</v>
          </cell>
          <cell r="F2239">
            <v>119.29</v>
          </cell>
        </row>
        <row r="2240">
          <cell r="A2240" t="str">
            <v>38.21.340</v>
          </cell>
          <cell r="B2240" t="str">
            <v>Eletrocalha lisa galvanizada a fogo, 250 x 100 mm, com acessórios</v>
          </cell>
          <cell r="C2240" t="str">
            <v>M</v>
          </cell>
          <cell r="D2240">
            <v>97.45</v>
          </cell>
          <cell r="E2240">
            <v>29.67</v>
          </cell>
          <cell r="F2240">
            <v>127.12</v>
          </cell>
        </row>
        <row r="2241">
          <cell r="A2241" t="str">
            <v>38.21.350</v>
          </cell>
          <cell r="B2241" t="str">
            <v>Eletrocalha lisa galvanizada a fogo, 300 x 100 mm, com acessórios</v>
          </cell>
          <cell r="C2241" t="str">
            <v>M</v>
          </cell>
          <cell r="D2241">
            <v>120.21</v>
          </cell>
          <cell r="E2241">
            <v>39.549999999999997</v>
          </cell>
          <cell r="F2241">
            <v>159.76</v>
          </cell>
        </row>
        <row r="2242">
          <cell r="A2242" t="str">
            <v>38.21.360</v>
          </cell>
          <cell r="B2242" t="str">
            <v>Eletrocalha lisa galvanizada a fogo, 400 x 100 mm, com acessórios</v>
          </cell>
          <cell r="C2242" t="str">
            <v>M</v>
          </cell>
          <cell r="D2242">
            <v>166.26</v>
          </cell>
          <cell r="E2242">
            <v>39.549999999999997</v>
          </cell>
          <cell r="F2242">
            <v>205.81</v>
          </cell>
        </row>
        <row r="2243">
          <cell r="A2243" t="str">
            <v>38.21.920</v>
          </cell>
          <cell r="B2243" t="str">
            <v>Eletrocalha perfurada galvanizada a fogo, 100 x 50 mm, com acessórios</v>
          </cell>
          <cell r="C2243" t="str">
            <v>M</v>
          </cell>
          <cell r="D2243">
            <v>52.42</v>
          </cell>
          <cell r="E2243">
            <v>19.78</v>
          </cell>
          <cell r="F2243">
            <v>72.2</v>
          </cell>
        </row>
        <row r="2244">
          <cell r="A2244" t="str">
            <v>38.21.930</v>
          </cell>
          <cell r="B2244" t="str">
            <v>Eletrocalha perfurada galvanizada a fogo, 150 x 50 mm, com acessórios</v>
          </cell>
          <cell r="C2244" t="str">
            <v>M</v>
          </cell>
          <cell r="D2244">
            <v>61.67</v>
          </cell>
          <cell r="E2244">
            <v>19.78</v>
          </cell>
          <cell r="F2244">
            <v>81.45</v>
          </cell>
        </row>
        <row r="2245">
          <cell r="A2245" t="str">
            <v>38.21.940</v>
          </cell>
          <cell r="B2245" t="str">
            <v>Eletrocalha perfurada galvanizada a fogo, 200 x 50 mm, com acessórios</v>
          </cell>
          <cell r="C2245" t="str">
            <v>M</v>
          </cell>
          <cell r="D2245">
            <v>74.75</v>
          </cell>
          <cell r="E2245">
            <v>19.78</v>
          </cell>
          <cell r="F2245">
            <v>94.53</v>
          </cell>
        </row>
        <row r="2246">
          <cell r="A2246" t="str">
            <v>38.21.950</v>
          </cell>
          <cell r="B2246" t="str">
            <v>Eletrocalha perfurada galvanizada a fogo, 250 x 50 mm, com acessórios</v>
          </cell>
          <cell r="C2246" t="str">
            <v>M</v>
          </cell>
          <cell r="D2246">
            <v>90.79</v>
          </cell>
          <cell r="E2246">
            <v>19.78</v>
          </cell>
          <cell r="F2246">
            <v>110.57</v>
          </cell>
        </row>
        <row r="2247">
          <cell r="A2247" t="str">
            <v>38.22</v>
          </cell>
          <cell r="B2247" t="str">
            <v>Eletrocalha e acessorios.</v>
          </cell>
          <cell r="C2247">
            <v>0</v>
          </cell>
          <cell r="D2247">
            <v>0</v>
          </cell>
          <cell r="E2247">
            <v>0</v>
          </cell>
          <cell r="F2247">
            <v>0</v>
          </cell>
        </row>
        <row r="2248">
          <cell r="A2248" t="str">
            <v>38.22.120</v>
          </cell>
          <cell r="B2248" t="str">
            <v>Eletrocalha perfurada galvanizada a fogo, 150x100mm, com acessórios</v>
          </cell>
          <cell r="C2248" t="str">
            <v>M</v>
          </cell>
          <cell r="D2248">
            <v>80.739999999999995</v>
          </cell>
          <cell r="E2248">
            <v>29.67</v>
          </cell>
          <cell r="F2248">
            <v>110.41</v>
          </cell>
        </row>
        <row r="2249">
          <cell r="A2249" t="str">
            <v>38.22.130</v>
          </cell>
          <cell r="B2249" t="str">
            <v>Eletrocalha perfurada galvanizada a fogo, 200x100mm, com acessórios</v>
          </cell>
          <cell r="C2249" t="str">
            <v>M</v>
          </cell>
          <cell r="D2249">
            <v>98.67</v>
          </cell>
          <cell r="E2249">
            <v>29.67</v>
          </cell>
          <cell r="F2249">
            <v>128.34</v>
          </cell>
        </row>
        <row r="2250">
          <cell r="A2250" t="str">
            <v>38.22.140</v>
          </cell>
          <cell r="B2250" t="str">
            <v>Eletrocalha perfurada galvanizada a fogo, 250x100mm, com acessórios</v>
          </cell>
          <cell r="C2250" t="str">
            <v>M</v>
          </cell>
          <cell r="D2250">
            <v>106.08</v>
          </cell>
          <cell r="E2250">
            <v>29.67</v>
          </cell>
          <cell r="F2250">
            <v>135.75</v>
          </cell>
        </row>
        <row r="2251">
          <cell r="A2251" t="str">
            <v>38.22.150</v>
          </cell>
          <cell r="B2251" t="str">
            <v>Eletrocalha perfurada galvanizada a fogo, 300x100mm, com acessórios</v>
          </cell>
          <cell r="C2251" t="str">
            <v>M</v>
          </cell>
          <cell r="D2251">
            <v>111.57</v>
          </cell>
          <cell r="E2251">
            <v>39.549999999999997</v>
          </cell>
          <cell r="F2251">
            <v>151.12</v>
          </cell>
        </row>
        <row r="2252">
          <cell r="A2252" t="str">
            <v>38.22.160</v>
          </cell>
          <cell r="B2252" t="str">
            <v>Eletrocalha perfurada galvanizada a fogo, 400x100mm, com acessórios</v>
          </cell>
          <cell r="C2252" t="str">
            <v>M</v>
          </cell>
          <cell r="D2252">
            <v>184.26</v>
          </cell>
          <cell r="E2252">
            <v>39.549999999999997</v>
          </cell>
          <cell r="F2252">
            <v>223.81</v>
          </cell>
        </row>
        <row r="2253">
          <cell r="A2253" t="str">
            <v>38.22.610</v>
          </cell>
          <cell r="B2253" t="str">
            <v>Tampa de encaixe para eletrocalha, galvanizada a fogo, L= 50mm</v>
          </cell>
          <cell r="C2253" t="str">
            <v>M</v>
          </cell>
          <cell r="D2253">
            <v>15.68</v>
          </cell>
          <cell r="E2253">
            <v>1.97</v>
          </cell>
          <cell r="F2253">
            <v>17.649999999999999</v>
          </cell>
        </row>
        <row r="2254">
          <cell r="A2254" t="str">
            <v>38.22.620</v>
          </cell>
          <cell r="B2254" t="str">
            <v>Tampa de encaixe para eletrocalha, galvanizada a fogo, L= 100mm</v>
          </cell>
          <cell r="C2254" t="str">
            <v>M</v>
          </cell>
          <cell r="D2254">
            <v>26.48</v>
          </cell>
          <cell r="E2254">
            <v>1.97</v>
          </cell>
          <cell r="F2254">
            <v>28.45</v>
          </cell>
        </row>
        <row r="2255">
          <cell r="A2255" t="str">
            <v>38.22.630</v>
          </cell>
          <cell r="B2255" t="str">
            <v>Tampa de encaixe para eletrocalha, galvanizada a fogo, L= 150mm</v>
          </cell>
          <cell r="C2255" t="str">
            <v>M</v>
          </cell>
          <cell r="D2255">
            <v>41.81</v>
          </cell>
          <cell r="E2255">
            <v>1.97</v>
          </cell>
          <cell r="F2255">
            <v>43.78</v>
          </cell>
        </row>
        <row r="2256">
          <cell r="A2256" t="str">
            <v>38.22.640</v>
          </cell>
          <cell r="B2256" t="str">
            <v>Tampa de encaixe para eletrocalha, galvanizada a fogo, L= 200mm</v>
          </cell>
          <cell r="C2256" t="str">
            <v>M</v>
          </cell>
          <cell r="D2256">
            <v>57.95</v>
          </cell>
          <cell r="E2256">
            <v>1.97</v>
          </cell>
          <cell r="F2256">
            <v>59.92</v>
          </cell>
        </row>
        <row r="2257">
          <cell r="A2257" t="str">
            <v>38.22.650</v>
          </cell>
          <cell r="B2257" t="str">
            <v>Tampa de encaixe para eletrocalha, galvanizada a fogo, L= 250mm</v>
          </cell>
          <cell r="C2257" t="str">
            <v>M</v>
          </cell>
          <cell r="D2257">
            <v>59.03</v>
          </cell>
          <cell r="E2257">
            <v>1.97</v>
          </cell>
          <cell r="F2257">
            <v>61</v>
          </cell>
        </row>
        <row r="2258">
          <cell r="A2258" t="str">
            <v>38.22.660</v>
          </cell>
          <cell r="B2258" t="str">
            <v>Tampa de encaixe para eletrocalha, galvanizada a fogo, L= 300mm</v>
          </cell>
          <cell r="C2258" t="str">
            <v>M</v>
          </cell>
          <cell r="D2258">
            <v>83.17</v>
          </cell>
          <cell r="E2258">
            <v>1.97</v>
          </cell>
          <cell r="F2258">
            <v>85.14</v>
          </cell>
        </row>
        <row r="2259">
          <cell r="A2259" t="str">
            <v>38.22.670</v>
          </cell>
          <cell r="B2259" t="str">
            <v>Tampa de encaixe para eletrocalha, galvanizada a fogo, L= 400mm</v>
          </cell>
          <cell r="C2259" t="str">
            <v>M</v>
          </cell>
          <cell r="D2259">
            <v>89.8</v>
          </cell>
          <cell r="E2259">
            <v>1.97</v>
          </cell>
          <cell r="F2259">
            <v>91.77</v>
          </cell>
        </row>
        <row r="2260">
          <cell r="A2260" t="str">
            <v>38.23</v>
          </cell>
          <cell r="B2260" t="str">
            <v>Eletrocalha e acessorios..</v>
          </cell>
          <cell r="C2260">
            <v>0</v>
          </cell>
          <cell r="D2260">
            <v>0</v>
          </cell>
          <cell r="E2260">
            <v>0</v>
          </cell>
          <cell r="F2260">
            <v>0</v>
          </cell>
        </row>
        <row r="2261">
          <cell r="A2261" t="str">
            <v>38.23.010</v>
          </cell>
          <cell r="B2261" t="str">
            <v>Suporte para eletrocalha, galvanizado a fogo, 50x50mm</v>
          </cell>
          <cell r="C2261" t="str">
            <v>UN</v>
          </cell>
          <cell r="D2261">
            <v>4.41</v>
          </cell>
          <cell r="E2261">
            <v>9.89</v>
          </cell>
          <cell r="F2261">
            <v>14.3</v>
          </cell>
        </row>
        <row r="2262">
          <cell r="A2262" t="str">
            <v>38.23.020</v>
          </cell>
          <cell r="B2262" t="str">
            <v>Suporte para eletrocalha, galvanizado a fogo, 100x50mm</v>
          </cell>
          <cell r="C2262" t="str">
            <v>UN</v>
          </cell>
          <cell r="D2262">
            <v>5.36</v>
          </cell>
          <cell r="E2262">
            <v>9.89</v>
          </cell>
          <cell r="F2262">
            <v>15.25</v>
          </cell>
        </row>
        <row r="2263">
          <cell r="A2263" t="str">
            <v>38.23.030</v>
          </cell>
          <cell r="B2263" t="str">
            <v>Suporte para eletrocalha, galvanizado a fogo, 150x50mm</v>
          </cell>
          <cell r="C2263" t="str">
            <v>UN</v>
          </cell>
          <cell r="D2263">
            <v>7.93</v>
          </cell>
          <cell r="E2263">
            <v>9.89</v>
          </cell>
          <cell r="F2263">
            <v>17.82</v>
          </cell>
        </row>
        <row r="2264">
          <cell r="A2264" t="str">
            <v>38.23.040</v>
          </cell>
          <cell r="B2264" t="str">
            <v>Suporte para eletrocalha, galvanizado a fogo, 200x50mm</v>
          </cell>
          <cell r="C2264" t="str">
            <v>UN</v>
          </cell>
          <cell r="D2264">
            <v>9.8000000000000007</v>
          </cell>
          <cell r="E2264">
            <v>9.89</v>
          </cell>
          <cell r="F2264">
            <v>19.690000000000001</v>
          </cell>
        </row>
        <row r="2265">
          <cell r="A2265" t="str">
            <v>38.23.050</v>
          </cell>
          <cell r="B2265" t="str">
            <v>Suporte para eletrocalha, galvanizado a fogo, 250x50mm</v>
          </cell>
          <cell r="C2265" t="str">
            <v>UN</v>
          </cell>
          <cell r="D2265">
            <v>9.56</v>
          </cell>
          <cell r="E2265">
            <v>9.89</v>
          </cell>
          <cell r="F2265">
            <v>19.45</v>
          </cell>
        </row>
        <row r="2266">
          <cell r="A2266" t="str">
            <v>38.23.060</v>
          </cell>
          <cell r="B2266" t="str">
            <v>Suporte para eletrocalha, galvanizado a fogo, 300x50mm</v>
          </cell>
          <cell r="C2266" t="str">
            <v>UN</v>
          </cell>
          <cell r="D2266">
            <v>12.37</v>
          </cell>
          <cell r="E2266">
            <v>9.89</v>
          </cell>
          <cell r="F2266">
            <v>22.26</v>
          </cell>
        </row>
        <row r="2267">
          <cell r="A2267" t="str">
            <v>38.23.110</v>
          </cell>
          <cell r="B2267" t="str">
            <v>Suporte para eletrocalha, galvanizado a fogo, 100x100mm</v>
          </cell>
          <cell r="C2267" t="str">
            <v>UN</v>
          </cell>
          <cell r="D2267">
            <v>6.92</v>
          </cell>
          <cell r="E2267">
            <v>9.89</v>
          </cell>
          <cell r="F2267">
            <v>16.809999999999999</v>
          </cell>
        </row>
        <row r="2268">
          <cell r="A2268" t="str">
            <v>38.23.120</v>
          </cell>
          <cell r="B2268" t="str">
            <v>Suporte para eletrocalha, galvanizado a fogo, 150x100mm</v>
          </cell>
          <cell r="C2268" t="str">
            <v>UN</v>
          </cell>
          <cell r="D2268">
            <v>8.7899999999999991</v>
          </cell>
          <cell r="E2268">
            <v>9.89</v>
          </cell>
          <cell r="F2268">
            <v>18.68</v>
          </cell>
        </row>
        <row r="2269">
          <cell r="A2269" t="str">
            <v>38.23.130</v>
          </cell>
          <cell r="B2269" t="str">
            <v>Suporte para eletrocalha, galvanizado a fogo, 200x100mm</v>
          </cell>
          <cell r="C2269" t="str">
            <v>UN</v>
          </cell>
          <cell r="D2269">
            <v>10.119999999999999</v>
          </cell>
          <cell r="E2269">
            <v>9.89</v>
          </cell>
          <cell r="F2269">
            <v>20.010000000000002</v>
          </cell>
        </row>
        <row r="2270">
          <cell r="A2270" t="str">
            <v>38.23.140</v>
          </cell>
          <cell r="B2270" t="str">
            <v>Suporte para eletrocalha, galvanizado a fogo, 250x100mm</v>
          </cell>
          <cell r="C2270" t="str">
            <v>UN</v>
          </cell>
          <cell r="D2270">
            <v>12.94</v>
          </cell>
          <cell r="E2270">
            <v>9.89</v>
          </cell>
          <cell r="F2270">
            <v>22.83</v>
          </cell>
        </row>
        <row r="2271">
          <cell r="A2271" t="str">
            <v>38.23.150</v>
          </cell>
          <cell r="B2271" t="str">
            <v>Suporte para eletrocalha, galvanizado a fogo, 300x100mm</v>
          </cell>
          <cell r="C2271" t="str">
            <v>UN</v>
          </cell>
          <cell r="D2271">
            <v>13.11</v>
          </cell>
          <cell r="E2271">
            <v>9.89</v>
          </cell>
          <cell r="F2271">
            <v>23</v>
          </cell>
        </row>
        <row r="2272">
          <cell r="A2272" t="str">
            <v>38.23.160</v>
          </cell>
          <cell r="B2272" t="str">
            <v>Suporte para eletrocalha, galvanizado a fogo, 400x100mm</v>
          </cell>
          <cell r="C2272" t="str">
            <v>UN</v>
          </cell>
          <cell r="D2272">
            <v>16.149999999999999</v>
          </cell>
          <cell r="E2272">
            <v>9.89</v>
          </cell>
          <cell r="F2272">
            <v>26.04</v>
          </cell>
        </row>
        <row r="2273">
          <cell r="A2273" t="str">
            <v>38.23.210</v>
          </cell>
          <cell r="B2273" t="str">
            <v>Mão francesa simples, galvanizada a fogo, L= 200mm</v>
          </cell>
          <cell r="C2273" t="str">
            <v>UN</v>
          </cell>
          <cell r="D2273">
            <v>9.17</v>
          </cell>
          <cell r="E2273">
            <v>9.89</v>
          </cell>
          <cell r="F2273">
            <v>19.059999999999999</v>
          </cell>
        </row>
        <row r="2274">
          <cell r="A2274" t="str">
            <v>38.23.220</v>
          </cell>
          <cell r="B2274" t="str">
            <v>Mão francesa simples, galvanizada a fogo, L= 300mm</v>
          </cell>
          <cell r="C2274" t="str">
            <v>UN</v>
          </cell>
          <cell r="D2274">
            <v>12.26</v>
          </cell>
          <cell r="E2274">
            <v>9.89</v>
          </cell>
          <cell r="F2274">
            <v>22.15</v>
          </cell>
        </row>
        <row r="2275">
          <cell r="A2275" t="str">
            <v>38.23.230</v>
          </cell>
          <cell r="B2275" t="str">
            <v>Mão francesa simples, galvanizada a fogo, L= 400mm</v>
          </cell>
          <cell r="C2275" t="str">
            <v>UN</v>
          </cell>
          <cell r="D2275">
            <v>15.42</v>
          </cell>
          <cell r="E2275">
            <v>9.89</v>
          </cell>
          <cell r="F2275">
            <v>25.31</v>
          </cell>
        </row>
        <row r="2276">
          <cell r="A2276" t="str">
            <v>38.23.240</v>
          </cell>
          <cell r="B2276" t="str">
            <v>Mão francesa simples, galvanizada a fogo, L= 500mm</v>
          </cell>
          <cell r="C2276" t="str">
            <v>UN</v>
          </cell>
          <cell r="D2276">
            <v>19.07</v>
          </cell>
          <cell r="E2276">
            <v>9.89</v>
          </cell>
          <cell r="F2276">
            <v>28.96</v>
          </cell>
        </row>
        <row r="2277">
          <cell r="A2277" t="str">
            <v>38.23.310</v>
          </cell>
          <cell r="B2277" t="str">
            <v>Mão francesa dupla, galvanizada a fogo, L= 300mm</v>
          </cell>
          <cell r="C2277" t="str">
            <v>UN</v>
          </cell>
          <cell r="D2277">
            <v>26.61</v>
          </cell>
          <cell r="E2277">
            <v>13.84</v>
          </cell>
          <cell r="F2277">
            <v>40.450000000000003</v>
          </cell>
        </row>
        <row r="2278">
          <cell r="A2278" t="str">
            <v>38.23.320</v>
          </cell>
          <cell r="B2278" t="str">
            <v>Mão francesa dupla, galvanizada a fogo, L= 400mm</v>
          </cell>
          <cell r="C2278" t="str">
            <v>UN</v>
          </cell>
          <cell r="D2278">
            <v>33.799999999999997</v>
          </cell>
          <cell r="E2278">
            <v>13.84</v>
          </cell>
          <cell r="F2278">
            <v>47.64</v>
          </cell>
        </row>
        <row r="2279">
          <cell r="A2279" t="str">
            <v>38.23.330</v>
          </cell>
          <cell r="B2279" t="str">
            <v>Mão francesa dupla, galvanizada a fogo, L= 500mm</v>
          </cell>
          <cell r="C2279" t="str">
            <v>UN</v>
          </cell>
          <cell r="D2279">
            <v>39.44</v>
          </cell>
          <cell r="E2279">
            <v>13.84</v>
          </cell>
          <cell r="F2279">
            <v>53.28</v>
          </cell>
        </row>
        <row r="2280">
          <cell r="A2280" t="str">
            <v>39</v>
          </cell>
          <cell r="B2280" t="str">
            <v>CONDUTOR E ENFIACAO DE ENERGIA ELETRICA E TELEFONIA</v>
          </cell>
          <cell r="C2280">
            <v>0</v>
          </cell>
          <cell r="D2280">
            <v>0</v>
          </cell>
          <cell r="E2280">
            <v>0</v>
          </cell>
          <cell r="F2280">
            <v>0</v>
          </cell>
        </row>
        <row r="2281">
          <cell r="A2281" t="str">
            <v>39.02</v>
          </cell>
          <cell r="B2281" t="str">
            <v>Cabo de cobre, isolamento 450V / 750 V, isolacao em PVC 70°C</v>
          </cell>
          <cell r="C2281">
            <v>0</v>
          </cell>
          <cell r="D2281">
            <v>0</v>
          </cell>
          <cell r="E2281">
            <v>0</v>
          </cell>
          <cell r="F2281">
            <v>0</v>
          </cell>
        </row>
        <row r="2282">
          <cell r="A2282" t="str">
            <v>39.02.010</v>
          </cell>
          <cell r="B2282" t="str">
            <v>Cabo de cobre de 1,5 mm², isolamento 750 V - isolação em PVC 70°C</v>
          </cell>
          <cell r="C2282" t="str">
            <v>M</v>
          </cell>
          <cell r="D2282">
            <v>1.33</v>
          </cell>
          <cell r="E2282">
            <v>1.58</v>
          </cell>
          <cell r="F2282">
            <v>2.91</v>
          </cell>
        </row>
        <row r="2283">
          <cell r="A2283" t="str">
            <v>39.02.016</v>
          </cell>
          <cell r="B2283" t="str">
            <v>Cabo de cobre de 2,5 mm², isolamento 750 V - isolação em PVC 70°C</v>
          </cell>
          <cell r="C2283" t="str">
            <v>M</v>
          </cell>
          <cell r="D2283">
            <v>2.0699999999999998</v>
          </cell>
          <cell r="E2283">
            <v>1.58</v>
          </cell>
          <cell r="F2283">
            <v>3.65</v>
          </cell>
        </row>
        <row r="2284">
          <cell r="A2284" t="str">
            <v>39.02.020</v>
          </cell>
          <cell r="B2284" t="str">
            <v>Cabo de cobre de 4 mm², isolamento 750 V - isolação em PVC 70°C</v>
          </cell>
          <cell r="C2284" t="str">
            <v>M</v>
          </cell>
          <cell r="D2284">
            <v>3.22</v>
          </cell>
          <cell r="E2284">
            <v>2.38</v>
          </cell>
          <cell r="F2284">
            <v>5.6</v>
          </cell>
        </row>
        <row r="2285">
          <cell r="A2285" t="str">
            <v>39.02.030</v>
          </cell>
          <cell r="B2285" t="str">
            <v>Cabo de cobre de 6 mm², isolamento 750 V - isolação em PVC 70°C</v>
          </cell>
          <cell r="C2285" t="str">
            <v>M</v>
          </cell>
          <cell r="D2285">
            <v>5.28</v>
          </cell>
          <cell r="E2285">
            <v>2.77</v>
          </cell>
          <cell r="F2285">
            <v>8.0500000000000007</v>
          </cell>
        </row>
        <row r="2286">
          <cell r="A2286" t="str">
            <v>39.02.040</v>
          </cell>
          <cell r="B2286" t="str">
            <v>Cabo de cobre de 10 mm², isolamento 750 V - isolação em PVC 70°C</v>
          </cell>
          <cell r="C2286" t="str">
            <v>M</v>
          </cell>
          <cell r="D2286">
            <v>8.4600000000000009</v>
          </cell>
          <cell r="E2286">
            <v>3.17</v>
          </cell>
          <cell r="F2286">
            <v>11.63</v>
          </cell>
        </row>
        <row r="2287">
          <cell r="A2287" t="str">
            <v>39.03</v>
          </cell>
          <cell r="B2287" t="str">
            <v>Cabo de cobre, isolamento 0,6/1kV, isolacao em PVC 70°C</v>
          </cell>
          <cell r="C2287">
            <v>0</v>
          </cell>
          <cell r="D2287">
            <v>0</v>
          </cell>
          <cell r="E2287">
            <v>0</v>
          </cell>
          <cell r="F2287">
            <v>0</v>
          </cell>
        </row>
        <row r="2288">
          <cell r="A2288" t="str">
            <v>39.03.160</v>
          </cell>
          <cell r="B2288" t="str">
            <v>Cabo de cobre de 1,5 mm², isolamento 0,6/1 kV - isolação em PVC 70°C</v>
          </cell>
          <cell r="C2288" t="str">
            <v>M</v>
          </cell>
          <cell r="D2288">
            <v>1.49</v>
          </cell>
          <cell r="E2288">
            <v>1.58</v>
          </cell>
          <cell r="F2288">
            <v>3.07</v>
          </cell>
        </row>
        <row r="2289">
          <cell r="A2289" t="str">
            <v>39.03.170</v>
          </cell>
          <cell r="B2289" t="str">
            <v>Cabo de cobre de 2,5 mm², isolamento 0,6/1 kV - isolação em PVC 70°C</v>
          </cell>
          <cell r="C2289" t="str">
            <v>M</v>
          </cell>
          <cell r="D2289">
            <v>2.36</v>
          </cell>
          <cell r="E2289">
            <v>1.97</v>
          </cell>
          <cell r="F2289">
            <v>4.33</v>
          </cell>
        </row>
        <row r="2290">
          <cell r="A2290" t="str">
            <v>39.03.174</v>
          </cell>
          <cell r="B2290" t="str">
            <v>Cabo de cobre de 4 mm², isolamento 0,6/1 kV - isolação em PVC 70°C.</v>
          </cell>
          <cell r="C2290" t="str">
            <v>M</v>
          </cell>
          <cell r="D2290">
            <v>3.57</v>
          </cell>
          <cell r="E2290">
            <v>2.38</v>
          </cell>
          <cell r="F2290">
            <v>5.95</v>
          </cell>
        </row>
        <row r="2291">
          <cell r="A2291" t="str">
            <v>39.03.178</v>
          </cell>
          <cell r="B2291" t="str">
            <v>Cabo de cobre de 6 mm², isolamento 0,6/1 kV - isolação em PVC 70°C</v>
          </cell>
          <cell r="C2291" t="str">
            <v>M</v>
          </cell>
          <cell r="D2291">
            <v>5.26</v>
          </cell>
          <cell r="E2291">
            <v>2.77</v>
          </cell>
          <cell r="F2291">
            <v>8.0299999999999994</v>
          </cell>
        </row>
        <row r="2292">
          <cell r="A2292" t="str">
            <v>39.03.182</v>
          </cell>
          <cell r="B2292" t="str">
            <v>Cabo de cobre de 10 mm², isolamento 0,6/1 kV - isolação em PVC 70°C</v>
          </cell>
          <cell r="C2292" t="str">
            <v>M</v>
          </cell>
          <cell r="D2292">
            <v>8.51</v>
          </cell>
          <cell r="E2292">
            <v>3.17</v>
          </cell>
          <cell r="F2292">
            <v>11.68</v>
          </cell>
        </row>
        <row r="2293">
          <cell r="A2293" t="str">
            <v>39.04</v>
          </cell>
          <cell r="B2293" t="str">
            <v>Cabo de cobre nu, tempera mole, classe 2</v>
          </cell>
          <cell r="C2293">
            <v>0</v>
          </cell>
          <cell r="D2293">
            <v>0</v>
          </cell>
          <cell r="E2293">
            <v>0</v>
          </cell>
          <cell r="F2293">
            <v>0</v>
          </cell>
        </row>
        <row r="2294">
          <cell r="A2294" t="str">
            <v>39.04.040</v>
          </cell>
          <cell r="B2294" t="str">
            <v>Cabo de cobre nu, têmpera mole, classe 2, de 10 mm²</v>
          </cell>
          <cell r="C2294" t="str">
            <v>M</v>
          </cell>
          <cell r="D2294">
            <v>4.92</v>
          </cell>
          <cell r="E2294">
            <v>1.97</v>
          </cell>
          <cell r="F2294">
            <v>6.89</v>
          </cell>
        </row>
        <row r="2295">
          <cell r="A2295" t="str">
            <v>39.04.050</v>
          </cell>
          <cell r="B2295" t="str">
            <v>Cabo de cobre nu, têmpera mole, classe 2, de 16 mm²</v>
          </cell>
          <cell r="C2295" t="str">
            <v>M</v>
          </cell>
          <cell r="D2295">
            <v>11.93</v>
          </cell>
          <cell r="E2295">
            <v>1.97</v>
          </cell>
          <cell r="F2295">
            <v>13.9</v>
          </cell>
        </row>
        <row r="2296">
          <cell r="A2296" t="str">
            <v>39.04.060</v>
          </cell>
          <cell r="B2296" t="str">
            <v>Cabo de cobre nu, têmpera mole, classe 2, de 25 mm²</v>
          </cell>
          <cell r="C2296" t="str">
            <v>M</v>
          </cell>
          <cell r="D2296">
            <v>17.45</v>
          </cell>
          <cell r="E2296">
            <v>3.96</v>
          </cell>
          <cell r="F2296">
            <v>21.41</v>
          </cell>
        </row>
        <row r="2297">
          <cell r="A2297" t="str">
            <v>39.04.070</v>
          </cell>
          <cell r="B2297" t="str">
            <v>Cabo de cobre nu, têmpera mole, classe 2, de 35 mm²</v>
          </cell>
          <cell r="C2297" t="str">
            <v>M</v>
          </cell>
          <cell r="D2297">
            <v>24.37</v>
          </cell>
          <cell r="E2297">
            <v>5.93</v>
          </cell>
          <cell r="F2297">
            <v>30.3</v>
          </cell>
        </row>
        <row r="2298">
          <cell r="A2298" t="str">
            <v>39.04.080</v>
          </cell>
          <cell r="B2298" t="str">
            <v>Cabo de cobre nu, têmpera mole, classe 2, de 50 mm²</v>
          </cell>
          <cell r="C2298" t="str">
            <v>M</v>
          </cell>
          <cell r="D2298">
            <v>37.78</v>
          </cell>
          <cell r="E2298">
            <v>7.91</v>
          </cell>
          <cell r="F2298">
            <v>45.69</v>
          </cell>
        </row>
        <row r="2299">
          <cell r="A2299" t="str">
            <v>39.04.100</v>
          </cell>
          <cell r="B2299" t="str">
            <v>Cabo de cobre nu, têmpera mole, classe 2, de 70 mm²</v>
          </cell>
          <cell r="C2299" t="str">
            <v>M</v>
          </cell>
          <cell r="D2299">
            <v>45.5</v>
          </cell>
          <cell r="E2299">
            <v>9.89</v>
          </cell>
          <cell r="F2299">
            <v>55.39</v>
          </cell>
        </row>
        <row r="2300">
          <cell r="A2300" t="str">
            <v>39.04.120</v>
          </cell>
          <cell r="B2300" t="str">
            <v>Cabo de cobre nu, têmpera mole, classe 2, de 95 mm²</v>
          </cell>
          <cell r="C2300" t="str">
            <v>M</v>
          </cell>
          <cell r="D2300">
            <v>68.34</v>
          </cell>
          <cell r="E2300">
            <v>11.87</v>
          </cell>
          <cell r="F2300">
            <v>80.209999999999994</v>
          </cell>
        </row>
        <row r="2301">
          <cell r="A2301" t="str">
            <v>39.04.180</v>
          </cell>
          <cell r="B2301" t="str">
            <v>Cabo de cobre nu, têmpera mole, classe 2, de 185 mm²</v>
          </cell>
          <cell r="C2301" t="str">
            <v>M</v>
          </cell>
          <cell r="D2301">
            <v>157.29</v>
          </cell>
          <cell r="E2301">
            <v>17.8</v>
          </cell>
          <cell r="F2301">
            <v>175.09</v>
          </cell>
        </row>
        <row r="2302">
          <cell r="A2302" t="str">
            <v>39.05</v>
          </cell>
          <cell r="B2302" t="str">
            <v>Cabo de cobre tripolar, isolamento 8,7/15 kV, isolacao EPR 90°C</v>
          </cell>
          <cell r="C2302">
            <v>0</v>
          </cell>
          <cell r="D2302">
            <v>0</v>
          </cell>
          <cell r="E2302">
            <v>0</v>
          </cell>
          <cell r="F2302">
            <v>0</v>
          </cell>
        </row>
        <row r="2303">
          <cell r="A2303" t="str">
            <v>39.05.070</v>
          </cell>
          <cell r="B2303" t="str">
            <v>Cabo de cobre de 3x35 mm², isolamento 8,7/15 kV - isolação EPR 90°C</v>
          </cell>
          <cell r="C2303" t="str">
            <v>M</v>
          </cell>
          <cell r="D2303">
            <v>189.25</v>
          </cell>
          <cell r="E2303">
            <v>35.869999999999997</v>
          </cell>
          <cell r="F2303">
            <v>225.12</v>
          </cell>
        </row>
        <row r="2304">
          <cell r="A2304" t="str">
            <v>39.06</v>
          </cell>
          <cell r="B2304" t="str">
            <v>Cabo de cobre unipolar, isolamento 8,7/15 kV, isolacao EPR 90°C</v>
          </cell>
          <cell r="C2304">
            <v>0</v>
          </cell>
          <cell r="D2304">
            <v>0</v>
          </cell>
          <cell r="E2304">
            <v>0</v>
          </cell>
          <cell r="F2304">
            <v>0</v>
          </cell>
        </row>
        <row r="2305">
          <cell r="A2305" t="str">
            <v>39.06.060</v>
          </cell>
          <cell r="B2305" t="str">
            <v>Cabo de cobre de 25 mm², isolamento 8,7/15 kV - isolação EPR 90°C</v>
          </cell>
          <cell r="C2305" t="str">
            <v>M</v>
          </cell>
          <cell r="D2305">
            <v>45.43</v>
          </cell>
          <cell r="E2305">
            <v>21.52</v>
          </cell>
          <cell r="F2305">
            <v>66.95</v>
          </cell>
        </row>
        <row r="2306">
          <cell r="A2306" t="str">
            <v>39.06.070</v>
          </cell>
          <cell r="B2306" t="str">
            <v>Cabo de cobre de 35 mm², isolamento 8,7/15 kV - isolação EPR 90°C</v>
          </cell>
          <cell r="C2306" t="str">
            <v>M</v>
          </cell>
          <cell r="D2306">
            <v>61.06</v>
          </cell>
          <cell r="E2306">
            <v>25.91</v>
          </cell>
          <cell r="F2306">
            <v>86.97</v>
          </cell>
        </row>
        <row r="2307">
          <cell r="A2307" t="str">
            <v>39.06.074</v>
          </cell>
          <cell r="B2307" t="str">
            <v>Cabo de cobre de 50 mm², isolamento 8,7/15 kV - isolação EPR 90°C</v>
          </cell>
          <cell r="C2307" t="str">
            <v>M</v>
          </cell>
          <cell r="D2307">
            <v>80.92</v>
          </cell>
          <cell r="E2307">
            <v>35.869999999999997</v>
          </cell>
          <cell r="F2307">
            <v>116.79</v>
          </cell>
        </row>
        <row r="2308">
          <cell r="A2308" t="str">
            <v>39.06.084</v>
          </cell>
          <cell r="B2308" t="str">
            <v>Cabo de cobre de 120 mm², isolamento 8,7/15 kV - isolação EPR 90°C</v>
          </cell>
          <cell r="C2308" t="str">
            <v>M</v>
          </cell>
          <cell r="D2308">
            <v>161.61000000000001</v>
          </cell>
          <cell r="E2308">
            <v>43.04</v>
          </cell>
          <cell r="F2308">
            <v>204.65</v>
          </cell>
        </row>
        <row r="2309">
          <cell r="A2309" t="str">
            <v>39.09</v>
          </cell>
          <cell r="B2309" t="str">
            <v>Conectores</v>
          </cell>
          <cell r="C2309">
            <v>0</v>
          </cell>
          <cell r="D2309">
            <v>0</v>
          </cell>
          <cell r="E2309">
            <v>0</v>
          </cell>
          <cell r="F2309">
            <v>0</v>
          </cell>
        </row>
        <row r="2310">
          <cell r="A2310" t="str">
            <v>39.09.010</v>
          </cell>
          <cell r="B2310" t="str">
            <v>Conector terminal tipo BNC para cabo coaxial RG 59</v>
          </cell>
          <cell r="C2310" t="str">
            <v>UN</v>
          </cell>
          <cell r="D2310">
            <v>6.17</v>
          </cell>
          <cell r="E2310">
            <v>3.96</v>
          </cell>
          <cell r="F2310">
            <v>10.130000000000001</v>
          </cell>
        </row>
        <row r="2311">
          <cell r="A2311" t="str">
            <v>39.09.015</v>
          </cell>
          <cell r="B2311" t="str">
            <v>Conector de emenda tipo BNC para cabo coaxial RG 59</v>
          </cell>
          <cell r="C2311" t="str">
            <v>UN</v>
          </cell>
          <cell r="D2311">
            <v>4.24</v>
          </cell>
          <cell r="E2311">
            <v>3.96</v>
          </cell>
          <cell r="F2311">
            <v>8.1999999999999993</v>
          </cell>
        </row>
        <row r="2312">
          <cell r="A2312" t="str">
            <v>39.09.020</v>
          </cell>
          <cell r="B2312" t="str">
            <v>Conector split-bolt para cabo de 25 mm², latão, simples</v>
          </cell>
          <cell r="C2312" t="str">
            <v>UN</v>
          </cell>
          <cell r="D2312">
            <v>8.18</v>
          </cell>
          <cell r="E2312">
            <v>3.96</v>
          </cell>
          <cell r="F2312">
            <v>12.14</v>
          </cell>
        </row>
        <row r="2313">
          <cell r="A2313" t="str">
            <v>39.09.040</v>
          </cell>
          <cell r="B2313" t="str">
            <v>Conector split-bolt para cabo de 35 mm², latão, simples</v>
          </cell>
          <cell r="C2313" t="str">
            <v>UN</v>
          </cell>
          <cell r="D2313">
            <v>8.94</v>
          </cell>
          <cell r="E2313">
            <v>3.96</v>
          </cell>
          <cell r="F2313">
            <v>12.9</v>
          </cell>
        </row>
        <row r="2314">
          <cell r="A2314" t="str">
            <v>39.09.060</v>
          </cell>
          <cell r="B2314" t="str">
            <v>Conector split-bolt para cabo de 50 mm², latão, simples</v>
          </cell>
          <cell r="C2314" t="str">
            <v>UN</v>
          </cell>
          <cell r="D2314">
            <v>12.08</v>
          </cell>
          <cell r="E2314">
            <v>3.96</v>
          </cell>
          <cell r="F2314">
            <v>16.04</v>
          </cell>
        </row>
        <row r="2315">
          <cell r="A2315" t="str">
            <v>39.09.100</v>
          </cell>
          <cell r="B2315" t="str">
            <v>Conector split-bolt para cabo de 25 mm², latão, com rabicho</v>
          </cell>
          <cell r="C2315" t="str">
            <v>UN</v>
          </cell>
          <cell r="D2315">
            <v>12.38</v>
          </cell>
          <cell r="E2315">
            <v>3.96</v>
          </cell>
          <cell r="F2315">
            <v>16.34</v>
          </cell>
        </row>
        <row r="2316">
          <cell r="A2316" t="str">
            <v>39.09.120</v>
          </cell>
          <cell r="B2316" t="str">
            <v>Conector split-bolt para cabo de 35 mm², latão, com rabicho</v>
          </cell>
          <cell r="C2316" t="str">
            <v>UN</v>
          </cell>
          <cell r="D2316">
            <v>16.39</v>
          </cell>
          <cell r="E2316">
            <v>3.96</v>
          </cell>
          <cell r="F2316">
            <v>20.350000000000001</v>
          </cell>
        </row>
        <row r="2317">
          <cell r="A2317" t="str">
            <v>39.09.140</v>
          </cell>
          <cell r="B2317" t="str">
            <v>Conector split-bolt para cabo de 50 mm², latão, com rabicho</v>
          </cell>
          <cell r="C2317" t="str">
            <v>UN</v>
          </cell>
          <cell r="D2317">
            <v>19</v>
          </cell>
          <cell r="E2317">
            <v>3.96</v>
          </cell>
          <cell r="F2317">
            <v>22.96</v>
          </cell>
        </row>
        <row r="2318">
          <cell r="A2318" t="str">
            <v>39.10</v>
          </cell>
          <cell r="B2318" t="str">
            <v>Terminais de pressao e compressao</v>
          </cell>
          <cell r="C2318">
            <v>0</v>
          </cell>
          <cell r="D2318">
            <v>0</v>
          </cell>
          <cell r="E2318">
            <v>0</v>
          </cell>
          <cell r="F2318">
            <v>0</v>
          </cell>
        </row>
        <row r="2319">
          <cell r="A2319" t="str">
            <v>39.10.050</v>
          </cell>
          <cell r="B2319" t="str">
            <v>Terminal de compressão para cabo de 2,5 mm²</v>
          </cell>
          <cell r="C2319" t="str">
            <v>UN</v>
          </cell>
          <cell r="D2319">
            <v>0.74</v>
          </cell>
          <cell r="E2319">
            <v>3.17</v>
          </cell>
          <cell r="F2319">
            <v>3.91</v>
          </cell>
        </row>
        <row r="2320">
          <cell r="A2320" t="str">
            <v>39.10.060</v>
          </cell>
          <cell r="B2320" t="str">
            <v>Terminal de pressão/compressão para cabo de 6 até 10 mm²</v>
          </cell>
          <cell r="C2320" t="str">
            <v>UN</v>
          </cell>
          <cell r="D2320">
            <v>4.6399999999999997</v>
          </cell>
          <cell r="E2320">
            <v>5.93</v>
          </cell>
          <cell r="F2320">
            <v>10.57</v>
          </cell>
        </row>
        <row r="2321">
          <cell r="A2321" t="str">
            <v>39.10.080</v>
          </cell>
          <cell r="B2321" t="str">
            <v>Terminal de pressão/compressão para cabo de 16 mm²</v>
          </cell>
          <cell r="C2321" t="str">
            <v>UN</v>
          </cell>
          <cell r="D2321">
            <v>6.75</v>
          </cell>
          <cell r="E2321">
            <v>5.93</v>
          </cell>
          <cell r="F2321">
            <v>12.68</v>
          </cell>
        </row>
        <row r="2322">
          <cell r="A2322" t="str">
            <v>39.10.120</v>
          </cell>
          <cell r="B2322" t="str">
            <v>Terminal de pressão/compressão para cabo de 25 mm²</v>
          </cell>
          <cell r="C2322" t="str">
            <v>UN</v>
          </cell>
          <cell r="D2322">
            <v>6.21</v>
          </cell>
          <cell r="E2322">
            <v>5.93</v>
          </cell>
          <cell r="F2322">
            <v>12.14</v>
          </cell>
        </row>
        <row r="2323">
          <cell r="A2323" t="str">
            <v>39.10.130</v>
          </cell>
          <cell r="B2323" t="str">
            <v>Terminal de pressão/compressão para cabo de 35 mm²</v>
          </cell>
          <cell r="C2323" t="str">
            <v>UN</v>
          </cell>
          <cell r="D2323">
            <v>7.3</v>
          </cell>
          <cell r="E2323">
            <v>5.93</v>
          </cell>
          <cell r="F2323">
            <v>13.23</v>
          </cell>
        </row>
        <row r="2324">
          <cell r="A2324" t="str">
            <v>39.10.160</v>
          </cell>
          <cell r="B2324" t="str">
            <v>Terminal de pressão/compressão para cabo de 50 mm²</v>
          </cell>
          <cell r="C2324" t="str">
            <v>UN</v>
          </cell>
          <cell r="D2324">
            <v>10.47</v>
          </cell>
          <cell r="E2324">
            <v>5.93</v>
          </cell>
          <cell r="F2324">
            <v>16.399999999999999</v>
          </cell>
        </row>
        <row r="2325">
          <cell r="A2325" t="str">
            <v>39.10.200</v>
          </cell>
          <cell r="B2325" t="str">
            <v>Terminal de pressão/compressão para cabo de 70 mm²</v>
          </cell>
          <cell r="C2325" t="str">
            <v>UN</v>
          </cell>
          <cell r="D2325">
            <v>10.19</v>
          </cell>
          <cell r="E2325">
            <v>5.93</v>
          </cell>
          <cell r="F2325">
            <v>16.12</v>
          </cell>
        </row>
        <row r="2326">
          <cell r="A2326" t="str">
            <v>39.10.240</v>
          </cell>
          <cell r="B2326" t="str">
            <v>Terminal de pressão/compressão para cabo de 95 mm²</v>
          </cell>
          <cell r="C2326" t="str">
            <v>UN</v>
          </cell>
          <cell r="D2326">
            <v>15.68</v>
          </cell>
          <cell r="E2326">
            <v>5.93</v>
          </cell>
          <cell r="F2326">
            <v>21.61</v>
          </cell>
        </row>
        <row r="2327">
          <cell r="A2327" t="str">
            <v>39.10.246</v>
          </cell>
          <cell r="B2327" t="str">
            <v>Terminal de pressão/compressão para cabo de 120 mm²</v>
          </cell>
          <cell r="C2327" t="str">
            <v>UN</v>
          </cell>
          <cell r="D2327">
            <v>21.39</v>
          </cell>
          <cell r="E2327">
            <v>7.91</v>
          </cell>
          <cell r="F2327">
            <v>29.3</v>
          </cell>
        </row>
        <row r="2328">
          <cell r="A2328" t="str">
            <v>39.10.250</v>
          </cell>
          <cell r="B2328" t="str">
            <v>Terminal de pressão/compressão para cabo de 150 mm²</v>
          </cell>
          <cell r="C2328" t="str">
            <v>UN</v>
          </cell>
          <cell r="D2328">
            <v>22.63</v>
          </cell>
          <cell r="E2328">
            <v>7.91</v>
          </cell>
          <cell r="F2328">
            <v>30.54</v>
          </cell>
        </row>
        <row r="2329">
          <cell r="A2329" t="str">
            <v>39.10.280</v>
          </cell>
          <cell r="B2329" t="str">
            <v>Terminal de pressão/compressão para cabo de 185 mm²</v>
          </cell>
          <cell r="C2329" t="str">
            <v>UN</v>
          </cell>
          <cell r="D2329">
            <v>29.28</v>
          </cell>
          <cell r="E2329">
            <v>7.91</v>
          </cell>
          <cell r="F2329">
            <v>37.19</v>
          </cell>
        </row>
        <row r="2330">
          <cell r="A2330" t="str">
            <v>39.10.300</v>
          </cell>
          <cell r="B2330" t="str">
            <v>Terminal de pressão/compressão para cabo de 240 mm²</v>
          </cell>
          <cell r="C2330" t="str">
            <v>UN</v>
          </cell>
          <cell r="D2330">
            <v>31.85</v>
          </cell>
          <cell r="E2330">
            <v>7.91</v>
          </cell>
          <cell r="F2330">
            <v>39.76</v>
          </cell>
        </row>
        <row r="2331">
          <cell r="A2331" t="str">
            <v>39.11</v>
          </cell>
          <cell r="B2331" t="str">
            <v>Fios e cabos telefônicos</v>
          </cell>
          <cell r="C2331">
            <v>0</v>
          </cell>
          <cell r="D2331">
            <v>0</v>
          </cell>
          <cell r="E2331">
            <v>0</v>
          </cell>
          <cell r="F2331">
            <v>0</v>
          </cell>
        </row>
        <row r="2332">
          <cell r="A2332" t="str">
            <v>39.11.020</v>
          </cell>
          <cell r="B2332" t="str">
            <v>Cabo telefônico CI, com 10 pares de 0,50 mm, para centrais telefônicas, equipamentos e rede interna</v>
          </cell>
          <cell r="C2332" t="str">
            <v>M</v>
          </cell>
          <cell r="D2332">
            <v>4.8099999999999996</v>
          </cell>
          <cell r="E2332">
            <v>5.93</v>
          </cell>
          <cell r="F2332">
            <v>10.74</v>
          </cell>
        </row>
        <row r="2333">
          <cell r="A2333" t="str">
            <v>39.11.040</v>
          </cell>
          <cell r="B2333" t="str">
            <v>Cabo telefônico CI, com 20 pares de 0,50 mm, para centrais telefônicas, equipamentos e rede interna</v>
          </cell>
          <cell r="C2333" t="str">
            <v>M</v>
          </cell>
          <cell r="D2333">
            <v>9.18</v>
          </cell>
          <cell r="E2333">
            <v>5.93</v>
          </cell>
          <cell r="F2333">
            <v>15.11</v>
          </cell>
        </row>
        <row r="2334">
          <cell r="A2334" t="str">
            <v>39.11.080</v>
          </cell>
          <cell r="B2334" t="str">
            <v>Cabo telefônico CI, com 50 pares de 0,50 mm, para centrais telefônicas, equipamentos e rede interna</v>
          </cell>
          <cell r="C2334" t="str">
            <v>M</v>
          </cell>
          <cell r="D2334">
            <v>21.13</v>
          </cell>
          <cell r="E2334">
            <v>5.93</v>
          </cell>
          <cell r="F2334">
            <v>27.06</v>
          </cell>
        </row>
        <row r="2335">
          <cell r="A2335" t="str">
            <v>39.11.090</v>
          </cell>
          <cell r="B2335" t="str">
            <v>Fio telefônico tipo FI-60, para ligação de aparelhos telefônicos</v>
          </cell>
          <cell r="C2335" t="str">
            <v>M</v>
          </cell>
          <cell r="D2335">
            <v>0.57999999999999996</v>
          </cell>
          <cell r="E2335">
            <v>3.17</v>
          </cell>
          <cell r="F2335">
            <v>3.75</v>
          </cell>
        </row>
        <row r="2336">
          <cell r="A2336" t="str">
            <v>39.11.110</v>
          </cell>
          <cell r="B2336" t="str">
            <v>Fio telefônico externo tipo FE-160</v>
          </cell>
          <cell r="C2336" t="str">
            <v>M</v>
          </cell>
          <cell r="D2336">
            <v>2.0099999999999998</v>
          </cell>
          <cell r="E2336">
            <v>11.87</v>
          </cell>
          <cell r="F2336">
            <v>13.88</v>
          </cell>
        </row>
        <row r="2337">
          <cell r="A2337" t="str">
            <v>39.11.120</v>
          </cell>
          <cell r="B2337" t="str">
            <v>Cabo telefônico CTP-APL-SN, com 10 pares de 0,50 mm, para cotos de transição em caixas e entradas</v>
          </cell>
          <cell r="C2337" t="str">
            <v>M</v>
          </cell>
          <cell r="D2337">
            <v>4.99</v>
          </cell>
          <cell r="E2337">
            <v>4.75</v>
          </cell>
          <cell r="F2337">
            <v>9.74</v>
          </cell>
        </row>
        <row r="2338">
          <cell r="A2338" t="str">
            <v>39.11.190</v>
          </cell>
          <cell r="B2338" t="str">
            <v>Cabo telefônico CCE-APL, com 4 pares de 0,50 mm, para conexões em rede externa</v>
          </cell>
          <cell r="C2338" t="str">
            <v>M</v>
          </cell>
          <cell r="D2338">
            <v>3.23</v>
          </cell>
          <cell r="E2338">
            <v>3.96</v>
          </cell>
          <cell r="F2338">
            <v>7.19</v>
          </cell>
        </row>
        <row r="2339">
          <cell r="A2339" t="str">
            <v>39.11.210</v>
          </cell>
          <cell r="B2339" t="str">
            <v>Cabo telefônico secundário de distribuição CTP-APL, com 20 pares de 0,50 mm, para rede externa</v>
          </cell>
          <cell r="C2339" t="str">
            <v>M</v>
          </cell>
          <cell r="D2339">
            <v>10.54</v>
          </cell>
          <cell r="E2339">
            <v>5.14</v>
          </cell>
          <cell r="F2339">
            <v>15.68</v>
          </cell>
        </row>
        <row r="2340">
          <cell r="A2340" t="str">
            <v>39.11.230</v>
          </cell>
          <cell r="B2340" t="str">
            <v>Cabo telefônico secundário de distribuição CTP-APL, com 50 pares de 0,50 mm, para rede externa</v>
          </cell>
          <cell r="C2340" t="str">
            <v>M</v>
          </cell>
          <cell r="D2340">
            <v>22.12</v>
          </cell>
          <cell r="E2340">
            <v>6.32</v>
          </cell>
          <cell r="F2340">
            <v>28.44</v>
          </cell>
        </row>
        <row r="2341">
          <cell r="A2341" t="str">
            <v>39.11.240</v>
          </cell>
          <cell r="B2341" t="str">
            <v>Cabo telefônico secundário de distribuição CTP-APL, com 100 pares de 0,50 mm, para rede externa</v>
          </cell>
          <cell r="C2341" t="str">
            <v>M</v>
          </cell>
          <cell r="D2341">
            <v>43.41</v>
          </cell>
          <cell r="E2341">
            <v>8.31</v>
          </cell>
          <cell r="F2341">
            <v>51.72</v>
          </cell>
        </row>
        <row r="2342">
          <cell r="A2342" t="str">
            <v>39.11.270</v>
          </cell>
          <cell r="B2342" t="str">
            <v>Cabo telefônico secundário de distribuição CTP-APL-G, com 10 pares de 0,50 mm, para rede subterrânea</v>
          </cell>
          <cell r="C2342" t="str">
            <v>M</v>
          </cell>
          <cell r="D2342">
            <v>9.06</v>
          </cell>
          <cell r="E2342">
            <v>4.75</v>
          </cell>
          <cell r="F2342">
            <v>13.81</v>
          </cell>
        </row>
        <row r="2343">
          <cell r="A2343" t="str">
            <v>39.11.280</v>
          </cell>
          <cell r="B2343" t="str">
            <v>Cabo telefônico secundário de distribuição CTP-APL-G, com 20 pares de 0,50 mm, para rede subterrânea</v>
          </cell>
          <cell r="C2343" t="str">
            <v>M</v>
          </cell>
          <cell r="D2343">
            <v>14.8</v>
          </cell>
          <cell r="E2343">
            <v>5.14</v>
          </cell>
          <cell r="F2343">
            <v>19.940000000000001</v>
          </cell>
        </row>
        <row r="2344">
          <cell r="A2344" t="str">
            <v>39.11.300</v>
          </cell>
          <cell r="B2344" t="str">
            <v>Cabo telefônico secundário de distribuição CTP-APL-G, com 50 pares de 0,50 mm, para rede subterrânea</v>
          </cell>
          <cell r="C2344" t="str">
            <v>M</v>
          </cell>
          <cell r="D2344">
            <v>24.41</v>
          </cell>
          <cell r="E2344">
            <v>6.32</v>
          </cell>
          <cell r="F2344">
            <v>30.73</v>
          </cell>
        </row>
        <row r="2345">
          <cell r="A2345" t="str">
            <v>39.11.400</v>
          </cell>
          <cell r="B2345" t="str">
            <v>Cabo telefônico secundário de distribuição CTP-APL, com 10 pares de 0,65 mm, para rede externa</v>
          </cell>
          <cell r="C2345" t="str">
            <v>M</v>
          </cell>
          <cell r="D2345">
            <v>8.89</v>
          </cell>
          <cell r="E2345">
            <v>4.75</v>
          </cell>
          <cell r="F2345">
            <v>13.64</v>
          </cell>
        </row>
        <row r="2346">
          <cell r="A2346" t="str">
            <v>39.11.410</v>
          </cell>
          <cell r="B2346" t="str">
            <v>Cabo telefônico secundário de distribuição CTP-APL, com 20 pares de 0,65 mm, para rede externa</v>
          </cell>
          <cell r="C2346" t="str">
            <v>M</v>
          </cell>
          <cell r="D2346">
            <v>15.18</v>
          </cell>
          <cell r="E2346">
            <v>5.14</v>
          </cell>
          <cell r="F2346">
            <v>20.32</v>
          </cell>
        </row>
        <row r="2347">
          <cell r="A2347" t="str">
            <v>39.11.430</v>
          </cell>
          <cell r="B2347" t="str">
            <v>Cabo telefônico secundário de distribuição CTP-APL, com 50 pares de 0,65 mm, para rede externa</v>
          </cell>
          <cell r="C2347" t="str">
            <v>M</v>
          </cell>
          <cell r="D2347">
            <v>32.24</v>
          </cell>
          <cell r="E2347">
            <v>6.32</v>
          </cell>
          <cell r="F2347">
            <v>38.56</v>
          </cell>
        </row>
        <row r="2348">
          <cell r="A2348" t="str">
            <v>39.12</v>
          </cell>
          <cell r="B2348" t="str">
            <v>Cabo de cobre flexivel, isolamento 600 V, isolacao em VC/E 105°C</v>
          </cell>
          <cell r="C2348">
            <v>0</v>
          </cell>
          <cell r="D2348">
            <v>0</v>
          </cell>
          <cell r="E2348">
            <v>0</v>
          </cell>
          <cell r="F2348">
            <v>0</v>
          </cell>
        </row>
        <row r="2349">
          <cell r="A2349" t="str">
            <v>39.12.510</v>
          </cell>
          <cell r="B2349" t="str">
            <v>Cabo de cobre flexível blindado de 2 x 1,5 mm², isolamento 600V, isolação em VC/E 105°C - para detecção de incêndio</v>
          </cell>
          <cell r="C2349" t="str">
            <v>M</v>
          </cell>
          <cell r="D2349">
            <v>4.5999999999999996</v>
          </cell>
          <cell r="E2349">
            <v>3.96</v>
          </cell>
          <cell r="F2349">
            <v>8.56</v>
          </cell>
        </row>
        <row r="2350">
          <cell r="A2350" t="str">
            <v>39.12.520</v>
          </cell>
          <cell r="B2350" t="str">
            <v>Cabo de cobre flexível blindado de 3 x 1,5 mm², isolamento 600V, isolação em VC/E 105°C - para detecção de incêndio</v>
          </cell>
          <cell r="C2350" t="str">
            <v>M</v>
          </cell>
          <cell r="D2350">
            <v>5.78</v>
          </cell>
          <cell r="E2350">
            <v>3.96</v>
          </cell>
          <cell r="F2350">
            <v>9.74</v>
          </cell>
        </row>
        <row r="2351">
          <cell r="A2351" t="str">
            <v>39.12.530</v>
          </cell>
          <cell r="B2351" t="str">
            <v>Cabo de cobre flexível blindado de 2 x 2,5 mm², isolamento 600V, isolação em VC/E 105°C - para detecção de incêndio</v>
          </cell>
          <cell r="C2351" t="str">
            <v>M</v>
          </cell>
          <cell r="D2351">
            <v>5.98</v>
          </cell>
          <cell r="E2351">
            <v>3.96</v>
          </cell>
          <cell r="F2351">
            <v>9.94</v>
          </cell>
        </row>
        <row r="2352">
          <cell r="A2352" t="str">
            <v>39.14</v>
          </cell>
          <cell r="B2352" t="str">
            <v>Cabo de aluminio nu com alma de aco</v>
          </cell>
          <cell r="C2352">
            <v>0</v>
          </cell>
          <cell r="D2352">
            <v>0</v>
          </cell>
          <cell r="E2352">
            <v>0</v>
          </cell>
          <cell r="F2352">
            <v>0</v>
          </cell>
        </row>
        <row r="2353">
          <cell r="A2353" t="str">
            <v>39.14.010</v>
          </cell>
          <cell r="B2353" t="str">
            <v>Cabo de alumínio nu com alma de aço CAA, 1/0 AWG - Raven</v>
          </cell>
          <cell r="C2353" t="str">
            <v>M</v>
          </cell>
          <cell r="D2353">
            <v>8.25</v>
          </cell>
          <cell r="E2353">
            <v>5.67</v>
          </cell>
          <cell r="F2353">
            <v>13.92</v>
          </cell>
        </row>
        <row r="2354">
          <cell r="A2354" t="str">
            <v>39.14.050</v>
          </cell>
          <cell r="B2354" t="str">
            <v>Cabo de alumínio nu com alma de aço CAA, 4 AWG - Swan</v>
          </cell>
          <cell r="C2354" t="str">
            <v>M</v>
          </cell>
          <cell r="D2354">
            <v>3.26</v>
          </cell>
          <cell r="E2354">
            <v>5.67</v>
          </cell>
          <cell r="F2354">
            <v>8.93</v>
          </cell>
        </row>
        <row r="2355">
          <cell r="A2355" t="str">
            <v>39.15</v>
          </cell>
          <cell r="B2355" t="str">
            <v>Cabo de aluminio nu sem alma de aco</v>
          </cell>
          <cell r="C2355">
            <v>0</v>
          </cell>
          <cell r="D2355">
            <v>0</v>
          </cell>
          <cell r="E2355">
            <v>0</v>
          </cell>
          <cell r="F2355">
            <v>0</v>
          </cell>
        </row>
        <row r="2356">
          <cell r="A2356" t="str">
            <v>39.15.040</v>
          </cell>
          <cell r="B2356" t="str">
            <v>Cabo de alumínio nu sem alma de aço CA, 2 AWG - Iris</v>
          </cell>
          <cell r="C2356" t="str">
            <v>M</v>
          </cell>
          <cell r="D2356">
            <v>3.34</v>
          </cell>
          <cell r="E2356">
            <v>5.67</v>
          </cell>
          <cell r="F2356">
            <v>9.01</v>
          </cell>
        </row>
        <row r="2357">
          <cell r="A2357" t="str">
            <v>39.15.070</v>
          </cell>
          <cell r="B2357" t="str">
            <v>Cabo de alumínio nu sem alma de aço CA, 2/0 AWG - Aster</v>
          </cell>
          <cell r="C2357" t="str">
            <v>M</v>
          </cell>
          <cell r="D2357">
            <v>6.69</v>
          </cell>
          <cell r="E2357">
            <v>5.67</v>
          </cell>
          <cell r="F2357">
            <v>12.36</v>
          </cell>
        </row>
        <row r="2358">
          <cell r="A2358" t="str">
            <v>39.18</v>
          </cell>
          <cell r="B2358" t="str">
            <v>Cabo para transmissao de dados</v>
          </cell>
          <cell r="C2358">
            <v>0</v>
          </cell>
          <cell r="D2358">
            <v>0</v>
          </cell>
          <cell r="E2358">
            <v>0</v>
          </cell>
          <cell r="F2358">
            <v>0</v>
          </cell>
        </row>
        <row r="2359">
          <cell r="A2359" t="str">
            <v>39.18.100</v>
          </cell>
          <cell r="B2359" t="str">
            <v>Cabo coaxial tipo RG 6</v>
          </cell>
          <cell r="C2359" t="str">
            <v>M</v>
          </cell>
          <cell r="D2359">
            <v>2.57</v>
          </cell>
          <cell r="E2359">
            <v>4.3499999999999996</v>
          </cell>
          <cell r="F2359">
            <v>6.92</v>
          </cell>
        </row>
        <row r="2360">
          <cell r="A2360" t="str">
            <v>39.18.104</v>
          </cell>
          <cell r="B2360" t="str">
            <v>Cabo coaxial tipo RG 11</v>
          </cell>
          <cell r="C2360" t="str">
            <v>M</v>
          </cell>
          <cell r="D2360">
            <v>11.49</v>
          </cell>
          <cell r="E2360">
            <v>4.3499999999999996</v>
          </cell>
          <cell r="F2360">
            <v>15.84</v>
          </cell>
        </row>
        <row r="2361">
          <cell r="A2361" t="str">
            <v>39.18.106</v>
          </cell>
          <cell r="B2361" t="str">
            <v>Cabo coaxial tipo RG 59</v>
          </cell>
          <cell r="C2361" t="str">
            <v>M</v>
          </cell>
          <cell r="D2361">
            <v>4.46</v>
          </cell>
          <cell r="E2361">
            <v>3.36</v>
          </cell>
          <cell r="F2361">
            <v>7.82</v>
          </cell>
        </row>
        <row r="2362">
          <cell r="A2362" t="str">
            <v>39.18.110</v>
          </cell>
          <cell r="B2362" t="str">
            <v>Cabo coaxial tipo RGC 06</v>
          </cell>
          <cell r="C2362" t="str">
            <v>M</v>
          </cell>
          <cell r="D2362">
            <v>3.09</v>
          </cell>
          <cell r="E2362">
            <v>4.3499999999999996</v>
          </cell>
          <cell r="F2362">
            <v>7.44</v>
          </cell>
        </row>
        <row r="2363">
          <cell r="A2363" t="str">
            <v>39.18.114</v>
          </cell>
          <cell r="B2363" t="str">
            <v>Cabo coaxial tipo RGC 59</v>
          </cell>
          <cell r="C2363" t="str">
            <v>M</v>
          </cell>
          <cell r="D2363">
            <v>2.5299999999999998</v>
          </cell>
          <cell r="E2363">
            <v>3.36</v>
          </cell>
          <cell r="F2363">
            <v>5.89</v>
          </cell>
        </row>
        <row r="2364">
          <cell r="A2364" t="str">
            <v>39.18.120</v>
          </cell>
          <cell r="B2364" t="str">
            <v>Cabo para rede U/UTP 23 AWG com 4 pares - categoria 6A</v>
          </cell>
          <cell r="C2364" t="str">
            <v>M</v>
          </cell>
          <cell r="D2364">
            <v>19.170000000000002</v>
          </cell>
          <cell r="E2364">
            <v>4.3499999999999996</v>
          </cell>
          <cell r="F2364">
            <v>23.52</v>
          </cell>
        </row>
        <row r="2365">
          <cell r="A2365" t="str">
            <v>39.18.126</v>
          </cell>
          <cell r="B2365" t="str">
            <v>Cabo para rede 24 AWG com 4 pares, categoria 6</v>
          </cell>
          <cell r="C2365" t="str">
            <v>M</v>
          </cell>
          <cell r="D2365">
            <v>3.39</v>
          </cell>
          <cell r="E2365">
            <v>4.3499999999999996</v>
          </cell>
          <cell r="F2365">
            <v>7.74</v>
          </cell>
        </row>
        <row r="2366">
          <cell r="A2366" t="str">
            <v>39.20</v>
          </cell>
          <cell r="B2366" t="str">
            <v>Reparos, conservacoes e complementos - GRUPO 39</v>
          </cell>
          <cell r="C2366">
            <v>0</v>
          </cell>
          <cell r="D2366">
            <v>0</v>
          </cell>
          <cell r="E2366">
            <v>0</v>
          </cell>
          <cell r="F2366">
            <v>0</v>
          </cell>
        </row>
        <row r="2367">
          <cell r="A2367" t="str">
            <v>39.20.005</v>
          </cell>
          <cell r="B2367" t="str">
            <v>Conector prensa-cabo de 3/4´</v>
          </cell>
          <cell r="C2367" t="str">
            <v>UN</v>
          </cell>
          <cell r="D2367">
            <v>7.53</v>
          </cell>
          <cell r="E2367">
            <v>6.59</v>
          </cell>
          <cell r="F2367">
            <v>14.12</v>
          </cell>
        </row>
        <row r="2368">
          <cell r="A2368" t="str">
            <v>39.20.010</v>
          </cell>
          <cell r="B2368" t="str">
            <v>Recolocação de condutor aparente com diâmetro externo até 6,5 mm</v>
          </cell>
          <cell r="C2368" t="str">
            <v>M</v>
          </cell>
          <cell r="D2368">
            <v>0</v>
          </cell>
          <cell r="E2368">
            <v>5.67</v>
          </cell>
          <cell r="F2368">
            <v>5.67</v>
          </cell>
        </row>
        <row r="2369">
          <cell r="A2369" t="str">
            <v>39.20.030</v>
          </cell>
          <cell r="B2369" t="str">
            <v>Recolocação de condutor aparente com diâmetro externo acima de 6,5 mm</v>
          </cell>
          <cell r="C2369" t="str">
            <v>M</v>
          </cell>
          <cell r="D2369">
            <v>0</v>
          </cell>
          <cell r="E2369">
            <v>11.34</v>
          </cell>
          <cell r="F2369">
            <v>11.34</v>
          </cell>
        </row>
        <row r="2370">
          <cell r="A2370" t="str">
            <v>39.21</v>
          </cell>
          <cell r="B2370" t="str">
            <v>Cabo de cobre flexivel, isolamento 0,6/1 kV, isolacao em HEPR 90°C</v>
          </cell>
          <cell r="C2370">
            <v>0</v>
          </cell>
          <cell r="D2370">
            <v>0</v>
          </cell>
          <cell r="E2370">
            <v>0</v>
          </cell>
          <cell r="F2370">
            <v>0</v>
          </cell>
        </row>
        <row r="2371">
          <cell r="A2371" t="str">
            <v>39.21.010</v>
          </cell>
          <cell r="B2371" t="str">
            <v>Cabo de cobre flexível de 1,5 mm², isolamento 0,6/1kV - isolação HEPR 90°C</v>
          </cell>
          <cell r="C2371" t="str">
            <v>M</v>
          </cell>
          <cell r="D2371">
            <v>1.53</v>
          </cell>
          <cell r="E2371">
            <v>0.79</v>
          </cell>
          <cell r="F2371">
            <v>2.3199999999999998</v>
          </cell>
        </row>
        <row r="2372">
          <cell r="A2372" t="str">
            <v>39.21.020</v>
          </cell>
          <cell r="B2372" t="str">
            <v>Cabo de cobre flexível de 2,5 mm², isolamento 0,6/1kV - isolação HEPR 90°C</v>
          </cell>
          <cell r="C2372" t="str">
            <v>M</v>
          </cell>
          <cell r="D2372">
            <v>2.2200000000000002</v>
          </cell>
          <cell r="E2372">
            <v>0.79</v>
          </cell>
          <cell r="F2372">
            <v>3.01</v>
          </cell>
        </row>
        <row r="2373">
          <cell r="A2373" t="str">
            <v>39.21.030</v>
          </cell>
          <cell r="B2373" t="str">
            <v>Cabo de cobre flexível de 4 mm², isolamento 0,6/1kV - isolação HEPR 90°C</v>
          </cell>
          <cell r="C2373" t="str">
            <v>M</v>
          </cell>
          <cell r="D2373">
            <v>3.5</v>
          </cell>
          <cell r="E2373">
            <v>0.79</v>
          </cell>
          <cell r="F2373">
            <v>4.29</v>
          </cell>
        </row>
        <row r="2374">
          <cell r="A2374" t="str">
            <v>39.21.040</v>
          </cell>
          <cell r="B2374" t="str">
            <v>Cabo de cobre flexível de 6 mm², isolamento 0,6/1kV - isolação HEPR 90°C</v>
          </cell>
          <cell r="C2374" t="str">
            <v>M</v>
          </cell>
          <cell r="D2374">
            <v>5.03</v>
          </cell>
          <cell r="E2374">
            <v>0.79</v>
          </cell>
          <cell r="F2374">
            <v>5.82</v>
          </cell>
        </row>
        <row r="2375">
          <cell r="A2375" t="str">
            <v>39.21.050</v>
          </cell>
          <cell r="B2375" t="str">
            <v>Cabo de cobre flexível de 10 mm², isolamento 0,6/1kV - isolação HEPR 90°C</v>
          </cell>
          <cell r="C2375" t="str">
            <v>M</v>
          </cell>
          <cell r="D2375">
            <v>8.16</v>
          </cell>
          <cell r="E2375">
            <v>3.17</v>
          </cell>
          <cell r="F2375">
            <v>11.33</v>
          </cell>
        </row>
        <row r="2376">
          <cell r="A2376" t="str">
            <v>39.21.060</v>
          </cell>
          <cell r="B2376" t="str">
            <v>Cabo de cobre flexível de 16 mm², isolamento 0,6/1kV - isolação HEPR 90°C</v>
          </cell>
          <cell r="C2376" t="str">
            <v>M</v>
          </cell>
          <cell r="D2376">
            <v>11.82</v>
          </cell>
          <cell r="E2376">
            <v>3.56</v>
          </cell>
          <cell r="F2376">
            <v>15.38</v>
          </cell>
        </row>
        <row r="2377">
          <cell r="A2377" t="str">
            <v>39.21.070</v>
          </cell>
          <cell r="B2377" t="str">
            <v>Cabo de cobre flexível de 25 mm², isolamento 0,6/1kV - isolação HEPR 90°C</v>
          </cell>
          <cell r="C2377" t="str">
            <v>M</v>
          </cell>
          <cell r="D2377">
            <v>18.43</v>
          </cell>
          <cell r="E2377">
            <v>3.96</v>
          </cell>
          <cell r="F2377">
            <v>22.39</v>
          </cell>
        </row>
        <row r="2378">
          <cell r="A2378" t="str">
            <v>39.21.080</v>
          </cell>
          <cell r="B2378" t="str">
            <v>Cabo de cobre flexível de 35 mm², isolamento 0,6/1kV - isolação HEPR 90°C</v>
          </cell>
          <cell r="C2378" t="str">
            <v>M</v>
          </cell>
          <cell r="D2378">
            <v>25.79</v>
          </cell>
          <cell r="E2378">
            <v>5.93</v>
          </cell>
          <cell r="F2378">
            <v>31.72</v>
          </cell>
        </row>
        <row r="2379">
          <cell r="A2379" t="str">
            <v>39.21.090</v>
          </cell>
          <cell r="B2379" t="str">
            <v>Cabo de cobre flexível de 50 mm², isolamento 0,6/1kV - isolação HEPR 90°C</v>
          </cell>
          <cell r="C2379" t="str">
            <v>M</v>
          </cell>
          <cell r="D2379">
            <v>36.79</v>
          </cell>
          <cell r="E2379">
            <v>7.91</v>
          </cell>
          <cell r="F2379">
            <v>44.7</v>
          </cell>
        </row>
        <row r="2380">
          <cell r="A2380" t="str">
            <v>39.21.100</v>
          </cell>
          <cell r="B2380" t="str">
            <v>Cabo de cobre flexível de 70 mm², isolamento 0,6/1kV - isolação HEPR 90°C</v>
          </cell>
          <cell r="C2380" t="str">
            <v>M</v>
          </cell>
          <cell r="D2380">
            <v>53.65</v>
          </cell>
          <cell r="E2380">
            <v>9.89</v>
          </cell>
          <cell r="F2380">
            <v>63.54</v>
          </cell>
        </row>
        <row r="2381">
          <cell r="A2381" t="str">
            <v>39.21.110</v>
          </cell>
          <cell r="B2381" t="str">
            <v>Cabo de cobre flexível de 95 mm², isolamento 0,6/1kV - isolação HEPR 90°C</v>
          </cell>
          <cell r="C2381" t="str">
            <v>M</v>
          </cell>
          <cell r="D2381">
            <v>70.03</v>
          </cell>
          <cell r="E2381">
            <v>11.87</v>
          </cell>
          <cell r="F2381">
            <v>81.900000000000006</v>
          </cell>
        </row>
        <row r="2382">
          <cell r="A2382" t="str">
            <v>39.21.120</v>
          </cell>
          <cell r="B2382" t="str">
            <v>Cabo de cobre flexível de 120 mm², isolamento 0,6/1kV - isolação HEPR 90°C</v>
          </cell>
          <cell r="C2382" t="str">
            <v>M</v>
          </cell>
          <cell r="D2382">
            <v>84.59</v>
          </cell>
          <cell r="E2382">
            <v>13.84</v>
          </cell>
          <cell r="F2382">
            <v>98.43</v>
          </cell>
        </row>
        <row r="2383">
          <cell r="A2383" t="str">
            <v>39.21.125</v>
          </cell>
          <cell r="B2383" t="str">
            <v>Cabo de cobre flexível de 150 mm², isolamento 0,6/1 kV - isolação HEPR 90°C</v>
          </cell>
          <cell r="C2383" t="str">
            <v>M</v>
          </cell>
          <cell r="D2383">
            <v>106.62</v>
          </cell>
          <cell r="E2383">
            <v>13.84</v>
          </cell>
          <cell r="F2383">
            <v>120.46</v>
          </cell>
        </row>
        <row r="2384">
          <cell r="A2384" t="str">
            <v>39.21.130</v>
          </cell>
          <cell r="B2384" t="str">
            <v>Cabo de cobre flexível de 185 mm², isolamento 0,6/1kV - isolação HEPR 90°C</v>
          </cell>
          <cell r="C2384" t="str">
            <v>M</v>
          </cell>
          <cell r="D2384">
            <v>130.47999999999999</v>
          </cell>
          <cell r="E2384">
            <v>15.82</v>
          </cell>
          <cell r="F2384">
            <v>146.30000000000001</v>
          </cell>
        </row>
        <row r="2385">
          <cell r="A2385" t="str">
            <v>39.21.140</v>
          </cell>
          <cell r="B2385" t="str">
            <v>Cabo de cobre flexível de 240 mm², isolamento 0,6/1kV - isolação HEPR 90°C</v>
          </cell>
          <cell r="C2385" t="str">
            <v>M</v>
          </cell>
          <cell r="D2385">
            <v>170.15</v>
          </cell>
          <cell r="E2385">
            <v>17.8</v>
          </cell>
          <cell r="F2385">
            <v>187.95</v>
          </cell>
        </row>
        <row r="2386">
          <cell r="A2386" t="str">
            <v>39.21.201</v>
          </cell>
          <cell r="B2386" t="str">
            <v>Cabo de cobre flexível de 2 x 2,5 mm², isolamento 0,6/1 kV - isolação HEPR 90°C</v>
          </cell>
          <cell r="C2386" t="str">
            <v>M</v>
          </cell>
          <cell r="D2386">
            <v>5.15</v>
          </cell>
          <cell r="E2386">
            <v>1.58</v>
          </cell>
          <cell r="F2386">
            <v>6.73</v>
          </cell>
        </row>
        <row r="2387">
          <cell r="A2387" t="str">
            <v>39.21.230</v>
          </cell>
          <cell r="B2387" t="str">
            <v>Cabo de cobre flexível de 3 x 1,5 mm², isolamento 0,6/1 kV - isolação HEPR 90°C</v>
          </cell>
          <cell r="C2387" t="str">
            <v>M</v>
          </cell>
          <cell r="D2387">
            <v>4.5999999999999996</v>
          </cell>
          <cell r="E2387">
            <v>0.79</v>
          </cell>
          <cell r="F2387">
            <v>5.39</v>
          </cell>
        </row>
        <row r="2388">
          <cell r="A2388" t="str">
            <v>39.21.231</v>
          </cell>
          <cell r="B2388" t="str">
            <v>Cabo de cobre flexível de 3 x 2,5 mm², isolamento 0,6/1 kV - isolação HEPR 90°C</v>
          </cell>
          <cell r="C2388" t="str">
            <v>M</v>
          </cell>
          <cell r="D2388">
            <v>6.89</v>
          </cell>
          <cell r="E2388">
            <v>1.97</v>
          </cell>
          <cell r="F2388">
            <v>8.86</v>
          </cell>
        </row>
        <row r="2389">
          <cell r="A2389" t="str">
            <v>39.21.234</v>
          </cell>
          <cell r="B2389" t="str">
            <v>Cabo de cobre flexível de 3 x 10 mm², isolamento 0,6/1 kV - isolação HEPR 90°C</v>
          </cell>
          <cell r="C2389" t="str">
            <v>M</v>
          </cell>
          <cell r="D2389">
            <v>25.41</v>
          </cell>
          <cell r="E2389">
            <v>3.96</v>
          </cell>
          <cell r="F2389">
            <v>29.37</v>
          </cell>
        </row>
        <row r="2390">
          <cell r="A2390" t="str">
            <v>39.21.236</v>
          </cell>
          <cell r="B2390" t="str">
            <v>Cabo de cobre flexível de 3 x 25 mm², isolamento 0,6/1 kV - isolação HEPR 90°C</v>
          </cell>
          <cell r="C2390" t="str">
            <v>M</v>
          </cell>
          <cell r="D2390">
            <v>61.49</v>
          </cell>
          <cell r="E2390">
            <v>11.87</v>
          </cell>
          <cell r="F2390">
            <v>73.36</v>
          </cell>
        </row>
        <row r="2391">
          <cell r="A2391" t="str">
            <v>39.21.237</v>
          </cell>
          <cell r="B2391" t="str">
            <v>Cabo de cobre flexível de 3 x 35 mm², isolamento 0,6/1 kV - isolação HEPR 90°C</v>
          </cell>
          <cell r="C2391" t="str">
            <v>M</v>
          </cell>
          <cell r="D2391">
            <v>87.64</v>
          </cell>
          <cell r="E2391">
            <v>15.82</v>
          </cell>
          <cell r="F2391">
            <v>103.46</v>
          </cell>
        </row>
        <row r="2392">
          <cell r="A2392" t="str">
            <v>39.21.254</v>
          </cell>
          <cell r="B2392" t="str">
            <v>Cabo de cobre flexível de 4 x 10 mm², isolamento 0,6/1 kV - isolação HEPR 90°C</v>
          </cell>
          <cell r="C2392" t="str">
            <v>M</v>
          </cell>
          <cell r="D2392">
            <v>34.68</v>
          </cell>
          <cell r="E2392">
            <v>5.14</v>
          </cell>
          <cell r="F2392">
            <v>39.82</v>
          </cell>
        </row>
        <row r="2393">
          <cell r="A2393" t="str">
            <v>39.24</v>
          </cell>
          <cell r="B2393" t="str">
            <v>Cabo de cobre flexivel, isolamento 500 V, isolacao PP 70°C</v>
          </cell>
          <cell r="C2393">
            <v>0</v>
          </cell>
          <cell r="D2393">
            <v>0</v>
          </cell>
          <cell r="E2393">
            <v>0</v>
          </cell>
          <cell r="F2393">
            <v>0</v>
          </cell>
        </row>
        <row r="2394">
          <cell r="A2394" t="str">
            <v>39.24.151</v>
          </cell>
          <cell r="B2394" t="str">
            <v>Cabo de cobre flexível de 3 x 1,5 mm², isolamento 500 V - isolação PP 70°C</v>
          </cell>
          <cell r="C2394" t="str">
            <v>M</v>
          </cell>
          <cell r="D2394">
            <v>4.8</v>
          </cell>
          <cell r="E2394">
            <v>4.75</v>
          </cell>
          <cell r="F2394">
            <v>9.5500000000000007</v>
          </cell>
        </row>
        <row r="2395">
          <cell r="A2395" t="str">
            <v>39.24.152</v>
          </cell>
          <cell r="B2395" t="str">
            <v>Cabo de cobre flexível de 3 x 2,5 mm², isolamento 500 V - isolação PP 70°C</v>
          </cell>
          <cell r="C2395" t="str">
            <v>M</v>
          </cell>
          <cell r="D2395">
            <v>7.58</v>
          </cell>
          <cell r="E2395">
            <v>5.93</v>
          </cell>
          <cell r="F2395">
            <v>13.51</v>
          </cell>
        </row>
        <row r="2396">
          <cell r="A2396" t="str">
            <v>39.24.153</v>
          </cell>
          <cell r="B2396" t="str">
            <v>Cabo de cobre flexível de 3 x 4 mm², isolamento 500 V - isolação PP 70°C</v>
          </cell>
          <cell r="C2396" t="str">
            <v>M</v>
          </cell>
          <cell r="D2396">
            <v>11.73</v>
          </cell>
          <cell r="E2396">
            <v>7.12</v>
          </cell>
          <cell r="F2396">
            <v>18.850000000000001</v>
          </cell>
        </row>
        <row r="2397">
          <cell r="A2397" t="str">
            <v>39.24.154</v>
          </cell>
          <cell r="B2397" t="str">
            <v>Cabo de cobre flexível de 3 x 6 mm², isolamento 500 V - isolação PP 70°C</v>
          </cell>
          <cell r="C2397" t="str">
            <v>M</v>
          </cell>
          <cell r="D2397">
            <v>17.29</v>
          </cell>
          <cell r="E2397">
            <v>8.31</v>
          </cell>
          <cell r="F2397">
            <v>25.6</v>
          </cell>
        </row>
        <row r="2398">
          <cell r="A2398" t="str">
            <v>39.24.173</v>
          </cell>
          <cell r="B2398" t="str">
            <v>Cabo de cobre flexível de 4 x 4 mm², isolamento 500 V - isolação PP 70°C</v>
          </cell>
          <cell r="C2398" t="str">
            <v>M</v>
          </cell>
          <cell r="D2398">
            <v>14.91</v>
          </cell>
          <cell r="E2398">
            <v>4.75</v>
          </cell>
          <cell r="F2398">
            <v>19.66</v>
          </cell>
        </row>
        <row r="2399">
          <cell r="A2399" t="str">
            <v>39.24.174</v>
          </cell>
          <cell r="B2399" t="str">
            <v>Cabo de cobre flexível de 4 x 6 mm², isolamento 500 V - isolação PP 70°C</v>
          </cell>
          <cell r="C2399" t="str">
            <v>M</v>
          </cell>
          <cell r="D2399">
            <v>22.3</v>
          </cell>
          <cell r="E2399">
            <v>11.08</v>
          </cell>
          <cell r="F2399">
            <v>33.380000000000003</v>
          </cell>
        </row>
        <row r="2400">
          <cell r="A2400" t="str">
            <v>39.25</v>
          </cell>
          <cell r="B2400" t="str">
            <v>Cabo de cobre unipolar, isolamento 15/25 kV, isolacao EPR 90 °C / 105 °C</v>
          </cell>
          <cell r="C2400">
            <v>0</v>
          </cell>
          <cell r="D2400">
            <v>0</v>
          </cell>
          <cell r="E2400">
            <v>0</v>
          </cell>
          <cell r="F2400">
            <v>0</v>
          </cell>
        </row>
        <row r="2401">
          <cell r="A2401" t="str">
            <v>39.25.020</v>
          </cell>
          <cell r="B2401" t="str">
            <v>Cabo de cobre de 35 mm², isolamento 15/25 kV - isolação EPR 105°C</v>
          </cell>
          <cell r="C2401" t="str">
            <v>M</v>
          </cell>
          <cell r="D2401">
            <v>53.73</v>
          </cell>
          <cell r="E2401">
            <v>1.18</v>
          </cell>
          <cell r="F2401">
            <v>54.91</v>
          </cell>
        </row>
        <row r="2402">
          <cell r="A2402" t="str">
            <v>39.25.030</v>
          </cell>
          <cell r="B2402" t="str">
            <v>Cabo de cobre de 50 mm², isolamento 15/25 kV - isolação EPR 105°C</v>
          </cell>
          <cell r="C2402" t="str">
            <v>M</v>
          </cell>
          <cell r="D2402">
            <v>68.58</v>
          </cell>
          <cell r="E2402">
            <v>1.18</v>
          </cell>
          <cell r="F2402">
            <v>69.760000000000005</v>
          </cell>
        </row>
        <row r="2403">
          <cell r="A2403" t="str">
            <v>39.26</v>
          </cell>
          <cell r="B2403" t="str">
            <v>Cabo de cobre flexivel, isolamento 0,6/1kV - isolacao HEPR 90° C - baixa emissao fumaca e gases</v>
          </cell>
          <cell r="C2403">
            <v>0</v>
          </cell>
          <cell r="D2403">
            <v>0</v>
          </cell>
          <cell r="E2403">
            <v>0</v>
          </cell>
          <cell r="F2403">
            <v>0</v>
          </cell>
        </row>
        <row r="2404">
          <cell r="A2404" t="str">
            <v>39.26.010</v>
          </cell>
          <cell r="B2404" t="str">
            <v>Cabo de cobre flexível de 1,5 mm², isolamento 0,6/1 kV - isolação HEPR 90°C - baixa emissão de fumaça e gases</v>
          </cell>
          <cell r="C2404" t="str">
            <v>M</v>
          </cell>
          <cell r="D2404">
            <v>2.37</v>
          </cell>
          <cell r="E2404">
            <v>1.58</v>
          </cell>
          <cell r="F2404">
            <v>3.95</v>
          </cell>
        </row>
        <row r="2405">
          <cell r="A2405" t="str">
            <v>39.26.020</v>
          </cell>
          <cell r="B2405" t="str">
            <v>Cabo de cobre flexível de 2,5 mm², isolamento 0,6/1 kV - isolação HEPR 90°C - baixa emissão de fumaça e gases</v>
          </cell>
          <cell r="C2405" t="str">
            <v>M</v>
          </cell>
          <cell r="D2405">
            <v>3.3</v>
          </cell>
          <cell r="E2405">
            <v>1.97</v>
          </cell>
          <cell r="F2405">
            <v>5.27</v>
          </cell>
        </row>
        <row r="2406">
          <cell r="A2406" t="str">
            <v>39.26.030</v>
          </cell>
          <cell r="B2406" t="str">
            <v>Cabo de cobre flexível de 4 mm², isolamento 0,6/1 kV -  isolação HEPR 90°C - baixa emissão de fumaça e gases</v>
          </cell>
          <cell r="C2406" t="str">
            <v>M</v>
          </cell>
          <cell r="D2406">
            <v>4.72</v>
          </cell>
          <cell r="E2406">
            <v>2.38</v>
          </cell>
          <cell r="F2406">
            <v>7.1</v>
          </cell>
        </row>
        <row r="2407">
          <cell r="A2407" t="str">
            <v>39.26.040</v>
          </cell>
          <cell r="B2407" t="str">
            <v>Cabo de cobre flexível de 6 mm², isolamento 0,6/1 kV - isolação HEPR 90°C - baixa emissão de fumaça e gases</v>
          </cell>
          <cell r="C2407" t="str">
            <v>M</v>
          </cell>
          <cell r="D2407">
            <v>6.42</v>
          </cell>
          <cell r="E2407">
            <v>2.77</v>
          </cell>
          <cell r="F2407">
            <v>9.19</v>
          </cell>
        </row>
        <row r="2408">
          <cell r="A2408" t="str">
            <v>39.26.050</v>
          </cell>
          <cell r="B2408" t="str">
            <v>Cabo de cobre flexível de 10 mm², isolamento 0,6/1 kV - isolação HEPR 90°C - baixa emissão de fumaça e gases</v>
          </cell>
          <cell r="C2408" t="str">
            <v>M</v>
          </cell>
          <cell r="D2408">
            <v>10.119999999999999</v>
          </cell>
          <cell r="E2408">
            <v>3.17</v>
          </cell>
          <cell r="F2408">
            <v>13.29</v>
          </cell>
        </row>
        <row r="2409">
          <cell r="A2409" t="str">
            <v>39.26.060</v>
          </cell>
          <cell r="B2409" t="str">
            <v>Cabo de cobre flexível de 16 mm², isolamento 0,6/1 kV - isolação HEPR 90°C - baixa emissão de fumaça e gases</v>
          </cell>
          <cell r="C2409" t="str">
            <v>M</v>
          </cell>
          <cell r="D2409">
            <v>15.24</v>
          </cell>
          <cell r="E2409">
            <v>3.56</v>
          </cell>
          <cell r="F2409">
            <v>18.8</v>
          </cell>
        </row>
        <row r="2410">
          <cell r="A2410" t="str">
            <v>39.26.070</v>
          </cell>
          <cell r="B2410" t="str">
            <v>Cabo de cobre flexível de 25 mm², isolamento 0,6/1 kV - isolação HEPR 90°C - baixa emissão de fumaça e gases</v>
          </cell>
          <cell r="C2410" t="str">
            <v>M</v>
          </cell>
          <cell r="D2410">
            <v>24.21</v>
          </cell>
          <cell r="E2410">
            <v>3.96</v>
          </cell>
          <cell r="F2410">
            <v>28.17</v>
          </cell>
        </row>
        <row r="2411">
          <cell r="A2411" t="str">
            <v>39.26.080</v>
          </cell>
          <cell r="B2411" t="str">
            <v>Cabo de cobre flexível de 35 mm², isolamento 0,6/1 kV - isolação HEPR 90°C - baixa emissão de fumaça e gases</v>
          </cell>
          <cell r="C2411" t="str">
            <v>M</v>
          </cell>
          <cell r="D2411">
            <v>31.28</v>
          </cell>
          <cell r="E2411">
            <v>5.93</v>
          </cell>
          <cell r="F2411">
            <v>37.21</v>
          </cell>
        </row>
        <row r="2412">
          <cell r="A2412" t="str">
            <v>39.26.090</v>
          </cell>
          <cell r="B2412" t="str">
            <v>Cabo de cobre flexível de 50 mm², isolamento 0,6/1 kV - isolação HEPR 90°C - baixa emissão de fumaça e gases</v>
          </cell>
          <cell r="C2412" t="str">
            <v>M</v>
          </cell>
          <cell r="D2412">
            <v>44.98</v>
          </cell>
          <cell r="E2412">
            <v>7.91</v>
          </cell>
          <cell r="F2412">
            <v>52.89</v>
          </cell>
        </row>
        <row r="2413">
          <cell r="A2413" t="str">
            <v>39.26.100</v>
          </cell>
          <cell r="B2413" t="str">
            <v>Cabo de cobre flexível de 70 mm², isolamento 0,6/1 kV - isolação HEPR 90°C - baixa emissão de fumaça e gases</v>
          </cell>
          <cell r="C2413" t="str">
            <v>M</v>
          </cell>
          <cell r="D2413">
            <v>62.34</v>
          </cell>
          <cell r="E2413">
            <v>9.89</v>
          </cell>
          <cell r="F2413">
            <v>72.23</v>
          </cell>
        </row>
        <row r="2414">
          <cell r="A2414" t="str">
            <v>39.26.110</v>
          </cell>
          <cell r="B2414" t="str">
            <v>Cabo de cobre flexível de 95 mm², isolamento 0,6/1 kV - isolação HEPR 90°C - baixa emissão de fumaça e gases</v>
          </cell>
          <cell r="C2414" t="str">
            <v>M</v>
          </cell>
          <cell r="D2414">
            <v>81.47</v>
          </cell>
          <cell r="E2414">
            <v>11.87</v>
          </cell>
          <cell r="F2414">
            <v>93.34</v>
          </cell>
        </row>
        <row r="2415">
          <cell r="A2415" t="str">
            <v>39.26.120</v>
          </cell>
          <cell r="B2415" t="str">
            <v>Cabo de cobre flexível de 120 mm², isolamento 0,6/1 kV - isolação HEPR 90°C - baixa emissão de fumaça e gases</v>
          </cell>
          <cell r="C2415" t="str">
            <v>M</v>
          </cell>
          <cell r="D2415">
            <v>107.2</v>
          </cell>
          <cell r="E2415">
            <v>13.84</v>
          </cell>
          <cell r="F2415">
            <v>121.04</v>
          </cell>
        </row>
        <row r="2416">
          <cell r="A2416" t="str">
            <v>39.26.130</v>
          </cell>
          <cell r="B2416" t="str">
            <v>Cabo de cobre flexível de 150 mm², isolamento 0,6/1 kV - isolação HEPR 90°C - baixa emissão de fumaça e gases</v>
          </cell>
          <cell r="C2416" t="str">
            <v>M</v>
          </cell>
          <cell r="D2416">
            <v>129.69999999999999</v>
          </cell>
          <cell r="E2416">
            <v>15.82</v>
          </cell>
          <cell r="F2416">
            <v>145.52000000000001</v>
          </cell>
        </row>
        <row r="2417">
          <cell r="A2417" t="str">
            <v>39.26.140</v>
          </cell>
          <cell r="B2417" t="str">
            <v>Cabo de cobre flexível de 185 mm², isolamento 0,6/1 kV - isolação HEPR 90°C - baixa emissão de fumaça e gases</v>
          </cell>
          <cell r="C2417" t="str">
            <v>M</v>
          </cell>
          <cell r="D2417">
            <v>159.56</v>
          </cell>
          <cell r="E2417">
            <v>17.8</v>
          </cell>
          <cell r="F2417">
            <v>177.36</v>
          </cell>
        </row>
        <row r="2418">
          <cell r="A2418" t="str">
            <v>39.26.150</v>
          </cell>
          <cell r="B2418" t="str">
            <v>Cabo de cobre flexível de 240 mm², isolamento 0,6/1 kV - isolação HEPR 90°C - baixa emissão de fumaça e gases</v>
          </cell>
          <cell r="C2418" t="str">
            <v>M</v>
          </cell>
          <cell r="D2418">
            <v>207.75</v>
          </cell>
          <cell r="E2418">
            <v>19.78</v>
          </cell>
          <cell r="F2418">
            <v>227.53</v>
          </cell>
        </row>
        <row r="2419">
          <cell r="A2419" t="str">
            <v>39.27</v>
          </cell>
          <cell r="B2419" t="str">
            <v>Cabo optico</v>
          </cell>
          <cell r="C2419">
            <v>0</v>
          </cell>
          <cell r="D2419">
            <v>0</v>
          </cell>
          <cell r="E2419">
            <v>0</v>
          </cell>
          <cell r="F2419">
            <v>0</v>
          </cell>
        </row>
        <row r="2420">
          <cell r="A2420" t="str">
            <v>39.27.010</v>
          </cell>
          <cell r="B2420" t="str">
            <v>Cabo óptico de terminação, 2 fibras, 50/125 µm - uso interno/externo</v>
          </cell>
          <cell r="C2420" t="str">
            <v>M</v>
          </cell>
          <cell r="D2420">
            <v>4.96</v>
          </cell>
          <cell r="E2420">
            <v>1.97</v>
          </cell>
          <cell r="F2420">
            <v>6.93</v>
          </cell>
        </row>
        <row r="2421">
          <cell r="A2421" t="str">
            <v>39.27.020</v>
          </cell>
          <cell r="B2421" t="str">
            <v>Cabo óptico multimodo, 4 fibras, 50/125 µm - uso interno/externo</v>
          </cell>
          <cell r="C2421" t="str">
            <v>M</v>
          </cell>
          <cell r="D2421">
            <v>8.01</v>
          </cell>
          <cell r="E2421">
            <v>3.96</v>
          </cell>
          <cell r="F2421">
            <v>11.97</v>
          </cell>
        </row>
        <row r="2422">
          <cell r="A2422" t="str">
            <v>39.27.030</v>
          </cell>
          <cell r="B2422" t="str">
            <v>Cabo óptico multimodo, 6 fibras, 50/125 µm - uso interno/externo</v>
          </cell>
          <cell r="C2422" t="str">
            <v>M</v>
          </cell>
          <cell r="D2422">
            <v>10.61</v>
          </cell>
          <cell r="E2422">
            <v>3.96</v>
          </cell>
          <cell r="F2422">
            <v>14.57</v>
          </cell>
        </row>
        <row r="2423">
          <cell r="A2423" t="str">
            <v>39.27.110</v>
          </cell>
          <cell r="B2423" t="str">
            <v>Cabo óptico multimodo, núcleo geleado, 4 fibras, 50/125 µm - uso externo</v>
          </cell>
          <cell r="C2423" t="str">
            <v>M</v>
          </cell>
          <cell r="D2423">
            <v>12.09</v>
          </cell>
          <cell r="E2423">
            <v>3.96</v>
          </cell>
          <cell r="F2423">
            <v>16.05</v>
          </cell>
        </row>
        <row r="2424">
          <cell r="A2424" t="str">
            <v>39.27.120</v>
          </cell>
          <cell r="B2424" t="str">
            <v>Cabo óptico multimodo, núcleo geleado, 6 fibras, 50/125 µm - uso externo</v>
          </cell>
          <cell r="C2424" t="str">
            <v>M</v>
          </cell>
          <cell r="D2424">
            <v>20.86</v>
          </cell>
          <cell r="E2424">
            <v>3.96</v>
          </cell>
          <cell r="F2424">
            <v>24.82</v>
          </cell>
        </row>
        <row r="2425">
          <cell r="A2425" t="str">
            <v>39.29</v>
          </cell>
          <cell r="B2425" t="str">
            <v>Cabo de cobre flexivel, isolamento 750 V - isolacao 70°C, baixa emissao de fumaca e gases</v>
          </cell>
          <cell r="C2425">
            <v>0</v>
          </cell>
          <cell r="D2425">
            <v>0</v>
          </cell>
          <cell r="E2425">
            <v>0</v>
          </cell>
          <cell r="F2425">
            <v>0</v>
          </cell>
        </row>
        <row r="2426">
          <cell r="A2426" t="str">
            <v>39.29.110</v>
          </cell>
          <cell r="B2426" t="str">
            <v>Cabo de cobre flexível de 1,5 mm², isolamento 750 V - isolação LSHF/A 70°C - baixa emissão de fumaça e gases</v>
          </cell>
          <cell r="C2426" t="str">
            <v>M</v>
          </cell>
          <cell r="D2426">
            <v>1.41</v>
          </cell>
          <cell r="E2426">
            <v>1.58</v>
          </cell>
          <cell r="F2426">
            <v>2.99</v>
          </cell>
        </row>
        <row r="2427">
          <cell r="A2427" t="str">
            <v>39.29.111</v>
          </cell>
          <cell r="B2427" t="str">
            <v>Cabo de cobre flexível de 2,5 mm², isolamento 750 V - isolação LSHF/A 70°C - baixa emissão de fumaça e gases</v>
          </cell>
          <cell r="C2427" t="str">
            <v>M</v>
          </cell>
          <cell r="D2427">
            <v>2.2000000000000002</v>
          </cell>
          <cell r="E2427">
            <v>1.97</v>
          </cell>
          <cell r="F2427">
            <v>4.17</v>
          </cell>
        </row>
        <row r="2428">
          <cell r="A2428" t="str">
            <v>39.29.112</v>
          </cell>
          <cell r="B2428" t="str">
            <v>Cabo de cobre flexível de 4 mm², isolamento 750 V - isolação LSHF/A 70°C - baixa emissão de fumaça e gases</v>
          </cell>
          <cell r="C2428" t="str">
            <v>M</v>
          </cell>
          <cell r="D2428">
            <v>3.63</v>
          </cell>
          <cell r="E2428">
            <v>2.38</v>
          </cell>
          <cell r="F2428">
            <v>6.01</v>
          </cell>
        </row>
        <row r="2429">
          <cell r="A2429" t="str">
            <v>39.29.113</v>
          </cell>
          <cell r="B2429" t="str">
            <v>Cabo de cobre flexível de 6 mm², isolamento 750 V - isolação LSHF/A 70°C - baixa emissão de fumaça e gases</v>
          </cell>
          <cell r="C2429" t="str">
            <v>M</v>
          </cell>
          <cell r="D2429">
            <v>5.19</v>
          </cell>
          <cell r="E2429">
            <v>2.77</v>
          </cell>
          <cell r="F2429">
            <v>7.96</v>
          </cell>
        </row>
        <row r="2430">
          <cell r="A2430" t="str">
            <v>39.29.114</v>
          </cell>
          <cell r="B2430" t="str">
            <v>Cabo de cobre flexível de 10 mm², isolamento 750 V - isolação LSHF/A 70°C - baixa emissão de fumaça e gases</v>
          </cell>
          <cell r="C2430" t="str">
            <v>M</v>
          </cell>
          <cell r="D2430">
            <v>8.4700000000000006</v>
          </cell>
          <cell r="E2430">
            <v>3.17</v>
          </cell>
          <cell r="F2430">
            <v>11.64</v>
          </cell>
        </row>
        <row r="2431">
          <cell r="A2431" t="str">
            <v>39.30</v>
          </cell>
          <cell r="B2431" t="str">
            <v>Fios e cabos - audio e video</v>
          </cell>
          <cell r="C2431">
            <v>0</v>
          </cell>
          <cell r="D2431">
            <v>0</v>
          </cell>
          <cell r="E2431">
            <v>0</v>
          </cell>
          <cell r="F2431">
            <v>0</v>
          </cell>
        </row>
        <row r="2432">
          <cell r="A2432" t="str">
            <v>39.30.010</v>
          </cell>
          <cell r="B2432" t="str">
            <v>Cabo torcido flexível de 2 x 2,5 mm², isolação em PVC antichama</v>
          </cell>
          <cell r="C2432" t="str">
            <v>M</v>
          </cell>
          <cell r="D2432">
            <v>4.08</v>
          </cell>
          <cell r="E2432">
            <v>9.89</v>
          </cell>
          <cell r="F2432">
            <v>13.97</v>
          </cell>
        </row>
        <row r="2433">
          <cell r="A2433" t="str">
            <v>40</v>
          </cell>
          <cell r="B2433" t="str">
            <v>DISTRIBUICAO DE FORCA E COMANDO DE ENERGIA ELETRICA E TELEFONIA</v>
          </cell>
          <cell r="C2433">
            <v>0</v>
          </cell>
          <cell r="D2433">
            <v>0</v>
          </cell>
          <cell r="E2433">
            <v>0</v>
          </cell>
          <cell r="F2433">
            <v>0</v>
          </cell>
        </row>
        <row r="2434">
          <cell r="A2434" t="str">
            <v>40.01</v>
          </cell>
          <cell r="B2434" t="str">
            <v>Caixa de passagem estampada</v>
          </cell>
          <cell r="C2434">
            <v>0</v>
          </cell>
          <cell r="D2434">
            <v>0</v>
          </cell>
          <cell r="E2434">
            <v>0</v>
          </cell>
          <cell r="F2434">
            <v>0</v>
          </cell>
        </row>
        <row r="2435">
          <cell r="A2435" t="str">
            <v>40.01.020</v>
          </cell>
          <cell r="B2435" t="str">
            <v>Caixa de ferro estampada 4´ x 2´</v>
          </cell>
          <cell r="C2435" t="str">
            <v>UN</v>
          </cell>
          <cell r="D2435">
            <v>2.35</v>
          </cell>
          <cell r="E2435">
            <v>9.89</v>
          </cell>
          <cell r="F2435">
            <v>12.24</v>
          </cell>
        </row>
        <row r="2436">
          <cell r="A2436" t="str">
            <v>40.01.040</v>
          </cell>
          <cell r="B2436" t="str">
            <v>Caixa de ferro estampada 4´ x 4´</v>
          </cell>
          <cell r="C2436" t="str">
            <v>UN</v>
          </cell>
          <cell r="D2436">
            <v>5.7</v>
          </cell>
          <cell r="E2436">
            <v>9.89</v>
          </cell>
          <cell r="F2436">
            <v>15.59</v>
          </cell>
        </row>
        <row r="2437">
          <cell r="A2437" t="str">
            <v>40.01.080</v>
          </cell>
          <cell r="B2437" t="str">
            <v>Caixa de ferro estampada octogonal fundo móvel 4´ x 4´</v>
          </cell>
          <cell r="C2437" t="str">
            <v>UN</v>
          </cell>
          <cell r="D2437">
            <v>4.4800000000000004</v>
          </cell>
          <cell r="E2437">
            <v>11.87</v>
          </cell>
          <cell r="F2437">
            <v>16.350000000000001</v>
          </cell>
        </row>
        <row r="2438">
          <cell r="A2438" t="str">
            <v>40.01.090</v>
          </cell>
          <cell r="B2438" t="str">
            <v>Caixa de ferro estampada octogonal de 3´ x 3´</v>
          </cell>
          <cell r="C2438" t="str">
            <v>UN</v>
          </cell>
          <cell r="D2438">
            <v>3.09</v>
          </cell>
          <cell r="E2438">
            <v>9.89</v>
          </cell>
          <cell r="F2438">
            <v>12.98</v>
          </cell>
        </row>
        <row r="2439">
          <cell r="A2439" t="str">
            <v>40.02</v>
          </cell>
          <cell r="B2439" t="str">
            <v>Caixa de passagem com tampa</v>
          </cell>
          <cell r="C2439">
            <v>0</v>
          </cell>
          <cell r="D2439">
            <v>0</v>
          </cell>
          <cell r="E2439">
            <v>0</v>
          </cell>
          <cell r="F2439">
            <v>0</v>
          </cell>
        </row>
        <row r="2440">
          <cell r="A2440" t="str">
            <v>40.02.010</v>
          </cell>
          <cell r="B2440" t="str">
            <v>Caixa de tomada em alumínio para piso 4´ x 4´</v>
          </cell>
          <cell r="C2440" t="str">
            <v>UN</v>
          </cell>
          <cell r="D2440">
            <v>27.11</v>
          </cell>
          <cell r="E2440">
            <v>31.64</v>
          </cell>
          <cell r="F2440">
            <v>58.75</v>
          </cell>
        </row>
        <row r="2441">
          <cell r="A2441" t="str">
            <v>40.02.020</v>
          </cell>
          <cell r="B2441" t="str">
            <v>Caixa de passagem em chapa, com tampa parafusada, 100 x 100 x 80 mm</v>
          </cell>
          <cell r="C2441" t="str">
            <v>UN</v>
          </cell>
          <cell r="D2441">
            <v>10.93</v>
          </cell>
          <cell r="E2441">
            <v>11.87</v>
          </cell>
          <cell r="F2441">
            <v>22.8</v>
          </cell>
        </row>
        <row r="2442">
          <cell r="A2442" t="str">
            <v>40.02.040</v>
          </cell>
          <cell r="B2442" t="str">
            <v>Caixa de passagem em chapa, com tampa parafusada, 150 x 150 x 80 mm</v>
          </cell>
          <cell r="C2442" t="str">
            <v>UN</v>
          </cell>
          <cell r="D2442">
            <v>16.559999999999999</v>
          </cell>
          <cell r="E2442">
            <v>11.87</v>
          </cell>
          <cell r="F2442">
            <v>28.43</v>
          </cell>
        </row>
        <row r="2443">
          <cell r="A2443" t="str">
            <v>40.02.060</v>
          </cell>
          <cell r="B2443" t="str">
            <v>Caixa de passagem em chapa, com tampa parafusada, 200 x 200 x 100 mm</v>
          </cell>
          <cell r="C2443" t="str">
            <v>UN</v>
          </cell>
          <cell r="D2443">
            <v>21.84</v>
          </cell>
          <cell r="E2443">
            <v>11.87</v>
          </cell>
          <cell r="F2443">
            <v>33.71</v>
          </cell>
        </row>
        <row r="2444">
          <cell r="A2444" t="str">
            <v>40.02.080</v>
          </cell>
          <cell r="B2444" t="str">
            <v>Caixa de passagem em chapa, com tampa parafusada, 300 x 300 x 120 mm</v>
          </cell>
          <cell r="C2444" t="str">
            <v>UN</v>
          </cell>
          <cell r="D2444">
            <v>50.23</v>
          </cell>
          <cell r="E2444">
            <v>15.82</v>
          </cell>
          <cell r="F2444">
            <v>66.05</v>
          </cell>
        </row>
        <row r="2445">
          <cell r="A2445" t="str">
            <v>40.02.100</v>
          </cell>
          <cell r="B2445" t="str">
            <v>Caixa de passagem em chapa, com tampa parafusada, 400 x 400 x 150 mm</v>
          </cell>
          <cell r="C2445" t="str">
            <v>UN</v>
          </cell>
          <cell r="D2445">
            <v>137.69999999999999</v>
          </cell>
          <cell r="E2445">
            <v>15.82</v>
          </cell>
          <cell r="F2445">
            <v>153.52000000000001</v>
          </cell>
        </row>
        <row r="2446">
          <cell r="A2446" t="str">
            <v>40.02.120</v>
          </cell>
          <cell r="B2446" t="str">
            <v>Caixa de passagem em chapa, com tampa parafusada, 500 x 500 x 150 mm</v>
          </cell>
          <cell r="C2446" t="str">
            <v>UN</v>
          </cell>
          <cell r="D2446">
            <v>185.39</v>
          </cell>
          <cell r="E2446">
            <v>19.78</v>
          </cell>
          <cell r="F2446">
            <v>205.17</v>
          </cell>
        </row>
        <row r="2447">
          <cell r="A2447" t="str">
            <v>40.02.440</v>
          </cell>
          <cell r="B2447" t="str">
            <v>Caixa em alumínio fundido à prova de tempo, umidade, gases, vapores e pó, 150 x 150 x 150 mm</v>
          </cell>
          <cell r="C2447" t="str">
            <v>UN</v>
          </cell>
          <cell r="D2447">
            <v>210.81</v>
          </cell>
          <cell r="E2447">
            <v>11.87</v>
          </cell>
          <cell r="F2447">
            <v>222.68</v>
          </cell>
        </row>
        <row r="2448">
          <cell r="A2448" t="str">
            <v>40.02.450</v>
          </cell>
          <cell r="B2448" t="str">
            <v>Caixa em alumínio fundido à prova de tempo, umidade, gases, vapores e pó, 200 x 200 x 200 mm</v>
          </cell>
          <cell r="C2448" t="str">
            <v>UN</v>
          </cell>
          <cell r="D2448">
            <v>294.45999999999998</v>
          </cell>
          <cell r="E2448">
            <v>11.87</v>
          </cell>
          <cell r="F2448">
            <v>306.33</v>
          </cell>
        </row>
        <row r="2449">
          <cell r="A2449" t="str">
            <v>40.02.460</v>
          </cell>
          <cell r="B2449" t="str">
            <v>Caixa em alumínio fundido à prova de tempo, umidade, gases, vapores e pó, 240 x 240 x 150 mm</v>
          </cell>
          <cell r="C2449" t="str">
            <v>UN</v>
          </cell>
          <cell r="D2449">
            <v>337.64</v>
          </cell>
          <cell r="E2449">
            <v>11.87</v>
          </cell>
          <cell r="F2449">
            <v>349.51</v>
          </cell>
        </row>
        <row r="2450">
          <cell r="A2450" t="str">
            <v>40.02.470</v>
          </cell>
          <cell r="B2450" t="str">
            <v>Caixa em alumínio fundido à prova de tempo, umidade, gases, vapores e pó, 445 x 350 x 220 mm</v>
          </cell>
          <cell r="C2450" t="str">
            <v>UN</v>
          </cell>
          <cell r="D2450">
            <v>1063.93</v>
          </cell>
          <cell r="E2450">
            <v>15.82</v>
          </cell>
          <cell r="F2450">
            <v>1079.75</v>
          </cell>
        </row>
        <row r="2451">
          <cell r="A2451" t="str">
            <v>40.02.600</v>
          </cell>
          <cell r="B2451" t="str">
            <v>Caixa de passagem em alumínio fundido à prova de tempo, 100 x 100 mm</v>
          </cell>
          <cell r="C2451" t="str">
            <v>UN</v>
          </cell>
          <cell r="D2451">
            <v>23.94</v>
          </cell>
          <cell r="E2451">
            <v>11.87</v>
          </cell>
          <cell r="F2451">
            <v>35.81</v>
          </cell>
        </row>
        <row r="2452">
          <cell r="A2452" t="str">
            <v>40.02.610</v>
          </cell>
          <cell r="B2452" t="str">
            <v>Caixa de passagem em alumínio fundido à prova de tempo, 200 x 200 mm</v>
          </cell>
          <cell r="C2452" t="str">
            <v>UN</v>
          </cell>
          <cell r="D2452">
            <v>61.69</v>
          </cell>
          <cell r="E2452">
            <v>11.87</v>
          </cell>
          <cell r="F2452">
            <v>73.56</v>
          </cell>
        </row>
        <row r="2453">
          <cell r="A2453" t="str">
            <v>40.02.620</v>
          </cell>
          <cell r="B2453" t="str">
            <v>Caixa de passagem em alumínio fundido à prova de tempo, 300 x 300 mm</v>
          </cell>
          <cell r="C2453" t="str">
            <v>UN</v>
          </cell>
          <cell r="D2453">
            <v>165.42</v>
          </cell>
          <cell r="E2453">
            <v>15.82</v>
          </cell>
          <cell r="F2453">
            <v>181.24</v>
          </cell>
        </row>
        <row r="2454">
          <cell r="A2454" t="str">
            <v>40.04</v>
          </cell>
          <cell r="B2454" t="str">
            <v>Tomadas</v>
          </cell>
          <cell r="C2454">
            <v>0</v>
          </cell>
          <cell r="D2454">
            <v>0</v>
          </cell>
          <cell r="E2454">
            <v>0</v>
          </cell>
          <cell r="F2454">
            <v>0</v>
          </cell>
        </row>
        <row r="2455">
          <cell r="A2455" t="str">
            <v>40.04.080</v>
          </cell>
          <cell r="B2455" t="str">
            <v>Tomada para telefone 4P, padrão TELEBRÁS, com placa</v>
          </cell>
          <cell r="C2455" t="str">
            <v>CJ</v>
          </cell>
          <cell r="D2455">
            <v>10.38</v>
          </cell>
          <cell r="E2455">
            <v>11.87</v>
          </cell>
          <cell r="F2455">
            <v>22.25</v>
          </cell>
        </row>
        <row r="2456">
          <cell r="A2456" t="str">
            <v>40.04.090</v>
          </cell>
          <cell r="B2456" t="str">
            <v>Tomada RJ 11 para telefone, sem placa</v>
          </cell>
          <cell r="C2456" t="str">
            <v>UN</v>
          </cell>
          <cell r="D2456">
            <v>18.05</v>
          </cell>
          <cell r="E2456">
            <v>11.87</v>
          </cell>
          <cell r="F2456">
            <v>29.92</v>
          </cell>
        </row>
        <row r="2457">
          <cell r="A2457" t="str">
            <v>40.04.096</v>
          </cell>
          <cell r="B2457" t="str">
            <v>Tomada RJ 45 para rede de dados, com placa</v>
          </cell>
          <cell r="C2457" t="str">
            <v>UN</v>
          </cell>
          <cell r="D2457">
            <v>49.86</v>
          </cell>
          <cell r="E2457">
            <v>11.87</v>
          </cell>
          <cell r="F2457">
            <v>61.73</v>
          </cell>
        </row>
        <row r="2458">
          <cell r="A2458" t="str">
            <v>40.04.140</v>
          </cell>
          <cell r="B2458" t="str">
            <v>Tomada 3P+T de 32 A, blindada industrial de sobrepor negativa</v>
          </cell>
          <cell r="C2458" t="str">
            <v>CJ</v>
          </cell>
          <cell r="D2458">
            <v>219.35</v>
          </cell>
          <cell r="E2458">
            <v>11.87</v>
          </cell>
          <cell r="F2458">
            <v>231.22</v>
          </cell>
        </row>
        <row r="2459">
          <cell r="A2459" t="str">
            <v>40.04.146</v>
          </cell>
          <cell r="B2459" t="str">
            <v>Tomada 3P+T de 63 A, blindada industrial de embutir</v>
          </cell>
          <cell r="C2459" t="str">
            <v>CJ</v>
          </cell>
          <cell r="D2459">
            <v>198.84</v>
          </cell>
          <cell r="E2459">
            <v>11.87</v>
          </cell>
          <cell r="F2459">
            <v>210.71</v>
          </cell>
        </row>
        <row r="2460">
          <cell r="A2460" t="str">
            <v>40.04.230</v>
          </cell>
          <cell r="B2460" t="str">
            <v>Tomada de canaleta/perfilado universal 2P+T, com caixa e tampa</v>
          </cell>
          <cell r="C2460" t="str">
            <v>CJ</v>
          </cell>
          <cell r="D2460">
            <v>15.23</v>
          </cell>
          <cell r="E2460">
            <v>11.87</v>
          </cell>
          <cell r="F2460">
            <v>27.1</v>
          </cell>
        </row>
        <row r="2461">
          <cell r="A2461" t="str">
            <v>40.04.340</v>
          </cell>
          <cell r="B2461" t="str">
            <v>Plugue e tomada 2P+T de 16 A de sobrepor - 380 / 440 V</v>
          </cell>
          <cell r="C2461" t="str">
            <v>CJ</v>
          </cell>
          <cell r="D2461">
            <v>253.46</v>
          </cell>
          <cell r="E2461">
            <v>11.87</v>
          </cell>
          <cell r="F2461">
            <v>265.33</v>
          </cell>
        </row>
        <row r="2462">
          <cell r="A2462" t="str">
            <v>40.04.390</v>
          </cell>
          <cell r="B2462" t="str">
            <v>Tomada de energia quadrada com rabicho de 10 A - 250 V , para instalação em painel / rodapé / caixa de tomadas</v>
          </cell>
          <cell r="C2462" t="str">
            <v>UN</v>
          </cell>
          <cell r="D2462">
            <v>7.38</v>
          </cell>
          <cell r="E2462">
            <v>11.87</v>
          </cell>
          <cell r="F2462">
            <v>19.25</v>
          </cell>
        </row>
        <row r="2463">
          <cell r="A2463" t="str">
            <v>40.04.450</v>
          </cell>
          <cell r="B2463" t="str">
            <v>Tomada 2P+T de 10 A - 250 V, completa</v>
          </cell>
          <cell r="C2463" t="str">
            <v>CJ</v>
          </cell>
          <cell r="D2463">
            <v>10.6</v>
          </cell>
          <cell r="E2463">
            <v>11.87</v>
          </cell>
          <cell r="F2463">
            <v>22.47</v>
          </cell>
        </row>
        <row r="2464">
          <cell r="A2464" t="str">
            <v>40.04.460</v>
          </cell>
          <cell r="B2464" t="str">
            <v>Tomada 2P+T de 20 A - 250 V, completa</v>
          </cell>
          <cell r="C2464" t="str">
            <v>CJ</v>
          </cell>
          <cell r="D2464">
            <v>15.94</v>
          </cell>
          <cell r="E2464">
            <v>11.87</v>
          </cell>
          <cell r="F2464">
            <v>27.81</v>
          </cell>
        </row>
        <row r="2465">
          <cell r="A2465" t="str">
            <v>40.04.470</v>
          </cell>
          <cell r="B2465" t="str">
            <v>Conjunto 2 tomadas 2P+T de 10 A, completo</v>
          </cell>
          <cell r="C2465" t="str">
            <v>CJ</v>
          </cell>
          <cell r="D2465">
            <v>20.05</v>
          </cell>
          <cell r="E2465">
            <v>11.87</v>
          </cell>
          <cell r="F2465">
            <v>31.92</v>
          </cell>
        </row>
        <row r="2466">
          <cell r="A2466" t="str">
            <v>40.04.480</v>
          </cell>
          <cell r="B2466" t="str">
            <v>Conjunto 1 interruptor simples e 1 tomada 2P+T de 10 A, completo</v>
          </cell>
          <cell r="C2466" t="str">
            <v>CJ</v>
          </cell>
          <cell r="D2466">
            <v>18.12</v>
          </cell>
          <cell r="E2466">
            <v>11.87</v>
          </cell>
          <cell r="F2466">
            <v>29.99</v>
          </cell>
        </row>
        <row r="2467">
          <cell r="A2467" t="str">
            <v>40.04.490</v>
          </cell>
          <cell r="B2467" t="str">
            <v>Conjunto 2 interruptores simples e 1 tomada 2P+T de 10 A, completo</v>
          </cell>
          <cell r="C2467" t="str">
            <v>CJ</v>
          </cell>
          <cell r="D2467">
            <v>23.02</v>
          </cell>
          <cell r="E2467">
            <v>11.87</v>
          </cell>
          <cell r="F2467">
            <v>34.89</v>
          </cell>
        </row>
        <row r="2468">
          <cell r="A2468" t="str">
            <v>40.05</v>
          </cell>
          <cell r="B2468" t="str">
            <v>Interruptores e minuterias</v>
          </cell>
          <cell r="C2468">
            <v>0</v>
          </cell>
          <cell r="D2468">
            <v>0</v>
          </cell>
          <cell r="E2468">
            <v>0</v>
          </cell>
          <cell r="F2468">
            <v>0</v>
          </cell>
        </row>
        <row r="2469">
          <cell r="A2469" t="str">
            <v>40.05.020</v>
          </cell>
          <cell r="B2469" t="str">
            <v>Interruptor com 1 tecla simples e placa</v>
          </cell>
          <cell r="C2469" t="str">
            <v>CJ</v>
          </cell>
          <cell r="D2469">
            <v>7.84</v>
          </cell>
          <cell r="E2469">
            <v>13.45</v>
          </cell>
          <cell r="F2469">
            <v>21.29</v>
          </cell>
        </row>
        <row r="2470">
          <cell r="A2470" t="str">
            <v>40.05.040</v>
          </cell>
          <cell r="B2470" t="str">
            <v>Interruptor com 2 teclas simples e placa</v>
          </cell>
          <cell r="C2470" t="str">
            <v>CJ</v>
          </cell>
          <cell r="D2470">
            <v>15.72</v>
          </cell>
          <cell r="E2470">
            <v>13.84</v>
          </cell>
          <cell r="F2470">
            <v>29.56</v>
          </cell>
        </row>
        <row r="2471">
          <cell r="A2471" t="str">
            <v>40.05.060</v>
          </cell>
          <cell r="B2471" t="str">
            <v>Interruptor com 3 teclas simples e placa</v>
          </cell>
          <cell r="C2471" t="str">
            <v>CJ</v>
          </cell>
          <cell r="D2471">
            <v>24.78</v>
          </cell>
          <cell r="E2471">
            <v>19.78</v>
          </cell>
          <cell r="F2471">
            <v>44.56</v>
          </cell>
        </row>
        <row r="2472">
          <cell r="A2472" t="str">
            <v>40.05.080</v>
          </cell>
          <cell r="B2472" t="str">
            <v>Interruptor com 1 tecla paralelo e placa</v>
          </cell>
          <cell r="C2472" t="str">
            <v>CJ</v>
          </cell>
          <cell r="D2472">
            <v>11.14</v>
          </cell>
          <cell r="E2472">
            <v>10.67</v>
          </cell>
          <cell r="F2472">
            <v>21.81</v>
          </cell>
        </row>
        <row r="2473">
          <cell r="A2473" t="str">
            <v>40.05.100</v>
          </cell>
          <cell r="B2473" t="str">
            <v>Interruptor com 2 teclas paralelo e placa</v>
          </cell>
          <cell r="C2473" t="str">
            <v>CJ</v>
          </cell>
          <cell r="D2473">
            <v>11.76</v>
          </cell>
          <cell r="E2473">
            <v>17.8</v>
          </cell>
          <cell r="F2473">
            <v>29.56</v>
          </cell>
        </row>
        <row r="2474">
          <cell r="A2474" t="str">
            <v>40.05.120</v>
          </cell>
          <cell r="B2474" t="str">
            <v>Interruptor com 2 teclas, 1 simples, 1 paralelo e placa</v>
          </cell>
          <cell r="C2474" t="str">
            <v>CJ</v>
          </cell>
          <cell r="D2474">
            <v>11.08</v>
          </cell>
          <cell r="E2474">
            <v>15.02</v>
          </cell>
          <cell r="F2474">
            <v>26.1</v>
          </cell>
        </row>
        <row r="2475">
          <cell r="A2475" t="str">
            <v>40.05.140</v>
          </cell>
          <cell r="B2475" t="str">
            <v>Interruptor com 3 teclas, 2 simples, 1 paralelo e placa</v>
          </cell>
          <cell r="C2475" t="str">
            <v>CJ</v>
          </cell>
          <cell r="D2475">
            <v>13.68</v>
          </cell>
          <cell r="E2475">
            <v>17.8</v>
          </cell>
          <cell r="F2475">
            <v>31.48</v>
          </cell>
        </row>
        <row r="2476">
          <cell r="A2476" t="str">
            <v>40.05.160</v>
          </cell>
          <cell r="B2476" t="str">
            <v>Interruptor com 3 teclas, 1 simples, 2 paralelo e placa</v>
          </cell>
          <cell r="C2476" t="str">
            <v>CJ</v>
          </cell>
          <cell r="D2476">
            <v>21.01</v>
          </cell>
          <cell r="E2476">
            <v>19.78</v>
          </cell>
          <cell r="F2476">
            <v>40.79</v>
          </cell>
        </row>
        <row r="2477">
          <cell r="A2477" t="str">
            <v>40.05.170</v>
          </cell>
          <cell r="B2477" t="str">
            <v>Interruptor bipolar paralelo, 1 tecla dupla e placa</v>
          </cell>
          <cell r="C2477" t="str">
            <v>CJ</v>
          </cell>
          <cell r="D2477">
            <v>41.49</v>
          </cell>
          <cell r="E2477">
            <v>13.84</v>
          </cell>
          <cell r="F2477">
            <v>55.33</v>
          </cell>
        </row>
        <row r="2478">
          <cell r="A2478" t="str">
            <v>40.05.180</v>
          </cell>
          <cell r="B2478" t="str">
            <v>Interruptor bipolar simples, 1 tecla dupla e placa</v>
          </cell>
          <cell r="C2478" t="str">
            <v>CJ</v>
          </cell>
          <cell r="D2478">
            <v>24.92</v>
          </cell>
          <cell r="E2478">
            <v>13.84</v>
          </cell>
          <cell r="F2478">
            <v>38.76</v>
          </cell>
        </row>
        <row r="2479">
          <cell r="A2479" t="str">
            <v>40.05.320</v>
          </cell>
          <cell r="B2479" t="str">
            <v>Pulsador 2 A - 250 V, para minuteria com placa</v>
          </cell>
          <cell r="C2479" t="str">
            <v>CJ</v>
          </cell>
          <cell r="D2479">
            <v>9.89</v>
          </cell>
          <cell r="E2479">
            <v>9.89</v>
          </cell>
          <cell r="F2479">
            <v>19.78</v>
          </cell>
        </row>
        <row r="2480">
          <cell r="A2480" t="str">
            <v>40.05.330</v>
          </cell>
          <cell r="B2480" t="str">
            <v>Variador de luminosidade rotativo até 1000 W, 127/220 V, com placa</v>
          </cell>
          <cell r="C2480" t="str">
            <v>CJ</v>
          </cell>
          <cell r="D2480">
            <v>67.95</v>
          </cell>
          <cell r="E2480">
            <v>15.02</v>
          </cell>
          <cell r="F2480">
            <v>82.97</v>
          </cell>
        </row>
        <row r="2481">
          <cell r="A2481" t="str">
            <v>40.05.340</v>
          </cell>
          <cell r="B2481" t="str">
            <v>Sensor de presença para teto, com fotocélula, para lâmpada qualquer</v>
          </cell>
          <cell r="C2481" t="str">
            <v>UN</v>
          </cell>
          <cell r="D2481">
            <v>26.17</v>
          </cell>
          <cell r="E2481">
            <v>11.87</v>
          </cell>
          <cell r="F2481">
            <v>38.04</v>
          </cell>
        </row>
        <row r="2482">
          <cell r="A2482" t="str">
            <v>40.05.350</v>
          </cell>
          <cell r="B2482" t="str">
            <v>Sensor de presença infravermelho passivo e microondas, alcance de 12 m - sem fio</v>
          </cell>
          <cell r="C2482" t="str">
            <v>UN</v>
          </cell>
          <cell r="D2482">
            <v>78.540000000000006</v>
          </cell>
          <cell r="E2482">
            <v>19.78</v>
          </cell>
          <cell r="F2482">
            <v>98.32</v>
          </cell>
        </row>
        <row r="2483">
          <cell r="A2483" t="str">
            <v>40.06</v>
          </cell>
          <cell r="B2483" t="str">
            <v>Conduletes</v>
          </cell>
          <cell r="C2483">
            <v>0</v>
          </cell>
          <cell r="D2483">
            <v>0</v>
          </cell>
          <cell r="E2483">
            <v>0</v>
          </cell>
          <cell r="F2483">
            <v>0</v>
          </cell>
        </row>
        <row r="2484">
          <cell r="A2484" t="str">
            <v>40.06.040</v>
          </cell>
          <cell r="B2484" t="str">
            <v>Condulete metálico de 3/4´</v>
          </cell>
          <cell r="C2484" t="str">
            <v>CJ</v>
          </cell>
          <cell r="D2484">
            <v>12.37</v>
          </cell>
          <cell r="E2484">
            <v>19.78</v>
          </cell>
          <cell r="F2484">
            <v>32.15</v>
          </cell>
        </row>
        <row r="2485">
          <cell r="A2485" t="str">
            <v>40.06.060</v>
          </cell>
          <cell r="B2485" t="str">
            <v>Condulete metálico de 1´</v>
          </cell>
          <cell r="C2485" t="str">
            <v>CJ</v>
          </cell>
          <cell r="D2485">
            <v>16.78</v>
          </cell>
          <cell r="E2485">
            <v>19.78</v>
          </cell>
          <cell r="F2485">
            <v>36.56</v>
          </cell>
        </row>
        <row r="2486">
          <cell r="A2486" t="str">
            <v>40.06.080</v>
          </cell>
          <cell r="B2486" t="str">
            <v>Condulete metálico de 1 1/4´</v>
          </cell>
          <cell r="C2486" t="str">
            <v>CJ</v>
          </cell>
          <cell r="D2486">
            <v>26.52</v>
          </cell>
          <cell r="E2486">
            <v>19.78</v>
          </cell>
          <cell r="F2486">
            <v>46.3</v>
          </cell>
        </row>
        <row r="2487">
          <cell r="A2487" t="str">
            <v>40.06.100</v>
          </cell>
          <cell r="B2487" t="str">
            <v>Condulete metálico de 1 1/2´</v>
          </cell>
          <cell r="C2487" t="str">
            <v>CJ</v>
          </cell>
          <cell r="D2487">
            <v>28.16</v>
          </cell>
          <cell r="E2487">
            <v>19.78</v>
          </cell>
          <cell r="F2487">
            <v>47.94</v>
          </cell>
        </row>
        <row r="2488">
          <cell r="A2488" t="str">
            <v>40.06.120</v>
          </cell>
          <cell r="B2488" t="str">
            <v>Condulete metálico de 2´</v>
          </cell>
          <cell r="C2488" t="str">
            <v>CJ</v>
          </cell>
          <cell r="D2488">
            <v>71.41</v>
          </cell>
          <cell r="E2488">
            <v>19.78</v>
          </cell>
          <cell r="F2488">
            <v>91.19</v>
          </cell>
        </row>
        <row r="2489">
          <cell r="A2489" t="str">
            <v>40.06.140</v>
          </cell>
          <cell r="B2489" t="str">
            <v>Condulete metálico de 2 1/2´</v>
          </cell>
          <cell r="C2489" t="str">
            <v>CJ</v>
          </cell>
          <cell r="D2489">
            <v>153.29</v>
          </cell>
          <cell r="E2489">
            <v>19.78</v>
          </cell>
          <cell r="F2489">
            <v>173.07</v>
          </cell>
        </row>
        <row r="2490">
          <cell r="A2490" t="str">
            <v>40.06.160</v>
          </cell>
          <cell r="B2490" t="str">
            <v>Condulete metálico de 3´</v>
          </cell>
          <cell r="C2490" t="str">
            <v>CJ</v>
          </cell>
          <cell r="D2490">
            <v>169.3</v>
          </cell>
          <cell r="E2490">
            <v>19.78</v>
          </cell>
          <cell r="F2490">
            <v>189.08</v>
          </cell>
        </row>
        <row r="2491">
          <cell r="A2491" t="str">
            <v>40.06.170</v>
          </cell>
          <cell r="B2491" t="str">
            <v>Condulete metálico de 4´</v>
          </cell>
          <cell r="C2491" t="str">
            <v>CJ</v>
          </cell>
          <cell r="D2491">
            <v>252.05</v>
          </cell>
          <cell r="E2491">
            <v>19.78</v>
          </cell>
          <cell r="F2491">
            <v>271.83</v>
          </cell>
        </row>
        <row r="2492">
          <cell r="A2492" t="str">
            <v>40.06.510</v>
          </cell>
          <cell r="B2492" t="str">
            <v>Condulete em PVC de 1´ - com tampa</v>
          </cell>
          <cell r="C2492" t="str">
            <v>CJ</v>
          </cell>
          <cell r="D2492">
            <v>16.34</v>
          </cell>
          <cell r="E2492">
            <v>19.78</v>
          </cell>
          <cell r="F2492">
            <v>36.119999999999997</v>
          </cell>
        </row>
        <row r="2493">
          <cell r="A2493" t="str">
            <v>40.07</v>
          </cell>
          <cell r="B2493" t="str">
            <v>Caixa de passagem em PVC</v>
          </cell>
          <cell r="C2493">
            <v>0</v>
          </cell>
          <cell r="D2493">
            <v>0</v>
          </cell>
          <cell r="E2493">
            <v>0</v>
          </cell>
          <cell r="F2493">
            <v>0</v>
          </cell>
        </row>
        <row r="2494">
          <cell r="A2494" t="str">
            <v>40.07.010</v>
          </cell>
          <cell r="B2494" t="str">
            <v>Caixa em PVC de 4´ x 2´</v>
          </cell>
          <cell r="C2494" t="str">
            <v>UN</v>
          </cell>
          <cell r="D2494">
            <v>2.91</v>
          </cell>
          <cell r="E2494">
            <v>9.89</v>
          </cell>
          <cell r="F2494">
            <v>12.8</v>
          </cell>
        </row>
        <row r="2495">
          <cell r="A2495" t="str">
            <v>40.07.020</v>
          </cell>
          <cell r="B2495" t="str">
            <v>Caixa em PVC de 4´ x 4´</v>
          </cell>
          <cell r="C2495" t="str">
            <v>UN</v>
          </cell>
          <cell r="D2495">
            <v>5.9</v>
          </cell>
          <cell r="E2495">
            <v>9.89</v>
          </cell>
          <cell r="F2495">
            <v>15.79</v>
          </cell>
        </row>
        <row r="2496">
          <cell r="A2496" t="str">
            <v>40.07.040</v>
          </cell>
          <cell r="B2496" t="str">
            <v>Caixa em PVC octogonal de 4´ x 4´</v>
          </cell>
          <cell r="C2496" t="str">
            <v>UN</v>
          </cell>
          <cell r="D2496">
            <v>6.62</v>
          </cell>
          <cell r="E2496">
            <v>9.89</v>
          </cell>
          <cell r="F2496">
            <v>16.510000000000002</v>
          </cell>
        </row>
        <row r="2497">
          <cell r="A2497" t="str">
            <v>40.10</v>
          </cell>
          <cell r="B2497" t="str">
            <v>Contator</v>
          </cell>
          <cell r="C2497">
            <v>0</v>
          </cell>
          <cell r="D2497">
            <v>0</v>
          </cell>
          <cell r="E2497">
            <v>0</v>
          </cell>
          <cell r="F2497">
            <v>0</v>
          </cell>
        </row>
        <row r="2498">
          <cell r="A2498" t="str">
            <v>40.10.016</v>
          </cell>
          <cell r="B2498" t="str">
            <v>Contator de potência 12 A - 1na+1nf</v>
          </cell>
          <cell r="C2498" t="str">
            <v>UN</v>
          </cell>
          <cell r="D2498">
            <v>179.47</v>
          </cell>
          <cell r="E2498">
            <v>19.78</v>
          </cell>
          <cell r="F2498">
            <v>199.25</v>
          </cell>
        </row>
        <row r="2499">
          <cell r="A2499" t="str">
            <v>40.10.020</v>
          </cell>
          <cell r="B2499" t="str">
            <v>Contator de potência 9 A - 2na+2nf</v>
          </cell>
          <cell r="C2499" t="str">
            <v>UN</v>
          </cell>
          <cell r="D2499">
            <v>208.96</v>
          </cell>
          <cell r="E2499">
            <v>19.78</v>
          </cell>
          <cell r="F2499">
            <v>228.74</v>
          </cell>
        </row>
        <row r="2500">
          <cell r="A2500" t="str">
            <v>40.10.040</v>
          </cell>
          <cell r="B2500" t="str">
            <v>Contator de potência 12 A - 2na+2nf</v>
          </cell>
          <cell r="C2500" t="str">
            <v>UN</v>
          </cell>
          <cell r="D2500">
            <v>231.9</v>
          </cell>
          <cell r="E2500">
            <v>19.78</v>
          </cell>
          <cell r="F2500">
            <v>251.68</v>
          </cell>
        </row>
        <row r="2501">
          <cell r="A2501" t="str">
            <v>40.10.060</v>
          </cell>
          <cell r="B2501" t="str">
            <v>Contator de potência 16 A - 2na+2nf</v>
          </cell>
          <cell r="C2501" t="str">
            <v>UN</v>
          </cell>
          <cell r="D2501">
            <v>226.69</v>
          </cell>
          <cell r="E2501">
            <v>19.78</v>
          </cell>
          <cell r="F2501">
            <v>246.47</v>
          </cell>
        </row>
        <row r="2502">
          <cell r="A2502" t="str">
            <v>40.10.080</v>
          </cell>
          <cell r="B2502" t="str">
            <v>Contator de potência 22 A/25 A - 2na+2nf</v>
          </cell>
          <cell r="C2502" t="str">
            <v>UN</v>
          </cell>
          <cell r="D2502">
            <v>304.89</v>
          </cell>
          <cell r="E2502">
            <v>19.78</v>
          </cell>
          <cell r="F2502">
            <v>324.67</v>
          </cell>
        </row>
        <row r="2503">
          <cell r="A2503" t="str">
            <v>40.10.100</v>
          </cell>
          <cell r="B2503" t="str">
            <v>Contator de potência 32 A - 2na+2nf</v>
          </cell>
          <cell r="C2503" t="str">
            <v>UN</v>
          </cell>
          <cell r="D2503">
            <v>444.91</v>
          </cell>
          <cell r="E2503">
            <v>19.78</v>
          </cell>
          <cell r="F2503">
            <v>464.69</v>
          </cell>
        </row>
        <row r="2504">
          <cell r="A2504" t="str">
            <v>40.10.106</v>
          </cell>
          <cell r="B2504" t="str">
            <v>Contator de potência 38 A/40 A - 2na+2nf</v>
          </cell>
          <cell r="C2504" t="str">
            <v>UN</v>
          </cell>
          <cell r="D2504">
            <v>626.29999999999995</v>
          </cell>
          <cell r="E2504">
            <v>19.78</v>
          </cell>
          <cell r="F2504">
            <v>646.08000000000004</v>
          </cell>
        </row>
        <row r="2505">
          <cell r="A2505" t="str">
            <v>40.10.110</v>
          </cell>
          <cell r="B2505" t="str">
            <v>Contator de potência 50 A - 2na+2nf</v>
          </cell>
          <cell r="C2505" t="str">
            <v>UN</v>
          </cell>
          <cell r="D2505">
            <v>759.47</v>
          </cell>
          <cell r="E2505">
            <v>19.78</v>
          </cell>
          <cell r="F2505">
            <v>779.25</v>
          </cell>
        </row>
        <row r="2506">
          <cell r="A2506" t="str">
            <v>40.10.132</v>
          </cell>
          <cell r="B2506" t="str">
            <v>Contator de potência 65 A - 2na+2nf</v>
          </cell>
          <cell r="C2506" t="str">
            <v>UN</v>
          </cell>
          <cell r="D2506">
            <v>953.93</v>
          </cell>
          <cell r="E2506">
            <v>19.78</v>
          </cell>
          <cell r="F2506">
            <v>973.71</v>
          </cell>
        </row>
        <row r="2507">
          <cell r="A2507" t="str">
            <v>40.10.136</v>
          </cell>
          <cell r="B2507" t="str">
            <v>Contator de potência 110 A - 2na+2nf</v>
          </cell>
          <cell r="C2507" t="str">
            <v>UN</v>
          </cell>
          <cell r="D2507">
            <v>2092.0500000000002</v>
          </cell>
          <cell r="E2507">
            <v>19.78</v>
          </cell>
          <cell r="F2507">
            <v>2111.83</v>
          </cell>
        </row>
        <row r="2508">
          <cell r="A2508" t="str">
            <v>40.10.140</v>
          </cell>
          <cell r="B2508" t="str">
            <v>Contator de potência 150 A - 2na+2nf</v>
          </cell>
          <cell r="C2508" t="str">
            <v>UN</v>
          </cell>
          <cell r="D2508">
            <v>2375.1799999999998</v>
          </cell>
          <cell r="E2508">
            <v>19.78</v>
          </cell>
          <cell r="F2508">
            <v>2394.96</v>
          </cell>
        </row>
        <row r="2509">
          <cell r="A2509" t="str">
            <v>40.10.150</v>
          </cell>
          <cell r="B2509" t="str">
            <v>Contator de potência 220 A - 2na+2nf</v>
          </cell>
          <cell r="C2509" t="str">
            <v>UN</v>
          </cell>
          <cell r="D2509">
            <v>4682.5200000000004</v>
          </cell>
          <cell r="E2509">
            <v>19.78</v>
          </cell>
          <cell r="F2509">
            <v>4702.3</v>
          </cell>
        </row>
        <row r="2510">
          <cell r="A2510" t="str">
            <v>40.10.500</v>
          </cell>
          <cell r="B2510" t="str">
            <v>Minicontator auxiliar - 4na</v>
          </cell>
          <cell r="C2510" t="str">
            <v>UN</v>
          </cell>
          <cell r="D2510">
            <v>82.64</v>
          </cell>
          <cell r="E2510">
            <v>19.78</v>
          </cell>
          <cell r="F2510">
            <v>102.42</v>
          </cell>
        </row>
        <row r="2511">
          <cell r="A2511" t="str">
            <v>40.10.510</v>
          </cell>
          <cell r="B2511" t="str">
            <v>Contator auxiliar - 2na+2nf</v>
          </cell>
          <cell r="C2511" t="str">
            <v>UN</v>
          </cell>
          <cell r="D2511">
            <v>103.4</v>
          </cell>
          <cell r="E2511">
            <v>19.78</v>
          </cell>
          <cell r="F2511">
            <v>123.18</v>
          </cell>
        </row>
        <row r="2512">
          <cell r="A2512" t="str">
            <v>40.10.520</v>
          </cell>
          <cell r="B2512" t="str">
            <v>Contator auxiliar - 4na+4nf</v>
          </cell>
          <cell r="C2512" t="str">
            <v>UN</v>
          </cell>
          <cell r="D2512">
            <v>129.27000000000001</v>
          </cell>
          <cell r="E2512">
            <v>19.78</v>
          </cell>
          <cell r="F2512">
            <v>149.05000000000001</v>
          </cell>
        </row>
        <row r="2513">
          <cell r="A2513" t="str">
            <v>40.11</v>
          </cell>
          <cell r="B2513" t="str">
            <v>Rele</v>
          </cell>
          <cell r="C2513">
            <v>0</v>
          </cell>
          <cell r="D2513">
            <v>0</v>
          </cell>
          <cell r="E2513">
            <v>0</v>
          </cell>
          <cell r="F2513">
            <v>0</v>
          </cell>
        </row>
        <row r="2514">
          <cell r="A2514" t="str">
            <v>40.11.010</v>
          </cell>
          <cell r="B2514" t="str">
            <v>Relé fotoelétrico 50/60 Hz, 110/220 V, 1200 VA, completo</v>
          </cell>
          <cell r="C2514" t="str">
            <v>UN</v>
          </cell>
          <cell r="D2514">
            <v>61.11</v>
          </cell>
          <cell r="E2514">
            <v>17.8</v>
          </cell>
          <cell r="F2514">
            <v>78.91</v>
          </cell>
        </row>
        <row r="2515">
          <cell r="A2515" t="str">
            <v>40.11.020</v>
          </cell>
          <cell r="B2515" t="str">
            <v>Relé bimetálico de sobrecarga para acoplamento direto, faixas de ajuste de 9/12 A</v>
          </cell>
          <cell r="C2515" t="str">
            <v>UN</v>
          </cell>
          <cell r="D2515">
            <v>106.52</v>
          </cell>
          <cell r="E2515">
            <v>19.78</v>
          </cell>
          <cell r="F2515">
            <v>126.3</v>
          </cell>
        </row>
        <row r="2516">
          <cell r="A2516" t="str">
            <v>40.11.030</v>
          </cell>
          <cell r="B2516" t="str">
            <v>Relé bimetálico de sobrecarga para acoplamento direto, faixas de ajuste de 20/32 A até 50/63 A</v>
          </cell>
          <cell r="C2516" t="str">
            <v>UN</v>
          </cell>
          <cell r="D2516">
            <v>206.99</v>
          </cell>
          <cell r="E2516">
            <v>19.78</v>
          </cell>
          <cell r="F2516">
            <v>226.77</v>
          </cell>
        </row>
        <row r="2517">
          <cell r="A2517" t="str">
            <v>40.11.050</v>
          </cell>
          <cell r="B2517" t="str">
            <v>Relé bimetálico de sobrecarga para acoplamento direto, faixas de ajuste 0,4/0,63 A até 16/25 A</v>
          </cell>
          <cell r="C2517" t="str">
            <v>UN</v>
          </cell>
          <cell r="D2517">
            <v>246.64</v>
          </cell>
          <cell r="E2517">
            <v>19.78</v>
          </cell>
          <cell r="F2517">
            <v>266.42</v>
          </cell>
        </row>
        <row r="2518">
          <cell r="A2518" t="str">
            <v>40.11.060</v>
          </cell>
          <cell r="B2518" t="str">
            <v>Relé de tempo eletrônico de 0,6 até 6 s - 220V - 50/60 Hz</v>
          </cell>
          <cell r="C2518" t="str">
            <v>UN</v>
          </cell>
          <cell r="D2518">
            <v>80.34</v>
          </cell>
          <cell r="E2518">
            <v>39.549999999999997</v>
          </cell>
          <cell r="F2518">
            <v>119.89</v>
          </cell>
        </row>
        <row r="2519">
          <cell r="A2519" t="str">
            <v>40.11.070</v>
          </cell>
          <cell r="B2519" t="str">
            <v>Relé supervisor trifásico contra falta de fase, inversão de fase e mínima tensão</v>
          </cell>
          <cell r="C2519" t="str">
            <v>UN</v>
          </cell>
          <cell r="D2519">
            <v>1948.75</v>
          </cell>
          <cell r="E2519">
            <v>39.549999999999997</v>
          </cell>
          <cell r="F2519">
            <v>1988.3</v>
          </cell>
        </row>
        <row r="2520">
          <cell r="A2520" t="str">
            <v>40.11.120</v>
          </cell>
          <cell r="B2520" t="str">
            <v>Relé de tempo eletrônico de 1,5 até 15 minutos - 110V - 50/60Hz</v>
          </cell>
          <cell r="C2520" t="str">
            <v>UN</v>
          </cell>
          <cell r="D2520">
            <v>75.33</v>
          </cell>
          <cell r="E2520">
            <v>39.549999999999997</v>
          </cell>
          <cell r="F2520">
            <v>114.88</v>
          </cell>
        </row>
        <row r="2521">
          <cell r="A2521" t="str">
            <v>40.11.191</v>
          </cell>
          <cell r="B2521" t="str">
            <v>Relé de tempo eletrônico cíclico regulável - 110/127 V - 48/63 Hz</v>
          </cell>
          <cell r="C2521" t="str">
            <v>UN</v>
          </cell>
          <cell r="D2521">
            <v>148.46</v>
          </cell>
          <cell r="E2521">
            <v>39.549999999999997</v>
          </cell>
          <cell r="F2521">
            <v>188.01</v>
          </cell>
        </row>
        <row r="2522">
          <cell r="A2522" t="str">
            <v>40.11.230</v>
          </cell>
          <cell r="B2522" t="str">
            <v>Relé de sobrecarga eletrônico para acoplamento direto, faixa de ajuste de 55 A até 250 A</v>
          </cell>
          <cell r="C2522" t="str">
            <v>UN</v>
          </cell>
          <cell r="D2522">
            <v>2345.66</v>
          </cell>
          <cell r="E2522">
            <v>19.78</v>
          </cell>
          <cell r="F2522">
            <v>2365.44</v>
          </cell>
        </row>
        <row r="2523">
          <cell r="A2523" t="str">
            <v>40.11.240</v>
          </cell>
          <cell r="B2523" t="str">
            <v>Relé de tempo eletrônico de 3 até 30s - 220V - 50/60Hz</v>
          </cell>
          <cell r="C2523" t="str">
            <v>UN</v>
          </cell>
          <cell r="D2523">
            <v>77.67</v>
          </cell>
          <cell r="E2523">
            <v>39.549999999999997</v>
          </cell>
          <cell r="F2523">
            <v>117.22</v>
          </cell>
        </row>
        <row r="2524">
          <cell r="A2524" t="str">
            <v>40.11.250</v>
          </cell>
          <cell r="B2524" t="str">
            <v>Relé de impulso bipolar, 16 A, 250 V CA</v>
          </cell>
          <cell r="C2524" t="str">
            <v>UN</v>
          </cell>
          <cell r="D2524">
            <v>165.11</v>
          </cell>
          <cell r="E2524">
            <v>23.73</v>
          </cell>
          <cell r="F2524">
            <v>188.84</v>
          </cell>
        </row>
        <row r="2525">
          <cell r="A2525" t="str">
            <v>40.12</v>
          </cell>
          <cell r="B2525" t="str">
            <v>Chave comutadora e seletora</v>
          </cell>
          <cell r="C2525">
            <v>0</v>
          </cell>
          <cell r="D2525">
            <v>0</v>
          </cell>
          <cell r="E2525">
            <v>0</v>
          </cell>
          <cell r="F2525">
            <v>0</v>
          </cell>
        </row>
        <row r="2526">
          <cell r="A2526" t="str">
            <v>40.12.020</v>
          </cell>
          <cell r="B2526" t="str">
            <v>Chave comutadora/seletora com 1 polo e 3 posições para 63 A</v>
          </cell>
          <cell r="C2526" t="str">
            <v>UN</v>
          </cell>
          <cell r="D2526">
            <v>450.97</v>
          </cell>
          <cell r="E2526">
            <v>15.82</v>
          </cell>
          <cell r="F2526">
            <v>466.79</v>
          </cell>
        </row>
        <row r="2527">
          <cell r="A2527" t="str">
            <v>40.12.030</v>
          </cell>
          <cell r="B2527" t="str">
            <v>Chave comutadora/seletora com 1 polo e 3 posições para 25 A</v>
          </cell>
          <cell r="C2527" t="str">
            <v>UN</v>
          </cell>
          <cell r="D2527">
            <v>216.61</v>
          </cell>
          <cell r="E2527">
            <v>15.82</v>
          </cell>
          <cell r="F2527">
            <v>232.43</v>
          </cell>
        </row>
        <row r="2528">
          <cell r="A2528" t="str">
            <v>40.12.200</v>
          </cell>
          <cell r="B2528" t="str">
            <v>Chave comutadora/seletora com 1 polo e 2 posições para 25 A</v>
          </cell>
          <cell r="C2528" t="str">
            <v>UN</v>
          </cell>
          <cell r="D2528">
            <v>120.45</v>
          </cell>
          <cell r="E2528">
            <v>15.82</v>
          </cell>
          <cell r="F2528">
            <v>136.27000000000001</v>
          </cell>
        </row>
        <row r="2529">
          <cell r="A2529" t="str">
            <v>40.12.210</v>
          </cell>
          <cell r="B2529" t="str">
            <v>Chave comutadora/seletora com 3 polos e 3 posições para 25 A</v>
          </cell>
          <cell r="C2529" t="str">
            <v>UN</v>
          </cell>
          <cell r="D2529">
            <v>287.49</v>
          </cell>
          <cell r="E2529">
            <v>15.82</v>
          </cell>
          <cell r="F2529">
            <v>303.31</v>
          </cell>
        </row>
        <row r="2530">
          <cell r="A2530" t="str">
            <v>40.13</v>
          </cell>
          <cell r="B2530" t="str">
            <v>Amperimetro</v>
          </cell>
          <cell r="C2530">
            <v>0</v>
          </cell>
          <cell r="D2530">
            <v>0</v>
          </cell>
          <cell r="E2530">
            <v>0</v>
          </cell>
          <cell r="F2530">
            <v>0</v>
          </cell>
        </row>
        <row r="2531">
          <cell r="A2531" t="str">
            <v>40.13.010</v>
          </cell>
          <cell r="B2531" t="str">
            <v>Chave comutadora para amperímetro</v>
          </cell>
          <cell r="C2531" t="str">
            <v>UN</v>
          </cell>
          <cell r="D2531">
            <v>114.88</v>
          </cell>
          <cell r="E2531">
            <v>15.82</v>
          </cell>
          <cell r="F2531">
            <v>130.69999999999999</v>
          </cell>
        </row>
        <row r="2532">
          <cell r="A2532" t="str">
            <v>40.13.040</v>
          </cell>
          <cell r="B2532" t="str">
            <v>Amperímetro de ferro móvel de 96 x 96 mm, para ligação em transformador de corrente, escala fixa de 0A/50 A até 0A/2 kA</v>
          </cell>
          <cell r="C2532" t="str">
            <v>UN</v>
          </cell>
          <cell r="D2532">
            <v>330.8</v>
          </cell>
          <cell r="E2532">
            <v>9.89</v>
          </cell>
          <cell r="F2532">
            <v>340.69</v>
          </cell>
        </row>
        <row r="2533">
          <cell r="A2533" t="str">
            <v>40.14</v>
          </cell>
          <cell r="B2533" t="str">
            <v>Voltimetro</v>
          </cell>
          <cell r="C2533">
            <v>0</v>
          </cell>
          <cell r="D2533">
            <v>0</v>
          </cell>
          <cell r="E2533">
            <v>0</v>
          </cell>
          <cell r="F2533">
            <v>0</v>
          </cell>
        </row>
        <row r="2534">
          <cell r="A2534" t="str">
            <v>40.14.010</v>
          </cell>
          <cell r="B2534" t="str">
            <v>Chave comutadora para voltímetro</v>
          </cell>
          <cell r="C2534" t="str">
            <v>UN</v>
          </cell>
          <cell r="D2534">
            <v>90.03</v>
          </cell>
          <cell r="E2534">
            <v>15.82</v>
          </cell>
          <cell r="F2534">
            <v>105.85</v>
          </cell>
        </row>
        <row r="2535">
          <cell r="A2535" t="str">
            <v>40.14.030</v>
          </cell>
          <cell r="B2535" t="str">
            <v>Voltímetro de ferro móvel de 96 x 96 mm, escalas variáveis de 0/150 V, 0/250 V, 0/300 V, 0/500 V e 0/600 V</v>
          </cell>
          <cell r="C2535" t="str">
            <v>UN</v>
          </cell>
          <cell r="D2535">
            <v>123.13</v>
          </cell>
          <cell r="E2535">
            <v>19.78</v>
          </cell>
          <cell r="F2535">
            <v>142.91</v>
          </cell>
        </row>
        <row r="2536">
          <cell r="A2536" t="str">
            <v>40.20</v>
          </cell>
          <cell r="B2536" t="str">
            <v>Reparos, conservacoes e complementos - GRUPO 40</v>
          </cell>
          <cell r="C2536">
            <v>0</v>
          </cell>
          <cell r="D2536">
            <v>0</v>
          </cell>
          <cell r="E2536">
            <v>0</v>
          </cell>
          <cell r="F2536">
            <v>0</v>
          </cell>
        </row>
        <row r="2537">
          <cell r="A2537" t="str">
            <v>40.20.050</v>
          </cell>
          <cell r="B2537" t="str">
            <v>Sinalizador com lâmpada</v>
          </cell>
          <cell r="C2537" t="str">
            <v>UN</v>
          </cell>
          <cell r="D2537">
            <v>90.92</v>
          </cell>
          <cell r="E2537">
            <v>31.64</v>
          </cell>
          <cell r="F2537">
            <v>122.56</v>
          </cell>
        </row>
        <row r="2538">
          <cell r="A2538" t="str">
            <v>40.20.060</v>
          </cell>
          <cell r="B2538" t="str">
            <v>Botão de comando duplo sem sinalizador</v>
          </cell>
          <cell r="C2538" t="str">
            <v>UN</v>
          </cell>
          <cell r="D2538">
            <v>48.75</v>
          </cell>
          <cell r="E2538">
            <v>31.64</v>
          </cell>
          <cell r="F2538">
            <v>80.39</v>
          </cell>
        </row>
        <row r="2539">
          <cell r="A2539" t="str">
            <v>40.20.090</v>
          </cell>
          <cell r="B2539" t="str">
            <v>Botoeira com retenção para quadro/painel</v>
          </cell>
          <cell r="C2539" t="str">
            <v>UN</v>
          </cell>
          <cell r="D2539">
            <v>28.87</v>
          </cell>
          <cell r="E2539">
            <v>11.87</v>
          </cell>
          <cell r="F2539">
            <v>40.74</v>
          </cell>
        </row>
        <row r="2540">
          <cell r="A2540" t="str">
            <v>40.20.100</v>
          </cell>
          <cell r="B2540" t="str">
            <v>Botoeira de comando liga-desliga, sem sinalização</v>
          </cell>
          <cell r="C2540" t="str">
            <v>UN</v>
          </cell>
          <cell r="D2540">
            <v>134.38</v>
          </cell>
          <cell r="E2540">
            <v>11.87</v>
          </cell>
          <cell r="F2540">
            <v>146.25</v>
          </cell>
        </row>
        <row r="2541">
          <cell r="A2541" t="str">
            <v>40.20.110</v>
          </cell>
          <cell r="B2541" t="str">
            <v>Alarme sonoro bitonal 220 V para painel de comando</v>
          </cell>
          <cell r="C2541" t="str">
            <v>UN</v>
          </cell>
          <cell r="D2541">
            <v>341.2</v>
          </cell>
          <cell r="E2541">
            <v>11.87</v>
          </cell>
          <cell r="F2541">
            <v>353.07</v>
          </cell>
        </row>
        <row r="2542">
          <cell r="A2542" t="str">
            <v>40.20.120</v>
          </cell>
          <cell r="B2542" t="str">
            <v>Placa de 4´ x 2´</v>
          </cell>
          <cell r="C2542" t="str">
            <v>UN</v>
          </cell>
          <cell r="D2542">
            <v>2.4900000000000002</v>
          </cell>
          <cell r="E2542">
            <v>1.29</v>
          </cell>
          <cell r="F2542">
            <v>3.78</v>
          </cell>
        </row>
        <row r="2543">
          <cell r="A2543" t="str">
            <v>40.20.140</v>
          </cell>
          <cell r="B2543" t="str">
            <v>Placa de 4´ x 4´</v>
          </cell>
          <cell r="C2543" t="str">
            <v>UN</v>
          </cell>
          <cell r="D2543">
            <v>7.2</v>
          </cell>
          <cell r="E2543">
            <v>1.29</v>
          </cell>
          <cell r="F2543">
            <v>8.49</v>
          </cell>
        </row>
        <row r="2544">
          <cell r="A2544" t="str">
            <v>40.20.200</v>
          </cell>
          <cell r="B2544" t="str">
            <v>Chave de boia normalmente fechada ou aberta</v>
          </cell>
          <cell r="C2544" t="str">
            <v>UN</v>
          </cell>
          <cell r="D2544">
            <v>40.42</v>
          </cell>
          <cell r="E2544">
            <v>15.82</v>
          </cell>
          <cell r="F2544">
            <v>56.24</v>
          </cell>
        </row>
        <row r="2545">
          <cell r="A2545" t="str">
            <v>40.20.240</v>
          </cell>
          <cell r="B2545" t="str">
            <v>Plugue com 2P+T de 10A, 250V</v>
          </cell>
          <cell r="C2545" t="str">
            <v>UN</v>
          </cell>
          <cell r="D2545">
            <v>5.98</v>
          </cell>
          <cell r="E2545">
            <v>7.91</v>
          </cell>
          <cell r="F2545">
            <v>13.89</v>
          </cell>
        </row>
        <row r="2546">
          <cell r="A2546" t="str">
            <v>40.20.250</v>
          </cell>
          <cell r="B2546" t="str">
            <v>Plugue prolongador com 2P+T de 10A, 250V</v>
          </cell>
          <cell r="C2546" t="str">
            <v>UN</v>
          </cell>
          <cell r="D2546">
            <v>7.41</v>
          </cell>
          <cell r="E2546">
            <v>7.91</v>
          </cell>
          <cell r="F2546">
            <v>15.32</v>
          </cell>
        </row>
        <row r="2547">
          <cell r="A2547" t="str">
            <v>40.20.300</v>
          </cell>
          <cell r="B2547" t="str">
            <v>Chave de nível tipo boia pendular (pera), com contato micro switch</v>
          </cell>
          <cell r="C2547" t="str">
            <v>UN</v>
          </cell>
          <cell r="D2547">
            <v>388.69</v>
          </cell>
          <cell r="E2547">
            <v>39.549999999999997</v>
          </cell>
          <cell r="F2547">
            <v>428.24</v>
          </cell>
        </row>
        <row r="2548">
          <cell r="A2548" t="str">
            <v>40.20.310</v>
          </cell>
          <cell r="B2548" t="str">
            <v>Placa/espelho em latão escovado 4´ x 4´, para 02 tomadas elétrica</v>
          </cell>
          <cell r="C2548" t="str">
            <v>UN</v>
          </cell>
          <cell r="D2548">
            <v>21.14</v>
          </cell>
          <cell r="E2548">
            <v>17.97</v>
          </cell>
          <cell r="F2548">
            <v>39.11</v>
          </cell>
        </row>
        <row r="2549">
          <cell r="A2549" t="str">
            <v>40.20.320</v>
          </cell>
          <cell r="B2549" t="str">
            <v>Placa/espelho em latão escovado 4´ x 4´, para 01 tomada elétrica</v>
          </cell>
          <cell r="C2549" t="str">
            <v>UN</v>
          </cell>
          <cell r="D2549">
            <v>18.579999999999998</v>
          </cell>
          <cell r="E2549">
            <v>17.97</v>
          </cell>
          <cell r="F2549">
            <v>36.549999999999997</v>
          </cell>
        </row>
        <row r="2550">
          <cell r="A2550" t="str">
            <v>41</v>
          </cell>
          <cell r="B2550" t="str">
            <v>ILUMINACAO</v>
          </cell>
          <cell r="C2550">
            <v>0</v>
          </cell>
          <cell r="D2550">
            <v>0</v>
          </cell>
          <cell r="E2550">
            <v>0</v>
          </cell>
          <cell r="F2550">
            <v>0</v>
          </cell>
        </row>
        <row r="2551">
          <cell r="A2551" t="str">
            <v>41.02</v>
          </cell>
          <cell r="B2551" t="str">
            <v>Lampadas</v>
          </cell>
          <cell r="C2551">
            <v>0</v>
          </cell>
          <cell r="D2551">
            <v>0</v>
          </cell>
          <cell r="E2551">
            <v>0</v>
          </cell>
          <cell r="F2551">
            <v>0</v>
          </cell>
        </row>
        <row r="2552">
          <cell r="A2552" t="str">
            <v>41.02.541</v>
          </cell>
          <cell r="B2552" t="str">
            <v>Lâmpada LED tubular T8 com base G13, de 900 até 1050 Im - 9 a 10W</v>
          </cell>
          <cell r="C2552" t="str">
            <v>UN</v>
          </cell>
          <cell r="D2552">
            <v>20.18</v>
          </cell>
          <cell r="E2552">
            <v>3.22</v>
          </cell>
          <cell r="F2552">
            <v>23.4</v>
          </cell>
        </row>
        <row r="2553">
          <cell r="A2553" t="str">
            <v>41.02.551</v>
          </cell>
          <cell r="B2553" t="str">
            <v>Lâmpada LED tubular T8 com base G13, de 1850 até 2000 Im - 18 a 20W</v>
          </cell>
          <cell r="C2553" t="str">
            <v>UN</v>
          </cell>
          <cell r="D2553">
            <v>37.49</v>
          </cell>
          <cell r="E2553">
            <v>3.22</v>
          </cell>
          <cell r="F2553">
            <v>40.71</v>
          </cell>
        </row>
        <row r="2554">
          <cell r="A2554" t="str">
            <v>41.02.562</v>
          </cell>
          <cell r="B2554" t="str">
            <v>Lâmpada LED tubular T8 com base G13, de 3400 até 4000 Im - 36 a 40W</v>
          </cell>
          <cell r="C2554" t="str">
            <v>UN</v>
          </cell>
          <cell r="D2554">
            <v>77.36</v>
          </cell>
          <cell r="E2554">
            <v>3.22</v>
          </cell>
          <cell r="F2554">
            <v>80.58</v>
          </cell>
        </row>
        <row r="2555">
          <cell r="A2555" t="str">
            <v>41.02.580</v>
          </cell>
          <cell r="B2555" t="str">
            <v>Lâmpada LED 13,5W, com base E-27, 1400 até 1510lm</v>
          </cell>
          <cell r="C2555" t="str">
            <v>UN</v>
          </cell>
          <cell r="D2555">
            <v>29.67</v>
          </cell>
          <cell r="E2555">
            <v>3.22</v>
          </cell>
          <cell r="F2555">
            <v>32.89</v>
          </cell>
        </row>
        <row r="2556">
          <cell r="A2556" t="str">
            <v>41.04</v>
          </cell>
          <cell r="B2556" t="str">
            <v>Acessorios para iluminacao</v>
          </cell>
          <cell r="C2556">
            <v>0</v>
          </cell>
          <cell r="D2556">
            <v>0</v>
          </cell>
          <cell r="E2556">
            <v>0</v>
          </cell>
          <cell r="F2556">
            <v>0</v>
          </cell>
        </row>
        <row r="2557">
          <cell r="A2557" t="str">
            <v>41.04.020</v>
          </cell>
          <cell r="B2557" t="str">
            <v>Receptáculo de porcelana com parafuso de fixação com rosca E-27</v>
          </cell>
          <cell r="C2557" t="str">
            <v>UN</v>
          </cell>
          <cell r="D2557">
            <v>4.54</v>
          </cell>
          <cell r="E2557">
            <v>3.15</v>
          </cell>
          <cell r="F2557">
            <v>7.69</v>
          </cell>
        </row>
        <row r="2558">
          <cell r="A2558" t="str">
            <v>41.04.050</v>
          </cell>
          <cell r="B2558" t="str">
            <v>Trilho eletrificado de alimentação com 1 circuito, em alumínio com pintura na cor branco, inclusive acessórios</v>
          </cell>
          <cell r="C2558" t="str">
            <v>M</v>
          </cell>
          <cell r="D2558">
            <v>102.32</v>
          </cell>
          <cell r="E2558">
            <v>15.82</v>
          </cell>
          <cell r="F2558">
            <v>118.14</v>
          </cell>
        </row>
        <row r="2559">
          <cell r="A2559" t="str">
            <v>41.05</v>
          </cell>
          <cell r="B2559" t="str">
            <v>Lampada de descarga de alta potencia</v>
          </cell>
          <cell r="C2559">
            <v>0</v>
          </cell>
          <cell r="D2559">
            <v>0</v>
          </cell>
          <cell r="E2559">
            <v>0</v>
          </cell>
          <cell r="F2559">
            <v>0</v>
          </cell>
        </row>
        <row r="2560">
          <cell r="A2560" t="str">
            <v>41.05.710</v>
          </cell>
          <cell r="B2560" t="str">
            <v>Lâmpada de vapor metálico tubular, base G12 de 70 W</v>
          </cell>
          <cell r="C2560" t="str">
            <v>UN</v>
          </cell>
          <cell r="D2560">
            <v>108.18</v>
          </cell>
          <cell r="E2560">
            <v>3.22</v>
          </cell>
          <cell r="F2560">
            <v>111.4</v>
          </cell>
        </row>
        <row r="2561">
          <cell r="A2561" t="str">
            <v>41.05.720</v>
          </cell>
          <cell r="B2561" t="str">
            <v>Lâmpada de vapor metálico tubular, base G12 de 150 W</v>
          </cell>
          <cell r="C2561" t="str">
            <v>UN</v>
          </cell>
          <cell r="D2561">
            <v>117.25</v>
          </cell>
          <cell r="E2561">
            <v>3.22</v>
          </cell>
          <cell r="F2561">
            <v>120.47</v>
          </cell>
        </row>
        <row r="2562">
          <cell r="A2562" t="str">
            <v>41.05.800</v>
          </cell>
          <cell r="B2562" t="str">
            <v>Lâmpada de vapor metálico tubular, base RX7s bilateral de 70 W</v>
          </cell>
          <cell r="C2562" t="str">
            <v>UN</v>
          </cell>
          <cell r="D2562">
            <v>74.28</v>
          </cell>
          <cell r="E2562">
            <v>3.22</v>
          </cell>
          <cell r="F2562">
            <v>77.5</v>
          </cell>
        </row>
        <row r="2563">
          <cell r="A2563" t="str">
            <v>41.06</v>
          </cell>
          <cell r="B2563" t="str">
            <v>Lampada halogena</v>
          </cell>
          <cell r="C2563">
            <v>0</v>
          </cell>
          <cell r="D2563">
            <v>0</v>
          </cell>
          <cell r="E2563">
            <v>0</v>
          </cell>
          <cell r="F2563">
            <v>0</v>
          </cell>
        </row>
        <row r="2564">
          <cell r="A2564" t="str">
            <v>41.06.100</v>
          </cell>
          <cell r="B2564" t="str">
            <v>Lâmpada halógena refletora PAR20, base E27 de 50 W - 220 V</v>
          </cell>
          <cell r="C2564" t="str">
            <v>UN</v>
          </cell>
          <cell r="D2564">
            <v>24.28</v>
          </cell>
          <cell r="E2564">
            <v>3.22</v>
          </cell>
          <cell r="F2564">
            <v>27.5</v>
          </cell>
        </row>
        <row r="2565">
          <cell r="A2565" t="str">
            <v>41.06.130</v>
          </cell>
          <cell r="B2565" t="str">
            <v>Lâmpada halógena com refletor dicroico de 50 W - 12 V</v>
          </cell>
          <cell r="C2565" t="str">
            <v>UN</v>
          </cell>
          <cell r="D2565">
            <v>9.43</v>
          </cell>
          <cell r="E2565">
            <v>3.22</v>
          </cell>
          <cell r="F2565">
            <v>12.65</v>
          </cell>
        </row>
        <row r="2566">
          <cell r="A2566" t="str">
            <v>41.06.410</v>
          </cell>
          <cell r="B2566" t="str">
            <v>Lâmpada halógena tubular, base R7s bilateral de 300 W - 110 ou 220 V</v>
          </cell>
          <cell r="C2566" t="str">
            <v>UN</v>
          </cell>
          <cell r="D2566">
            <v>12.63</v>
          </cell>
          <cell r="E2566">
            <v>3.22</v>
          </cell>
          <cell r="F2566">
            <v>15.85</v>
          </cell>
        </row>
        <row r="2567">
          <cell r="A2567" t="str">
            <v>41.07</v>
          </cell>
          <cell r="B2567" t="str">
            <v>Lampada fluorescente</v>
          </cell>
          <cell r="C2567">
            <v>0</v>
          </cell>
          <cell r="D2567">
            <v>0</v>
          </cell>
          <cell r="E2567">
            <v>0</v>
          </cell>
          <cell r="F2567">
            <v>0</v>
          </cell>
        </row>
        <row r="2568">
          <cell r="A2568" t="str">
            <v>41.07.020</v>
          </cell>
          <cell r="B2568" t="str">
            <v>Lâmpada fluorescente tubular, base bipino bilateral de 15 W</v>
          </cell>
          <cell r="C2568" t="str">
            <v>UN</v>
          </cell>
          <cell r="D2568">
            <v>17.649999999999999</v>
          </cell>
          <cell r="E2568">
            <v>3.22</v>
          </cell>
          <cell r="F2568">
            <v>20.87</v>
          </cell>
        </row>
        <row r="2569">
          <cell r="A2569" t="str">
            <v>41.07.030</v>
          </cell>
          <cell r="B2569" t="str">
            <v>Lâmpada fluorescente tubular, base bipino bilateral de 16 W</v>
          </cell>
          <cell r="C2569" t="str">
            <v>UN</v>
          </cell>
          <cell r="D2569">
            <v>9.2200000000000006</v>
          </cell>
          <cell r="E2569">
            <v>3.22</v>
          </cell>
          <cell r="F2569">
            <v>12.44</v>
          </cell>
        </row>
        <row r="2570">
          <cell r="A2570" t="str">
            <v>41.07.050</v>
          </cell>
          <cell r="B2570" t="str">
            <v>Lâmpada fluorescente tubular, base bipino bilateral de 20 W</v>
          </cell>
          <cell r="C2570" t="str">
            <v>UN</v>
          </cell>
          <cell r="D2570">
            <v>8.8699999999999992</v>
          </cell>
          <cell r="E2570">
            <v>3.22</v>
          </cell>
          <cell r="F2570">
            <v>12.09</v>
          </cell>
        </row>
        <row r="2571">
          <cell r="A2571" t="str">
            <v>41.07.060</v>
          </cell>
          <cell r="B2571" t="str">
            <v>Lâmpada fluorescente tubular, base bipino bilateral de 28 W</v>
          </cell>
          <cell r="C2571" t="str">
            <v>UN</v>
          </cell>
          <cell r="D2571">
            <v>10.88</v>
          </cell>
          <cell r="E2571">
            <v>3.22</v>
          </cell>
          <cell r="F2571">
            <v>14.1</v>
          </cell>
        </row>
        <row r="2572">
          <cell r="A2572" t="str">
            <v>41.07.070</v>
          </cell>
          <cell r="B2572" t="str">
            <v>Lâmpada fluorescente tubular, base bipino bilateral de 32 W</v>
          </cell>
          <cell r="C2572" t="str">
            <v>UN</v>
          </cell>
          <cell r="D2572">
            <v>9.06</v>
          </cell>
          <cell r="E2572">
            <v>3.22</v>
          </cell>
          <cell r="F2572">
            <v>12.28</v>
          </cell>
        </row>
        <row r="2573">
          <cell r="A2573" t="str">
            <v>41.07.200</v>
          </cell>
          <cell r="B2573" t="str">
            <v>Lâmpada fluorescente tubular, base bipino bilateral de 32 W, com camada trifósforo</v>
          </cell>
          <cell r="C2573" t="str">
            <v>UN</v>
          </cell>
          <cell r="D2573">
            <v>11.88</v>
          </cell>
          <cell r="E2573">
            <v>3.22</v>
          </cell>
          <cell r="F2573">
            <v>15.1</v>
          </cell>
        </row>
        <row r="2574">
          <cell r="A2574" t="str">
            <v>41.07.400</v>
          </cell>
          <cell r="B2574" t="str">
            <v>Lâmpada fluorescente compacta eletrônica "2U", base E27 de 9 W - 110 ou 220 V</v>
          </cell>
          <cell r="C2574" t="str">
            <v>UN</v>
          </cell>
          <cell r="D2574">
            <v>7.55</v>
          </cell>
          <cell r="E2574">
            <v>3.22</v>
          </cell>
          <cell r="F2574">
            <v>10.77</v>
          </cell>
        </row>
        <row r="2575">
          <cell r="A2575" t="str">
            <v>41.07.420</v>
          </cell>
          <cell r="B2575" t="str">
            <v>Lâmpada fluorescente compacta eletrônica "3U", base E27 de 15 W - 110 ou 220 V</v>
          </cell>
          <cell r="C2575" t="str">
            <v>UN</v>
          </cell>
          <cell r="D2575">
            <v>11.29</v>
          </cell>
          <cell r="E2575">
            <v>3.22</v>
          </cell>
          <cell r="F2575">
            <v>14.51</v>
          </cell>
        </row>
        <row r="2576">
          <cell r="A2576" t="str">
            <v>41.07.430</v>
          </cell>
          <cell r="B2576" t="str">
            <v>Lâmpada fluorescente compacta eletrônica "3U", base E27 de 20 W - 110 ou 220 V</v>
          </cell>
          <cell r="C2576" t="str">
            <v>UN</v>
          </cell>
          <cell r="D2576">
            <v>12.38</v>
          </cell>
          <cell r="E2576">
            <v>3.22</v>
          </cell>
          <cell r="F2576">
            <v>15.6</v>
          </cell>
        </row>
        <row r="2577">
          <cell r="A2577" t="str">
            <v>41.07.440</v>
          </cell>
          <cell r="B2577" t="str">
            <v>Lâmpada fluorescente compacta eletrônica "3U", base E27 de 23 W - 110 ou 220 V</v>
          </cell>
          <cell r="C2577" t="str">
            <v>UN</v>
          </cell>
          <cell r="D2577">
            <v>16.66</v>
          </cell>
          <cell r="E2577">
            <v>3.22</v>
          </cell>
          <cell r="F2577">
            <v>19.88</v>
          </cell>
        </row>
        <row r="2578">
          <cell r="A2578" t="str">
            <v>41.07.450</v>
          </cell>
          <cell r="B2578" t="str">
            <v>Lâmpada fluorescente compacta eletrônica "3U", base E27 de 25 W - 110 ou 220 V</v>
          </cell>
          <cell r="C2578" t="str">
            <v>UN</v>
          </cell>
          <cell r="D2578">
            <v>9.36</v>
          </cell>
          <cell r="E2578">
            <v>3.22</v>
          </cell>
          <cell r="F2578">
            <v>12.58</v>
          </cell>
        </row>
        <row r="2579">
          <cell r="A2579" t="str">
            <v>41.07.800</v>
          </cell>
          <cell r="B2579" t="str">
            <v>Lâmpada fluorescente compacta "1U", base G-23 de 9 W</v>
          </cell>
          <cell r="C2579" t="str">
            <v>UN</v>
          </cell>
          <cell r="D2579">
            <v>19.03</v>
          </cell>
          <cell r="E2579">
            <v>3.22</v>
          </cell>
          <cell r="F2579">
            <v>22.25</v>
          </cell>
        </row>
        <row r="2580">
          <cell r="A2580" t="str">
            <v>41.07.810</v>
          </cell>
          <cell r="B2580" t="str">
            <v>Lâmpada fluorescente compacta "2U", base G-24D-2 de 18 W</v>
          </cell>
          <cell r="C2580" t="str">
            <v>UN</v>
          </cell>
          <cell r="D2580">
            <v>13.4</v>
          </cell>
          <cell r="E2580">
            <v>3.22</v>
          </cell>
          <cell r="F2580">
            <v>16.62</v>
          </cell>
        </row>
        <row r="2581">
          <cell r="A2581" t="str">
            <v>41.07.820</v>
          </cell>
          <cell r="B2581" t="str">
            <v>Lâmpada fluorescente compacta "2U", base G-24D-3 de 26 W</v>
          </cell>
          <cell r="C2581" t="str">
            <v>UN</v>
          </cell>
          <cell r="D2581">
            <v>13.43</v>
          </cell>
          <cell r="E2581">
            <v>3.22</v>
          </cell>
          <cell r="F2581">
            <v>16.649999999999999</v>
          </cell>
        </row>
        <row r="2582">
          <cell r="A2582" t="str">
            <v>41.07.830</v>
          </cell>
          <cell r="B2582" t="str">
            <v>Lâmpada fluorescente compacta longa "1U", base 2G-11 de 36 W</v>
          </cell>
          <cell r="C2582" t="str">
            <v>UN</v>
          </cell>
          <cell r="D2582">
            <v>37.74</v>
          </cell>
          <cell r="E2582">
            <v>3.22</v>
          </cell>
          <cell r="F2582">
            <v>40.96</v>
          </cell>
        </row>
        <row r="2583">
          <cell r="A2583" t="str">
            <v>41.07.860</v>
          </cell>
          <cell r="B2583" t="str">
            <v>Lâmpada fluorescente compacta "2U", base G24q-3 de 26 W</v>
          </cell>
          <cell r="C2583" t="str">
            <v>UN</v>
          </cell>
          <cell r="D2583">
            <v>13.78</v>
          </cell>
          <cell r="E2583">
            <v>3.22</v>
          </cell>
          <cell r="F2583">
            <v>17</v>
          </cell>
        </row>
        <row r="2584">
          <cell r="A2584" t="str">
            <v>41.08</v>
          </cell>
          <cell r="B2584" t="str">
            <v>Reator e equipamentos para lampada de descarga de alta potencia</v>
          </cell>
          <cell r="C2584">
            <v>0</v>
          </cell>
          <cell r="D2584">
            <v>0</v>
          </cell>
          <cell r="E2584">
            <v>0</v>
          </cell>
          <cell r="F2584">
            <v>0</v>
          </cell>
        </row>
        <row r="2585">
          <cell r="A2585" t="str">
            <v>41.08.010</v>
          </cell>
          <cell r="B2585" t="str">
            <v>Transformador eletrônico para lâmpada halógena dicroica de 50 W - 220 V</v>
          </cell>
          <cell r="C2585" t="str">
            <v>UN</v>
          </cell>
          <cell r="D2585">
            <v>20.05</v>
          </cell>
          <cell r="E2585">
            <v>7.91</v>
          </cell>
          <cell r="F2585">
            <v>27.96</v>
          </cell>
        </row>
        <row r="2586">
          <cell r="A2586" t="str">
            <v>41.08.230</v>
          </cell>
          <cell r="B2586" t="str">
            <v>Reator eletromagnético de alto fator de potência, para lâmpada vapor de sódio 150 W / 220 V</v>
          </cell>
          <cell r="C2586" t="str">
            <v>UN</v>
          </cell>
          <cell r="D2586">
            <v>84.93</v>
          </cell>
          <cell r="E2586">
            <v>7.91</v>
          </cell>
          <cell r="F2586">
            <v>92.84</v>
          </cell>
        </row>
        <row r="2587">
          <cell r="A2587" t="str">
            <v>41.08.250</v>
          </cell>
          <cell r="B2587" t="str">
            <v>Reator eletromagnético de alto fator de potência, para lâmpada vapor de sódio 250 W / 220 V</v>
          </cell>
          <cell r="C2587" t="str">
            <v>UN</v>
          </cell>
          <cell r="D2587">
            <v>111.32</v>
          </cell>
          <cell r="E2587">
            <v>7.91</v>
          </cell>
          <cell r="F2587">
            <v>119.23</v>
          </cell>
        </row>
        <row r="2588">
          <cell r="A2588" t="str">
            <v>41.08.270</v>
          </cell>
          <cell r="B2588" t="str">
            <v>Reator eletromagnético de alto fator de potência, para lâmpada vapor de sódio 400 W / 220 V</v>
          </cell>
          <cell r="C2588" t="str">
            <v>UN</v>
          </cell>
          <cell r="D2588">
            <v>153.65</v>
          </cell>
          <cell r="E2588">
            <v>7.91</v>
          </cell>
          <cell r="F2588">
            <v>161.56</v>
          </cell>
        </row>
        <row r="2589">
          <cell r="A2589" t="str">
            <v>41.08.280</v>
          </cell>
          <cell r="B2589" t="str">
            <v>Reator eletromagnético de alto fator de potência, para lâmpada vapor de sódio 1000 W / 220 V</v>
          </cell>
          <cell r="C2589" t="str">
            <v>UN</v>
          </cell>
          <cell r="D2589">
            <v>399.83</v>
          </cell>
          <cell r="E2589">
            <v>7.91</v>
          </cell>
          <cell r="F2589">
            <v>407.74</v>
          </cell>
        </row>
        <row r="2590">
          <cell r="A2590" t="str">
            <v>41.08.420</v>
          </cell>
          <cell r="B2590" t="str">
            <v>Reator eletromagnético de alto fator de potência, para lâmpada vapor metálico 70 W / 220 V</v>
          </cell>
          <cell r="C2590" t="str">
            <v>UN</v>
          </cell>
          <cell r="D2590">
            <v>82.87</v>
          </cell>
          <cell r="E2590">
            <v>7.91</v>
          </cell>
          <cell r="F2590">
            <v>90.78</v>
          </cell>
        </row>
        <row r="2591">
          <cell r="A2591" t="str">
            <v>41.08.440</v>
          </cell>
          <cell r="B2591" t="str">
            <v>Reator eletromagnético de alto fator de potência, para lâmpada vapor metálico 150 W / 220 V</v>
          </cell>
          <cell r="C2591" t="str">
            <v>UN</v>
          </cell>
          <cell r="D2591">
            <v>114.69</v>
          </cell>
          <cell r="E2591">
            <v>7.91</v>
          </cell>
          <cell r="F2591">
            <v>122.6</v>
          </cell>
        </row>
        <row r="2592">
          <cell r="A2592" t="str">
            <v>41.08.450</v>
          </cell>
          <cell r="B2592" t="str">
            <v>Reator eletromagnético de alto fator de potência, para lâmpada vapor metálico 250 W / 220 V</v>
          </cell>
          <cell r="C2592" t="str">
            <v>UN</v>
          </cell>
          <cell r="D2592">
            <v>109.02</v>
          </cell>
          <cell r="E2592">
            <v>7.91</v>
          </cell>
          <cell r="F2592">
            <v>116.93</v>
          </cell>
        </row>
        <row r="2593">
          <cell r="A2593" t="str">
            <v>41.08.460</v>
          </cell>
          <cell r="B2593" t="str">
            <v>Reator eletromagnético de alto fator de potência, para lâmpada vapor metálico 400 W / 220 V</v>
          </cell>
          <cell r="C2593" t="str">
            <v>UN</v>
          </cell>
          <cell r="D2593">
            <v>123.68</v>
          </cell>
          <cell r="E2593">
            <v>7.91</v>
          </cell>
          <cell r="F2593">
            <v>131.59</v>
          </cell>
        </row>
        <row r="2594">
          <cell r="A2594" t="str">
            <v>41.09</v>
          </cell>
          <cell r="B2594" t="str">
            <v>Reator e equipamentos para lampada fluorescente</v>
          </cell>
          <cell r="C2594">
            <v>0</v>
          </cell>
          <cell r="D2594">
            <v>0</v>
          </cell>
          <cell r="E2594">
            <v>0</v>
          </cell>
          <cell r="F2594">
            <v>0</v>
          </cell>
        </row>
        <row r="2595">
          <cell r="A2595" t="str">
            <v>41.09.720</v>
          </cell>
          <cell r="B2595" t="str">
            <v>Reator eletrônico de alto fator de potência com partida instantânea, para duas lâmpadas fluorescentes tubulares, base bipino bilateral, 16 W - 127 V / 220 V</v>
          </cell>
          <cell r="C2595" t="str">
            <v>UN</v>
          </cell>
          <cell r="D2595">
            <v>30.96</v>
          </cell>
          <cell r="E2595">
            <v>15.82</v>
          </cell>
          <cell r="F2595">
            <v>46.78</v>
          </cell>
        </row>
        <row r="2596">
          <cell r="A2596" t="str">
            <v>41.09.740</v>
          </cell>
          <cell r="B2596" t="str">
            <v>Reator eletrônico de alto fator de potência com partida instantânea, para duas lâmpadas fluorescentes tubulares, base bipino bilateral, 28 W - 127 V / 220 V</v>
          </cell>
          <cell r="C2596" t="str">
            <v>UN</v>
          </cell>
          <cell r="D2596">
            <v>66.88</v>
          </cell>
          <cell r="E2596">
            <v>7.91</v>
          </cell>
          <cell r="F2596">
            <v>74.790000000000006</v>
          </cell>
        </row>
        <row r="2597">
          <cell r="A2597" t="str">
            <v>41.09.750</v>
          </cell>
          <cell r="B2597" t="str">
            <v>Reator eletrônico de alto fator de potência com partida instantânea, para duas lâmpadas fluorescentes tubulares, base bipino bilateral, 32 W - 127 V / 220 V</v>
          </cell>
          <cell r="C2597" t="str">
            <v>UN</v>
          </cell>
          <cell r="D2597">
            <v>33.299999999999997</v>
          </cell>
          <cell r="E2597">
            <v>15.82</v>
          </cell>
          <cell r="F2597">
            <v>49.12</v>
          </cell>
        </row>
        <row r="2598">
          <cell r="A2598" t="str">
            <v>41.09.830</v>
          </cell>
          <cell r="B2598" t="str">
            <v>Reator eletrônico de alto fator de potência com partida instantânea, para duas lâmpadas fluorescentes tubulares "HO", base bipino bilateral, 110 W - 220 V</v>
          </cell>
          <cell r="C2598" t="str">
            <v>UN</v>
          </cell>
          <cell r="D2598">
            <v>97.23</v>
          </cell>
          <cell r="E2598">
            <v>15.82</v>
          </cell>
          <cell r="F2598">
            <v>113.05</v>
          </cell>
        </row>
        <row r="2599">
          <cell r="A2599" t="str">
            <v>41.09.870</v>
          </cell>
          <cell r="B2599" t="str">
            <v>Reator eletrônico de alto fator de potência com partida instantânea, para uma lâmpada fluorescente compacta "2U", base G24q-3, 26 W - 220 V</v>
          </cell>
          <cell r="C2599" t="str">
            <v>UN</v>
          </cell>
          <cell r="D2599">
            <v>25.37</v>
          </cell>
          <cell r="E2599">
            <v>7.91</v>
          </cell>
          <cell r="F2599">
            <v>33.28</v>
          </cell>
        </row>
        <row r="2600">
          <cell r="A2600" t="str">
            <v>41.09.890</v>
          </cell>
          <cell r="B2600" t="str">
            <v>Reator eletrônico de alto fator de potência com partida instantânea, para duas lâmpadas fluorescentes compactas "2U", base G24q-3, 26 W - 220 V</v>
          </cell>
          <cell r="C2600" t="str">
            <v>UN</v>
          </cell>
          <cell r="D2600">
            <v>34.119999999999997</v>
          </cell>
          <cell r="E2600">
            <v>15.82</v>
          </cell>
          <cell r="F2600">
            <v>49.94</v>
          </cell>
        </row>
        <row r="2601">
          <cell r="A2601" t="str">
            <v>41.10</v>
          </cell>
          <cell r="B2601" t="str">
            <v>Postes e acessorios</v>
          </cell>
          <cell r="C2601">
            <v>0</v>
          </cell>
          <cell r="D2601">
            <v>0</v>
          </cell>
          <cell r="E2601">
            <v>0</v>
          </cell>
          <cell r="F2601">
            <v>0</v>
          </cell>
        </row>
        <row r="2602">
          <cell r="A2602" t="str">
            <v>41.10.060</v>
          </cell>
          <cell r="B2602" t="str">
            <v>Braço em tubo de ferro galvanizado de 1´ x 1,00 m para fixação de uma luminária</v>
          </cell>
          <cell r="C2602" t="str">
            <v>UN</v>
          </cell>
          <cell r="D2602">
            <v>48.55</v>
          </cell>
          <cell r="E2602">
            <v>55.64</v>
          </cell>
          <cell r="F2602">
            <v>104.19</v>
          </cell>
        </row>
        <row r="2603">
          <cell r="A2603" t="str">
            <v>41.10.070</v>
          </cell>
          <cell r="B2603" t="str">
            <v>Cruzeta reforçada em ferro galvanizado para fixação de quatro luminárias</v>
          </cell>
          <cell r="C2603" t="str">
            <v>UN</v>
          </cell>
          <cell r="D2603">
            <v>595.64</v>
          </cell>
          <cell r="E2603">
            <v>55.64</v>
          </cell>
          <cell r="F2603">
            <v>651.28</v>
          </cell>
        </row>
        <row r="2604">
          <cell r="A2604" t="str">
            <v>41.10.080</v>
          </cell>
          <cell r="B2604" t="str">
            <v>Cruzeta reforçada em ferro galvanizado para fixação de duas luminárias</v>
          </cell>
          <cell r="C2604" t="str">
            <v>UN</v>
          </cell>
          <cell r="D2604">
            <v>299.55</v>
          </cell>
          <cell r="E2604">
            <v>55.64</v>
          </cell>
          <cell r="F2604">
            <v>355.19</v>
          </cell>
        </row>
        <row r="2605">
          <cell r="A2605" t="str">
            <v>41.10.260</v>
          </cell>
          <cell r="B2605" t="str">
            <v>Poste telecônico curvo em aço SAE 1010/1020 galvanizado a fogo, altura de 8,00 m</v>
          </cell>
          <cell r="C2605" t="str">
            <v>UN</v>
          </cell>
          <cell r="D2605">
            <v>1677.18</v>
          </cell>
          <cell r="E2605">
            <v>241.57</v>
          </cell>
          <cell r="F2605">
            <v>1918.75</v>
          </cell>
        </row>
        <row r="2606">
          <cell r="A2606" t="str">
            <v>41.10.330</v>
          </cell>
          <cell r="B2606" t="str">
            <v>Poste telecônico reto em aço SAE 1010/1020 galvanizado a fogo, altura de 10,00 m</v>
          </cell>
          <cell r="C2606" t="str">
            <v>UN</v>
          </cell>
          <cell r="D2606">
            <v>2102.59</v>
          </cell>
          <cell r="E2606">
            <v>89.37</v>
          </cell>
          <cell r="F2606">
            <v>2191.96</v>
          </cell>
        </row>
        <row r="2607">
          <cell r="A2607" t="str">
            <v>41.10.340</v>
          </cell>
          <cell r="B2607" t="str">
            <v>Poste telecônico reto em aço SAE 1010/1020 galvanizado a fogo, altura de 8,00 m</v>
          </cell>
          <cell r="C2607" t="str">
            <v>UN</v>
          </cell>
          <cell r="D2607">
            <v>1640.62</v>
          </cell>
          <cell r="E2607">
            <v>89.37</v>
          </cell>
          <cell r="F2607">
            <v>1729.99</v>
          </cell>
        </row>
        <row r="2608">
          <cell r="A2608" t="str">
            <v>41.10.400</v>
          </cell>
          <cell r="B2608" t="str">
            <v>Poste telecônico em aço SAE 1010/1020 galvanizado a fogo, com espera para uma luminária, altura de 3,00 m</v>
          </cell>
          <cell r="C2608" t="str">
            <v>UN</v>
          </cell>
          <cell r="D2608">
            <v>516.48</v>
          </cell>
          <cell r="E2608">
            <v>57.63</v>
          </cell>
          <cell r="F2608">
            <v>574.11</v>
          </cell>
        </row>
        <row r="2609">
          <cell r="A2609" t="str">
            <v>41.10.410</v>
          </cell>
          <cell r="B2609" t="str">
            <v>Poste telecônico em aço SAE 1010/1020 galvanizado a fogo, com espera para duas luminárias, altura de 3,00 m</v>
          </cell>
          <cell r="C2609" t="str">
            <v>UN</v>
          </cell>
          <cell r="D2609">
            <v>626.17999999999995</v>
          </cell>
          <cell r="E2609">
            <v>57.63</v>
          </cell>
          <cell r="F2609">
            <v>683.81</v>
          </cell>
        </row>
        <row r="2610">
          <cell r="A2610" t="str">
            <v>41.10.430</v>
          </cell>
          <cell r="B2610" t="str">
            <v>Poste telecônico reto em aço SAE 1010/1020 galvanizado a fogo, altura de 6,00 m</v>
          </cell>
          <cell r="C2610" t="str">
            <v>UN</v>
          </cell>
          <cell r="D2610">
            <v>1102.31</v>
          </cell>
          <cell r="E2610">
            <v>89.37</v>
          </cell>
          <cell r="F2610">
            <v>1191.68</v>
          </cell>
        </row>
        <row r="2611">
          <cell r="A2611" t="str">
            <v>41.10.490</v>
          </cell>
          <cell r="B2611" t="str">
            <v>Poste telecônico reto em aço SAE 1010/1020 galvanizado a fogo, com base, altura de 7,00 m</v>
          </cell>
          <cell r="C2611" t="str">
            <v>UN</v>
          </cell>
          <cell r="D2611">
            <v>895.52</v>
          </cell>
          <cell r="E2611">
            <v>400.65</v>
          </cell>
          <cell r="F2611">
            <v>1296.17</v>
          </cell>
        </row>
        <row r="2612">
          <cell r="A2612" t="str">
            <v>41.10.500</v>
          </cell>
          <cell r="B2612" t="str">
            <v>Poste telecônico reto em aço SAE 1010/1020 galvanizado a fogo, altura de 4,00 m</v>
          </cell>
          <cell r="C2612" t="str">
            <v>UN</v>
          </cell>
          <cell r="D2612">
            <v>827.94</v>
          </cell>
          <cell r="E2612">
            <v>89.37</v>
          </cell>
          <cell r="F2612">
            <v>917.31</v>
          </cell>
        </row>
        <row r="2613">
          <cell r="A2613" t="str">
            <v>41.11</v>
          </cell>
          <cell r="B2613" t="str">
            <v>Aparelho de iluminacao publica e decorativa</v>
          </cell>
          <cell r="C2613">
            <v>0</v>
          </cell>
          <cell r="D2613">
            <v>0</v>
          </cell>
          <cell r="E2613">
            <v>0</v>
          </cell>
          <cell r="F2613">
            <v>0</v>
          </cell>
        </row>
        <row r="2614">
          <cell r="A2614" t="str">
            <v>41.11.060</v>
          </cell>
          <cell r="B2614" t="str">
            <v>Luminária fechada para iluminação pública tipo pétala pequena</v>
          </cell>
          <cell r="C2614" t="str">
            <v>UN</v>
          </cell>
          <cell r="D2614">
            <v>494.64</v>
          </cell>
          <cell r="E2614">
            <v>27.82</v>
          </cell>
          <cell r="F2614">
            <v>522.46</v>
          </cell>
        </row>
        <row r="2615">
          <cell r="A2615" t="str">
            <v>41.11.090</v>
          </cell>
          <cell r="B2615" t="str">
            <v>Luminária com corpo em tubo de alumínio tipo balizador para uso externo</v>
          </cell>
          <cell r="C2615" t="str">
            <v>UN</v>
          </cell>
          <cell r="D2615">
            <v>77.83</v>
          </cell>
          <cell r="E2615">
            <v>11.87</v>
          </cell>
          <cell r="F2615">
            <v>89.7</v>
          </cell>
        </row>
        <row r="2616">
          <cell r="A2616" t="str">
            <v>41.11.100</v>
          </cell>
          <cell r="B2616" t="str">
            <v>Luminária retangular fechada para iluminação externa em poste, tipo pétala grande</v>
          </cell>
          <cell r="C2616" t="str">
            <v>UN</v>
          </cell>
          <cell r="D2616">
            <v>408.58</v>
          </cell>
          <cell r="E2616">
            <v>27.82</v>
          </cell>
          <cell r="F2616">
            <v>436.4</v>
          </cell>
        </row>
        <row r="2617">
          <cell r="A2617" t="str">
            <v>41.11.110</v>
          </cell>
          <cell r="B2617" t="str">
            <v>Luminária retangular fechada para iluminação externa em poste, tipo pétala pequena</v>
          </cell>
          <cell r="C2617" t="str">
            <v>UN</v>
          </cell>
          <cell r="D2617">
            <v>329.51</v>
          </cell>
          <cell r="E2617">
            <v>27.82</v>
          </cell>
          <cell r="F2617">
            <v>357.33</v>
          </cell>
        </row>
        <row r="2618">
          <cell r="A2618" t="str">
            <v>41.11.440</v>
          </cell>
          <cell r="B2618" t="str">
            <v>Suporte tubular de fixação em poste para 1 luminária tipo pétala</v>
          </cell>
          <cell r="C2618" t="str">
            <v>UN</v>
          </cell>
          <cell r="D2618">
            <v>81.06</v>
          </cell>
          <cell r="E2618">
            <v>11.87</v>
          </cell>
          <cell r="F2618">
            <v>92.93</v>
          </cell>
        </row>
        <row r="2619">
          <cell r="A2619" t="str">
            <v>41.11.450</v>
          </cell>
          <cell r="B2619" t="str">
            <v>Suporte tubular de fixação em poste para 2 luminárias tipo pétala</v>
          </cell>
          <cell r="C2619" t="str">
            <v>UN</v>
          </cell>
          <cell r="D2619">
            <v>86.54</v>
          </cell>
          <cell r="E2619">
            <v>11.87</v>
          </cell>
          <cell r="F2619">
            <v>98.41</v>
          </cell>
        </row>
        <row r="2620">
          <cell r="A2620" t="str">
            <v>41.11.702</v>
          </cell>
          <cell r="B2620" t="str">
            <v>Luminária LED solar integrada para poste, eficiência mínima de 130,5 lm/W</v>
          </cell>
          <cell r="C2620" t="str">
            <v>UN</v>
          </cell>
          <cell r="D2620">
            <v>4823.05</v>
          </cell>
          <cell r="E2620">
            <v>133.38999999999999</v>
          </cell>
          <cell r="F2620">
            <v>4956.4399999999996</v>
          </cell>
        </row>
        <row r="2621">
          <cell r="A2621" t="str">
            <v>41.11.703</v>
          </cell>
          <cell r="B2621" t="str">
            <v>Luminária LED retangular para poste de 14.160 até 17.475 lm, eficiência mínima 118 lm/W</v>
          </cell>
          <cell r="C2621" t="str">
            <v>UN</v>
          </cell>
          <cell r="D2621">
            <v>1241.04</v>
          </cell>
          <cell r="E2621">
            <v>27.82</v>
          </cell>
          <cell r="F2621">
            <v>1268.8599999999999</v>
          </cell>
        </row>
        <row r="2622">
          <cell r="A2622" t="str">
            <v>41.11.711</v>
          </cell>
          <cell r="B2622" t="str">
            <v>Luminária LED retangular para parede/piso de 11.838 até 12.150 lm, eficiência mínima 107 lm/W</v>
          </cell>
          <cell r="C2622" t="str">
            <v>UN</v>
          </cell>
          <cell r="D2622">
            <v>786.47</v>
          </cell>
          <cell r="E2622">
            <v>27.82</v>
          </cell>
          <cell r="F2622">
            <v>814.29</v>
          </cell>
        </row>
        <row r="2623">
          <cell r="A2623" t="str">
            <v>41.11.721</v>
          </cell>
          <cell r="B2623" t="str">
            <v>Luminária LED retangular para poste de 6250 até 6674 lm, eficiência mínima 113 lm/W</v>
          </cell>
          <cell r="C2623" t="str">
            <v>UN</v>
          </cell>
          <cell r="D2623">
            <v>917.11</v>
          </cell>
          <cell r="E2623">
            <v>27.82</v>
          </cell>
          <cell r="F2623">
            <v>944.93</v>
          </cell>
        </row>
        <row r="2624">
          <cell r="A2624" t="str">
            <v>41.12</v>
          </cell>
          <cell r="B2624" t="str">
            <v>Aparelho de iluminacao de longo alcance e especifica</v>
          </cell>
          <cell r="C2624">
            <v>0</v>
          </cell>
          <cell r="D2624">
            <v>0</v>
          </cell>
          <cell r="E2624">
            <v>0</v>
          </cell>
          <cell r="F2624">
            <v>0</v>
          </cell>
        </row>
        <row r="2625">
          <cell r="A2625" t="str">
            <v>41.12.050</v>
          </cell>
          <cell r="B2625" t="str">
            <v>Projetor retangular fechado, com alojamento para reator, para lâmpada vapor metálico ou vapor de sódio de 150 W a 400 W</v>
          </cell>
          <cell r="C2625" t="str">
            <v>UN</v>
          </cell>
          <cell r="D2625">
            <v>1063.28</v>
          </cell>
          <cell r="E2625">
            <v>19.78</v>
          </cell>
          <cell r="F2625">
            <v>1083.06</v>
          </cell>
        </row>
        <row r="2626">
          <cell r="A2626" t="str">
            <v>41.12.060</v>
          </cell>
          <cell r="B2626" t="str">
            <v>Projetor retangular fechado, para lâmpada vapor de sódio de 1.000 W ou vapor metálico de 2.000 W</v>
          </cell>
          <cell r="C2626" t="str">
            <v>UN</v>
          </cell>
          <cell r="D2626">
            <v>877.3</v>
          </cell>
          <cell r="E2626">
            <v>19.78</v>
          </cell>
          <cell r="F2626">
            <v>897.08</v>
          </cell>
        </row>
        <row r="2627">
          <cell r="A2627" t="str">
            <v>41.12.070</v>
          </cell>
          <cell r="B2627" t="str">
            <v>Projetor retangular fechado, para lâmpada vapor metálico de 70 W/150 W ou halógena de 300 W/500 W</v>
          </cell>
          <cell r="C2627" t="str">
            <v>UN</v>
          </cell>
          <cell r="D2627">
            <v>599.53</v>
          </cell>
          <cell r="E2627">
            <v>19.78</v>
          </cell>
          <cell r="F2627">
            <v>619.30999999999995</v>
          </cell>
        </row>
        <row r="2628">
          <cell r="A2628" t="str">
            <v>41.12.080</v>
          </cell>
          <cell r="B2628" t="str">
            <v>Projetor retangular fechado, para lâmpada vapor metálico ou vapor de sódio de 250 W/400 W</v>
          </cell>
          <cell r="C2628" t="str">
            <v>UN</v>
          </cell>
          <cell r="D2628">
            <v>316.31</v>
          </cell>
          <cell r="E2628">
            <v>19.78</v>
          </cell>
          <cell r="F2628">
            <v>336.09</v>
          </cell>
        </row>
        <row r="2629">
          <cell r="A2629" t="str">
            <v>41.12.090</v>
          </cell>
          <cell r="B2629" t="str">
            <v>Projetor cônico fechado, para lâmpadas vapor metálico, vapor de sódio de 250 W/400 W ou mista de 250 W/500 W</v>
          </cell>
          <cell r="C2629" t="str">
            <v>UN</v>
          </cell>
          <cell r="D2629">
            <v>730.23</v>
          </cell>
          <cell r="E2629">
            <v>19.78</v>
          </cell>
          <cell r="F2629">
            <v>750.01</v>
          </cell>
        </row>
        <row r="2630">
          <cell r="A2630" t="str">
            <v>41.12.210</v>
          </cell>
          <cell r="B2630" t="str">
            <v>Projetor LED modular de 150 a 200W, eficiência mínima de 125 l/W, para uso externo</v>
          </cell>
          <cell r="C2630" t="str">
            <v>UN</v>
          </cell>
          <cell r="D2630">
            <v>947.81</v>
          </cell>
          <cell r="E2630">
            <v>19.78</v>
          </cell>
          <cell r="F2630">
            <v>967.59</v>
          </cell>
        </row>
        <row r="2631">
          <cell r="A2631" t="str">
            <v>41.13</v>
          </cell>
          <cell r="B2631" t="str">
            <v>Aparelho de iluminacao a prova de tempo, gases e vapores</v>
          </cell>
          <cell r="C2631">
            <v>0</v>
          </cell>
          <cell r="D2631">
            <v>0</v>
          </cell>
          <cell r="E2631">
            <v>0</v>
          </cell>
          <cell r="F2631">
            <v>0</v>
          </cell>
        </row>
        <row r="2632">
          <cell r="A2632" t="str">
            <v>41.13.030</v>
          </cell>
          <cell r="B2632" t="str">
            <v>Luminária blindada retangular de embutir, para lâmpada de 160 W</v>
          </cell>
          <cell r="C2632" t="str">
            <v>UN</v>
          </cell>
          <cell r="D2632">
            <v>259.89</v>
          </cell>
          <cell r="E2632">
            <v>15.82</v>
          </cell>
          <cell r="F2632">
            <v>275.70999999999998</v>
          </cell>
        </row>
        <row r="2633">
          <cell r="A2633" t="str">
            <v>41.13.040</v>
          </cell>
          <cell r="B2633" t="str">
            <v>Luminária blindada de sobrepor ou pendente em calha fechada, para 1 lâmpada fluorescente de 32 W/36 W/40 W</v>
          </cell>
          <cell r="C2633" t="str">
            <v>UN</v>
          </cell>
          <cell r="D2633">
            <v>208.36</v>
          </cell>
          <cell r="E2633">
            <v>15.82</v>
          </cell>
          <cell r="F2633">
            <v>224.18</v>
          </cell>
        </row>
        <row r="2634">
          <cell r="A2634" t="str">
            <v>41.13.050</v>
          </cell>
          <cell r="B2634" t="str">
            <v>Luminária blindada de sobrepor ou pendente em calha fechada, para 2 lâmpadas fluorescentes de 32 W/36 W/40 W</v>
          </cell>
          <cell r="C2634" t="str">
            <v>UN</v>
          </cell>
          <cell r="D2634">
            <v>178.99</v>
          </cell>
          <cell r="E2634">
            <v>15.82</v>
          </cell>
          <cell r="F2634">
            <v>194.81</v>
          </cell>
        </row>
        <row r="2635">
          <cell r="A2635" t="str">
            <v>41.13.102</v>
          </cell>
          <cell r="B2635" t="str">
            <v>Luminária blindada tipo arandela de 45º e 90º, para lâmpada LED</v>
          </cell>
          <cell r="C2635" t="str">
            <v>UN</v>
          </cell>
          <cell r="D2635">
            <v>139.34</v>
          </cell>
          <cell r="E2635">
            <v>15.82</v>
          </cell>
          <cell r="F2635">
            <v>155.16</v>
          </cell>
        </row>
        <row r="2636">
          <cell r="A2636" t="str">
            <v>41.13.200</v>
          </cell>
          <cell r="B2636" t="str">
            <v>Luminária blindada oval de sobrepor ou arandela, para lâmpada fluorescentes compacta</v>
          </cell>
          <cell r="C2636" t="str">
            <v>UN</v>
          </cell>
          <cell r="D2636">
            <v>71.19</v>
          </cell>
          <cell r="E2636">
            <v>15.82</v>
          </cell>
          <cell r="F2636">
            <v>87.01</v>
          </cell>
        </row>
        <row r="2637">
          <cell r="A2637" t="str">
            <v>41.14</v>
          </cell>
          <cell r="B2637" t="str">
            <v>Aparelho de iluminacao comercial e industrial</v>
          </cell>
          <cell r="C2637">
            <v>0</v>
          </cell>
          <cell r="D2637">
            <v>0</v>
          </cell>
          <cell r="E2637">
            <v>0</v>
          </cell>
          <cell r="F2637">
            <v>0</v>
          </cell>
        </row>
        <row r="2638">
          <cell r="A2638" t="str">
            <v>41.14.020</v>
          </cell>
          <cell r="B2638" t="str">
            <v>Luminária retangular de embutir tipo calha fechada, com difusor plano, para 2 lâmpadas fluorescentes tubulares de 28 W/32 W/36 W/54 W</v>
          </cell>
          <cell r="C2638" t="str">
            <v>UN</v>
          </cell>
          <cell r="D2638">
            <v>132.38</v>
          </cell>
          <cell r="E2638">
            <v>15.82</v>
          </cell>
          <cell r="F2638">
            <v>148.19999999999999</v>
          </cell>
        </row>
        <row r="2639">
          <cell r="A2639" t="str">
            <v>41.14.070</v>
          </cell>
          <cell r="B2639" t="str">
            <v>Luminária retangular de sobrepor tipo calha aberta, para 2 lâmpadas fluorescentes tubulares de 32 W</v>
          </cell>
          <cell r="C2639" t="str">
            <v>UN</v>
          </cell>
          <cell r="D2639">
            <v>71</v>
          </cell>
          <cell r="E2639">
            <v>15.82</v>
          </cell>
          <cell r="F2639">
            <v>86.82</v>
          </cell>
        </row>
        <row r="2640">
          <cell r="A2640" t="str">
            <v>41.14.090</v>
          </cell>
          <cell r="B2640" t="str">
            <v>Luminária retangular de sobrepor tipo calha fechada, com difusor translúcido, para 2 lâmpadas fluorescentes de 28 W/32 W/36 W/54 W</v>
          </cell>
          <cell r="C2640" t="str">
            <v>UN</v>
          </cell>
          <cell r="D2640">
            <v>136.07</v>
          </cell>
          <cell r="E2640">
            <v>15.82</v>
          </cell>
          <cell r="F2640">
            <v>151.88999999999999</v>
          </cell>
        </row>
        <row r="2641">
          <cell r="A2641" t="str">
            <v>41.14.180</v>
          </cell>
          <cell r="B2641" t="str">
            <v>Luminária industrial de sobrepor ou pendente com refletor, para 1 lâmpada multivapor metálico elipsoidal de 250 W/400 W</v>
          </cell>
          <cell r="C2641" t="str">
            <v>UN</v>
          </cell>
          <cell r="D2641">
            <v>135.97</v>
          </cell>
          <cell r="E2641">
            <v>11.87</v>
          </cell>
          <cell r="F2641">
            <v>147.84</v>
          </cell>
        </row>
        <row r="2642">
          <cell r="A2642" t="str">
            <v>41.14.210</v>
          </cell>
          <cell r="B2642" t="str">
            <v>Luminária quadrada de embutir tipo calha aberta com aletas planas, para 2 lâmpadas fluorescentes compactas de 18 W/26 W</v>
          </cell>
          <cell r="C2642" t="str">
            <v>UN</v>
          </cell>
          <cell r="D2642">
            <v>58.29</v>
          </cell>
          <cell r="E2642">
            <v>19.78</v>
          </cell>
          <cell r="F2642">
            <v>78.069999999999993</v>
          </cell>
        </row>
        <row r="2643">
          <cell r="A2643" t="str">
            <v>41.14.310</v>
          </cell>
          <cell r="B2643" t="str">
            <v>Luminária redonda de embutir com difusor recuado, para 1 ou 2 lâmpadas fluorescentes compactas de 15 W/18 W/20 W/23 W/26 W</v>
          </cell>
          <cell r="C2643" t="str">
            <v>UN</v>
          </cell>
          <cell r="D2643">
            <v>89.92</v>
          </cell>
          <cell r="E2643">
            <v>15.82</v>
          </cell>
          <cell r="F2643">
            <v>105.74</v>
          </cell>
        </row>
        <row r="2644">
          <cell r="A2644" t="str">
            <v>41.14.390</v>
          </cell>
          <cell r="B2644" t="str">
            <v>Luminária retangular de sobrepor tipo calha aberta, com refletor em alumínio de alto brilho, para 2 lâmpadas fluorescentes tubulares 32 W/36 W</v>
          </cell>
          <cell r="C2644" t="str">
            <v>UN</v>
          </cell>
          <cell r="D2644">
            <v>113.73</v>
          </cell>
          <cell r="E2644">
            <v>15.82</v>
          </cell>
          <cell r="F2644">
            <v>129.55000000000001</v>
          </cell>
        </row>
        <row r="2645">
          <cell r="A2645" t="str">
            <v>41.14.430</v>
          </cell>
          <cell r="B2645" t="str">
            <v>Luminária quadrada de embutir tipo calha aberta, com refletor e aleta parabólicas em alumínio de alto brilho, para 4 lâmpadas fluorescentes de 14 W/16 W/18 W</v>
          </cell>
          <cell r="C2645" t="str">
            <v>UN</v>
          </cell>
          <cell r="D2645">
            <v>169.79</v>
          </cell>
          <cell r="E2645">
            <v>15.82</v>
          </cell>
          <cell r="F2645">
            <v>185.61</v>
          </cell>
        </row>
        <row r="2646">
          <cell r="A2646" t="str">
            <v>41.14.510</v>
          </cell>
          <cell r="B2646" t="str">
            <v>Luminária industrial pendente com refletor prismático sem alojamento para reator, para lâmpadas vapor de sódio/metálico ou mista de 150/250/400W</v>
          </cell>
          <cell r="C2646" t="str">
            <v>UN</v>
          </cell>
          <cell r="D2646">
            <v>125.7</v>
          </cell>
          <cell r="E2646">
            <v>11.87</v>
          </cell>
          <cell r="F2646">
            <v>137.57</v>
          </cell>
        </row>
        <row r="2647">
          <cell r="A2647" t="str">
            <v>41.14.530</v>
          </cell>
          <cell r="B2647" t="str">
            <v>Luminária redonda de sobrepor com difusor em vidro temperado jateado para 1 ou 2 lâmpadas fluorescentes compactas de 18/26W</v>
          </cell>
          <cell r="C2647" t="str">
            <v>UN</v>
          </cell>
          <cell r="D2647">
            <v>49.06</v>
          </cell>
          <cell r="E2647">
            <v>11.87</v>
          </cell>
          <cell r="F2647">
            <v>60.93</v>
          </cell>
        </row>
        <row r="2648">
          <cell r="A2648" t="str">
            <v>41.14.560</v>
          </cell>
          <cell r="B2648" t="str">
            <v>Luminária retangular de embutir tipo calha aberta com aletas parabólicas para 2 lâmpadas fluorescentes tubulares de 28/54W</v>
          </cell>
          <cell r="C2648" t="str">
            <v>UN</v>
          </cell>
          <cell r="D2648">
            <v>119.25</v>
          </cell>
          <cell r="E2648">
            <v>15.82</v>
          </cell>
          <cell r="F2648">
            <v>135.07</v>
          </cell>
        </row>
        <row r="2649">
          <cell r="A2649" t="str">
            <v>41.14.590</v>
          </cell>
          <cell r="B2649" t="str">
            <v>Luminária industrial pendente tipo calha aberta instalação em perfilado para 1 ou 2 lâmpadas fluorescentes tubulares 14W</v>
          </cell>
          <cell r="C2649" t="str">
            <v>UN</v>
          </cell>
          <cell r="D2649">
            <v>62.72</v>
          </cell>
          <cell r="E2649">
            <v>19.78</v>
          </cell>
          <cell r="F2649">
            <v>82.5</v>
          </cell>
        </row>
        <row r="2650">
          <cell r="A2650" t="str">
            <v>41.14.600</v>
          </cell>
          <cell r="B2650" t="str">
            <v>Luminária industrial pendente tipo calha aberta instalação em perfilado para 1 ou 2 lâmpadas fluorescentes tubulares 28/54W</v>
          </cell>
          <cell r="C2650" t="str">
            <v>UN</v>
          </cell>
          <cell r="D2650">
            <v>94.23</v>
          </cell>
          <cell r="E2650">
            <v>19.78</v>
          </cell>
          <cell r="F2650">
            <v>114.01</v>
          </cell>
        </row>
        <row r="2651">
          <cell r="A2651" t="str">
            <v>41.14.620</v>
          </cell>
          <cell r="B2651" t="str">
            <v>Luminária retangular de sobrepor tipo calha aberta com refletor e aletas parabólicas para 2 lâmpadas fluorescentes tubulares 28/54W</v>
          </cell>
          <cell r="C2651" t="str">
            <v>UN</v>
          </cell>
          <cell r="D2651">
            <v>129.62</v>
          </cell>
          <cell r="E2651">
            <v>19.78</v>
          </cell>
          <cell r="F2651">
            <v>149.4</v>
          </cell>
        </row>
        <row r="2652">
          <cell r="A2652" t="str">
            <v>41.14.640</v>
          </cell>
          <cell r="B2652" t="str">
            <v>Luminária retangular de embutir tipo calha aberta com refletor em alumínio de alto brilho para 2 lâmpadas fluorescentes tubulares de 28W/54W</v>
          </cell>
          <cell r="C2652" t="str">
            <v>UN</v>
          </cell>
          <cell r="D2652">
            <v>90.4</v>
          </cell>
          <cell r="E2652">
            <v>19.78</v>
          </cell>
          <cell r="F2652">
            <v>110.18</v>
          </cell>
        </row>
        <row r="2653">
          <cell r="A2653" t="str">
            <v>41.14.670</v>
          </cell>
          <cell r="B2653" t="str">
            <v>Luminária triangular de sobrepor tipo arandela para fluorescente compacta de 15/20/23W</v>
          </cell>
          <cell r="C2653" t="str">
            <v>UN</v>
          </cell>
          <cell r="D2653">
            <v>71.45</v>
          </cell>
          <cell r="E2653">
            <v>19.78</v>
          </cell>
          <cell r="F2653">
            <v>91.23</v>
          </cell>
        </row>
        <row r="2654">
          <cell r="A2654" t="str">
            <v>41.14.700</v>
          </cell>
          <cell r="B2654" t="str">
            <v>Luminária retangular de sobrepor ou arandela tipo calha fechada com difusor para 1 lâmpada fluorescente tubular de 28 W/54 W</v>
          </cell>
          <cell r="C2654" t="str">
            <v>UN</v>
          </cell>
          <cell r="D2654">
            <v>208.56</v>
          </cell>
          <cell r="E2654">
            <v>19.78</v>
          </cell>
          <cell r="F2654">
            <v>228.34</v>
          </cell>
        </row>
        <row r="2655">
          <cell r="A2655" t="str">
            <v>41.14.730</v>
          </cell>
          <cell r="B2655" t="str">
            <v>Luminária redonda de embutir com refletor em alumínio jateado e difusor em vidro para 2 lâmpadas fluorescentes compactas duplas de 18/26W</v>
          </cell>
          <cell r="C2655" t="str">
            <v>UN</v>
          </cell>
          <cell r="D2655">
            <v>50.48</v>
          </cell>
          <cell r="E2655">
            <v>15.82</v>
          </cell>
          <cell r="F2655">
            <v>66.3</v>
          </cell>
        </row>
        <row r="2656">
          <cell r="A2656" t="str">
            <v>41.14.740</v>
          </cell>
          <cell r="B2656" t="str">
            <v>Luminária retangular de embutir assimétrica para 1 lâmpada fluorescente tubular de 14W</v>
          </cell>
          <cell r="C2656" t="str">
            <v>UN</v>
          </cell>
          <cell r="D2656">
            <v>79.5</v>
          </cell>
          <cell r="E2656">
            <v>15.82</v>
          </cell>
          <cell r="F2656">
            <v>95.32</v>
          </cell>
        </row>
        <row r="2657">
          <cell r="A2657" t="str">
            <v>41.14.750</v>
          </cell>
          <cell r="B2657" t="str">
            <v>Luminária redonda de sobrepor ou pendente com refletor em alumínio anodizado facho concentrado para 1 lâmpada vapor metálico elipsoidal de 250 ou 400W</v>
          </cell>
          <cell r="C2657" t="str">
            <v>UN</v>
          </cell>
          <cell r="D2657">
            <v>263.39</v>
          </cell>
          <cell r="E2657">
            <v>15.82</v>
          </cell>
          <cell r="F2657">
            <v>279.20999999999998</v>
          </cell>
        </row>
        <row r="2658">
          <cell r="A2658" t="str">
            <v>41.14.770</v>
          </cell>
          <cell r="B2658" t="str">
            <v>Luminária quadrada de embutir tipo calha fechada, com difusor plano, para 4 lâmpadas fluorescentes tubulares de 14/16/18 W</v>
          </cell>
          <cell r="C2658" t="str">
            <v>UN</v>
          </cell>
          <cell r="D2658">
            <v>200.14</v>
          </cell>
          <cell r="E2658">
            <v>15.82</v>
          </cell>
          <cell r="F2658">
            <v>215.96</v>
          </cell>
        </row>
        <row r="2659">
          <cell r="A2659" t="str">
            <v>41.14.780</v>
          </cell>
          <cell r="B2659" t="str">
            <v>Luminária retangular de sobrepor tipo calha fechada, com difusor plano, para 4 lâmpadas fluorescentes tubulares de 14/16/18 W</v>
          </cell>
          <cell r="C2659" t="str">
            <v>UN</v>
          </cell>
          <cell r="D2659">
            <v>194.78</v>
          </cell>
          <cell r="E2659">
            <v>15.82</v>
          </cell>
          <cell r="F2659">
            <v>210.6</v>
          </cell>
        </row>
        <row r="2660">
          <cell r="A2660" t="str">
            <v>41.14.790</v>
          </cell>
          <cell r="B2660" t="str">
            <v>Luminária retangular de embutir tipo calha aberta com refletor assimétrico em alumínio de alto brilho para 2 lâmpadas fluorescentes tubulares de 28/54W</v>
          </cell>
          <cell r="C2660" t="str">
            <v>UN</v>
          </cell>
          <cell r="D2660">
            <v>142.29</v>
          </cell>
          <cell r="E2660">
            <v>15.82</v>
          </cell>
          <cell r="F2660">
            <v>158.11000000000001</v>
          </cell>
        </row>
        <row r="2661">
          <cell r="A2661" t="str">
            <v>41.15</v>
          </cell>
          <cell r="B2661" t="str">
            <v>Aparelho de iluminacao interna decorativa</v>
          </cell>
          <cell r="C2661">
            <v>0</v>
          </cell>
          <cell r="D2661">
            <v>0</v>
          </cell>
          <cell r="E2661">
            <v>0</v>
          </cell>
          <cell r="F2661">
            <v>0</v>
          </cell>
        </row>
        <row r="2662">
          <cell r="A2662" t="str">
            <v>41.15.170</v>
          </cell>
          <cell r="B2662" t="str">
            <v>Luminária redonda de embutir, com foco orientável e acessório antiofuscante, para 1 lâmpada dicroica de 50 W</v>
          </cell>
          <cell r="C2662" t="str">
            <v>UN</v>
          </cell>
          <cell r="D2662">
            <v>32.68</v>
          </cell>
          <cell r="E2662">
            <v>11.87</v>
          </cell>
          <cell r="F2662">
            <v>44.55</v>
          </cell>
        </row>
        <row r="2663">
          <cell r="A2663" t="str">
            <v>41.20</v>
          </cell>
          <cell r="B2663" t="str">
            <v>Reparos, conservacoes e complementos - GRUPO 41</v>
          </cell>
          <cell r="C2663">
            <v>0</v>
          </cell>
          <cell r="D2663">
            <v>0</v>
          </cell>
          <cell r="E2663">
            <v>0</v>
          </cell>
          <cell r="F2663">
            <v>0</v>
          </cell>
        </row>
        <row r="2664">
          <cell r="A2664" t="str">
            <v>41.20.020</v>
          </cell>
          <cell r="B2664" t="str">
            <v>Recolocação de aparelhos de iluminação ou projetores fixos em teto, piso ou parede</v>
          </cell>
          <cell r="C2664" t="str">
            <v>UN</v>
          </cell>
          <cell r="D2664">
            <v>0.34</v>
          </cell>
          <cell r="E2664">
            <v>15.82</v>
          </cell>
          <cell r="F2664">
            <v>16.16</v>
          </cell>
        </row>
        <row r="2665">
          <cell r="A2665" t="str">
            <v>41.20.080</v>
          </cell>
          <cell r="B2665" t="str">
            <v>Plafon plástico e/ou PVC para acabamento de ponto de luz, com soquete E-27 para lâmpada fluorescente compacta</v>
          </cell>
          <cell r="C2665" t="str">
            <v>UN</v>
          </cell>
          <cell r="D2665">
            <v>5.95</v>
          </cell>
          <cell r="E2665">
            <v>3.22</v>
          </cell>
          <cell r="F2665">
            <v>9.17</v>
          </cell>
        </row>
        <row r="2666">
          <cell r="A2666" t="str">
            <v>41.20.120</v>
          </cell>
          <cell r="B2666" t="str">
            <v>Recolocação de reator</v>
          </cell>
          <cell r="C2666" t="str">
            <v>UN</v>
          </cell>
          <cell r="D2666">
            <v>0</v>
          </cell>
          <cell r="E2666">
            <v>15.82</v>
          </cell>
          <cell r="F2666">
            <v>15.82</v>
          </cell>
        </row>
        <row r="2667">
          <cell r="A2667" t="str">
            <v>41.20.130</v>
          </cell>
          <cell r="B2667" t="str">
            <v>Recolocação de lâmpada</v>
          </cell>
          <cell r="C2667" t="str">
            <v>UN</v>
          </cell>
          <cell r="D2667">
            <v>0</v>
          </cell>
          <cell r="E2667">
            <v>3.22</v>
          </cell>
          <cell r="F2667">
            <v>3.22</v>
          </cell>
        </row>
        <row r="2668">
          <cell r="A2668" t="str">
            <v>41.31</v>
          </cell>
          <cell r="B2668" t="str">
            <v>Iluminacao Led</v>
          </cell>
          <cell r="C2668">
            <v>0</v>
          </cell>
          <cell r="D2668">
            <v>0</v>
          </cell>
          <cell r="E2668">
            <v>0</v>
          </cell>
          <cell r="F2668">
            <v>0</v>
          </cell>
        </row>
        <row r="2669">
          <cell r="A2669" t="str">
            <v>41.31.040</v>
          </cell>
          <cell r="B2669" t="str">
            <v>Luminária LED retangular de sobrepor com difusor translúcido, 4000 K, fluxo luminoso de 3690 a 4800 lm, potência de 38 a 41 W</v>
          </cell>
          <cell r="C2669" t="str">
            <v>UN</v>
          </cell>
          <cell r="D2669">
            <v>281.92</v>
          </cell>
          <cell r="E2669">
            <v>15.82</v>
          </cell>
          <cell r="F2669">
            <v>297.74</v>
          </cell>
        </row>
        <row r="2670">
          <cell r="A2670" t="str">
            <v>41.31.070</v>
          </cell>
          <cell r="B2670" t="str">
            <v>Luminária LED quadrada de sobrepor com difusor prismático translúcido, 4000 K, fluxo luminoso de 1363 a 1800 lm, potência de 15 a 24 W</v>
          </cell>
          <cell r="C2670" t="str">
            <v>UN</v>
          </cell>
          <cell r="D2670">
            <v>217.13</v>
          </cell>
          <cell r="E2670">
            <v>11.87</v>
          </cell>
          <cell r="F2670">
            <v>229</v>
          </cell>
        </row>
        <row r="2671">
          <cell r="A2671" t="str">
            <v>41.31.080</v>
          </cell>
          <cell r="B2671" t="str">
            <v>Luminária LED redonda de embutir com difusor translúcido, 4000 K, fluxo luminoso de 800 a 1060 lm, potência de 9 a 12 W</v>
          </cell>
          <cell r="C2671" t="str">
            <v>UN</v>
          </cell>
          <cell r="D2671">
            <v>134.72999999999999</v>
          </cell>
          <cell r="E2671">
            <v>15.82</v>
          </cell>
          <cell r="F2671">
            <v>150.55000000000001</v>
          </cell>
        </row>
        <row r="2672">
          <cell r="A2672" t="str">
            <v>41.31.087</v>
          </cell>
          <cell r="B2672" t="str">
            <v>Luminária LED redonda de sobrepor com difusor recuado translucido, 4000 K, fluxo luminoso de 1900 a 2000 lm, potência de 17 a 19 W</v>
          </cell>
          <cell r="C2672" t="str">
            <v>UN</v>
          </cell>
          <cell r="D2672">
            <v>245.96</v>
          </cell>
          <cell r="E2672">
            <v>11.87</v>
          </cell>
          <cell r="F2672">
            <v>257.83</v>
          </cell>
        </row>
        <row r="2673">
          <cell r="A2673" t="str">
            <v>42</v>
          </cell>
          <cell r="B2673" t="str">
            <v>PARA-RAIOS PARA EDIFICACAO</v>
          </cell>
          <cell r="C2673">
            <v>0</v>
          </cell>
          <cell r="D2673">
            <v>0</v>
          </cell>
          <cell r="E2673">
            <v>0</v>
          </cell>
          <cell r="F2673">
            <v>0</v>
          </cell>
        </row>
        <row r="2674">
          <cell r="A2674" t="str">
            <v>42.01</v>
          </cell>
          <cell r="B2674" t="str">
            <v>Complementos para para-raios</v>
          </cell>
          <cell r="C2674">
            <v>0</v>
          </cell>
          <cell r="D2674">
            <v>0</v>
          </cell>
          <cell r="E2674">
            <v>0</v>
          </cell>
          <cell r="F2674">
            <v>0</v>
          </cell>
        </row>
        <row r="2675">
          <cell r="A2675" t="str">
            <v>42.01.020</v>
          </cell>
          <cell r="B2675" t="str">
            <v>Captor tipo Franklin, h= 300 mm, 4 pontos, 1 descida, acabamento cromado</v>
          </cell>
          <cell r="C2675" t="str">
            <v>UN</v>
          </cell>
          <cell r="D2675">
            <v>65.77</v>
          </cell>
          <cell r="E2675">
            <v>9.89</v>
          </cell>
          <cell r="F2675">
            <v>75.66</v>
          </cell>
        </row>
        <row r="2676">
          <cell r="A2676" t="str">
            <v>42.01.040</v>
          </cell>
          <cell r="B2676" t="str">
            <v>Captor tipo Franklin, h= 300 mm, 4 pontos, 2 descidas, acabamento cromado</v>
          </cell>
          <cell r="C2676" t="str">
            <v>UN</v>
          </cell>
          <cell r="D2676">
            <v>76.69</v>
          </cell>
          <cell r="E2676">
            <v>9.89</v>
          </cell>
          <cell r="F2676">
            <v>86.58</v>
          </cell>
        </row>
        <row r="2677">
          <cell r="A2677" t="str">
            <v>42.01.060</v>
          </cell>
          <cell r="B2677" t="str">
            <v>Luva de redução galvanizada de 2´ x 3/4´</v>
          </cell>
          <cell r="C2677" t="str">
            <v>UN</v>
          </cell>
          <cell r="D2677">
            <v>57.67</v>
          </cell>
          <cell r="E2677">
            <v>9.89</v>
          </cell>
          <cell r="F2677">
            <v>67.56</v>
          </cell>
        </row>
        <row r="2678">
          <cell r="A2678" t="str">
            <v>42.01.080</v>
          </cell>
          <cell r="B2678" t="str">
            <v>Niple duplo galvanizado de 2´</v>
          </cell>
          <cell r="C2678" t="str">
            <v>UN</v>
          </cell>
          <cell r="D2678">
            <v>40.81</v>
          </cell>
          <cell r="E2678">
            <v>9.89</v>
          </cell>
          <cell r="F2678">
            <v>50.7</v>
          </cell>
        </row>
        <row r="2679">
          <cell r="A2679" t="str">
            <v>42.01.086</v>
          </cell>
          <cell r="B2679" t="str">
            <v>Captor tipo terminal aéreo, h= 300 mm em alumínio</v>
          </cell>
          <cell r="C2679" t="str">
            <v>UN</v>
          </cell>
          <cell r="D2679">
            <v>4.22</v>
          </cell>
          <cell r="E2679">
            <v>9.89</v>
          </cell>
          <cell r="F2679">
            <v>14.11</v>
          </cell>
        </row>
        <row r="2680">
          <cell r="A2680" t="str">
            <v>42.01.090</v>
          </cell>
          <cell r="B2680" t="str">
            <v>Captor tipo terminal aéreo, h= 300 mm, diâmetro de 1/4´ em cobre</v>
          </cell>
          <cell r="C2680" t="str">
            <v>UN</v>
          </cell>
          <cell r="D2680">
            <v>7.11</v>
          </cell>
          <cell r="E2680">
            <v>9.89</v>
          </cell>
          <cell r="F2680">
            <v>17</v>
          </cell>
        </row>
        <row r="2681">
          <cell r="A2681" t="str">
            <v>42.01.096</v>
          </cell>
          <cell r="B2681" t="str">
            <v>Captor tipo terminal aéreo, h= 250 mm, diâmetro de 3/8´ galvanizado a fogo</v>
          </cell>
          <cell r="C2681" t="str">
            <v>UN</v>
          </cell>
          <cell r="D2681">
            <v>9.6999999999999993</v>
          </cell>
          <cell r="E2681">
            <v>9.89</v>
          </cell>
          <cell r="F2681">
            <v>19.59</v>
          </cell>
        </row>
        <row r="2682">
          <cell r="A2682" t="str">
            <v>42.01.098</v>
          </cell>
          <cell r="B2682" t="str">
            <v>Captor tipo terminal aéreo, h= 600 mm, diâmetro de 3/8´ galvanizado a fogo</v>
          </cell>
          <cell r="C2682" t="str">
            <v>UN</v>
          </cell>
          <cell r="D2682">
            <v>10.85</v>
          </cell>
          <cell r="E2682">
            <v>9.89</v>
          </cell>
          <cell r="F2682">
            <v>20.74</v>
          </cell>
        </row>
        <row r="2683">
          <cell r="A2683" t="str">
            <v>42.02</v>
          </cell>
          <cell r="B2683" t="str">
            <v>Isolador galvanizado uso geral</v>
          </cell>
          <cell r="C2683">
            <v>0</v>
          </cell>
          <cell r="D2683">
            <v>0</v>
          </cell>
          <cell r="E2683">
            <v>0</v>
          </cell>
          <cell r="F2683">
            <v>0</v>
          </cell>
        </row>
        <row r="2684">
          <cell r="A2684" t="str">
            <v>42.02.010</v>
          </cell>
          <cell r="B2684" t="str">
            <v>Isolador galvanizado uso geral, simples com rosca mecânica</v>
          </cell>
          <cell r="C2684" t="str">
            <v>UN</v>
          </cell>
          <cell r="D2684">
            <v>4.6399999999999997</v>
          </cell>
          <cell r="E2684">
            <v>9.89</v>
          </cell>
          <cell r="F2684">
            <v>14.53</v>
          </cell>
        </row>
        <row r="2685">
          <cell r="A2685" t="str">
            <v>42.02.020</v>
          </cell>
          <cell r="B2685" t="str">
            <v>Isolador galvanizado uso geral, reforçado para fixação a 90°</v>
          </cell>
          <cell r="C2685" t="str">
            <v>UN</v>
          </cell>
          <cell r="D2685">
            <v>12.12</v>
          </cell>
          <cell r="E2685">
            <v>9.89</v>
          </cell>
          <cell r="F2685">
            <v>22.01</v>
          </cell>
        </row>
        <row r="2686">
          <cell r="A2686" t="str">
            <v>42.02.040</v>
          </cell>
          <cell r="B2686" t="str">
            <v>Isolador galvanizado uso geral, simples com chapa de encosto</v>
          </cell>
          <cell r="C2686" t="str">
            <v>UN</v>
          </cell>
          <cell r="D2686">
            <v>4.3499999999999996</v>
          </cell>
          <cell r="E2686">
            <v>9.89</v>
          </cell>
          <cell r="F2686">
            <v>14.24</v>
          </cell>
        </row>
        <row r="2687">
          <cell r="A2687" t="str">
            <v>42.02.060</v>
          </cell>
          <cell r="B2687" t="str">
            <v>Isolador galvanizado uso geral, reforçado com chapa de encosto</v>
          </cell>
          <cell r="C2687" t="str">
            <v>UN</v>
          </cell>
          <cell r="D2687">
            <v>6.01</v>
          </cell>
          <cell r="E2687">
            <v>9.89</v>
          </cell>
          <cell r="F2687">
            <v>15.9</v>
          </cell>
        </row>
        <row r="2688">
          <cell r="A2688" t="str">
            <v>42.02.080</v>
          </cell>
          <cell r="B2688" t="str">
            <v>Isolador galvanizado uso geral, simples com calha para telha ondulada</v>
          </cell>
          <cell r="C2688" t="str">
            <v>UN</v>
          </cell>
          <cell r="D2688">
            <v>10.93</v>
          </cell>
          <cell r="E2688">
            <v>9.89</v>
          </cell>
          <cell r="F2688">
            <v>20.82</v>
          </cell>
        </row>
        <row r="2689">
          <cell r="A2689" t="str">
            <v>42.02.100</v>
          </cell>
          <cell r="B2689" t="str">
            <v>Isolador galvanizado uso geral, reforçado com calha para telha ondulada</v>
          </cell>
          <cell r="C2689" t="str">
            <v>UN</v>
          </cell>
          <cell r="D2689">
            <v>13.19</v>
          </cell>
          <cell r="E2689">
            <v>9.89</v>
          </cell>
          <cell r="F2689">
            <v>23.08</v>
          </cell>
        </row>
        <row r="2690">
          <cell r="A2690" t="str">
            <v>42.03</v>
          </cell>
          <cell r="B2690" t="str">
            <v>Isolador galvanizado para mastro</v>
          </cell>
          <cell r="C2690">
            <v>0</v>
          </cell>
          <cell r="D2690">
            <v>0</v>
          </cell>
          <cell r="E2690">
            <v>0</v>
          </cell>
          <cell r="F2690">
            <v>0</v>
          </cell>
        </row>
        <row r="2691">
          <cell r="A2691" t="str">
            <v>42.03.020</v>
          </cell>
          <cell r="B2691" t="str">
            <v>Isolador galvanizado para mastro de diâmetro 2´, simples com 1 descida</v>
          </cell>
          <cell r="C2691" t="str">
            <v>UN</v>
          </cell>
          <cell r="D2691">
            <v>8.24</v>
          </cell>
          <cell r="E2691">
            <v>9.89</v>
          </cell>
          <cell r="F2691">
            <v>18.13</v>
          </cell>
        </row>
        <row r="2692">
          <cell r="A2692" t="str">
            <v>42.03.040</v>
          </cell>
          <cell r="B2692" t="str">
            <v>Isolador galvanizado para mastro de diâmetro 2´, simples com 2 descidas</v>
          </cell>
          <cell r="C2692" t="str">
            <v>UN</v>
          </cell>
          <cell r="D2692">
            <v>12.41</v>
          </cell>
          <cell r="E2692">
            <v>9.89</v>
          </cell>
          <cell r="F2692">
            <v>22.3</v>
          </cell>
        </row>
        <row r="2693">
          <cell r="A2693" t="str">
            <v>42.03.060</v>
          </cell>
          <cell r="B2693" t="str">
            <v>Isolador galvanizado para mastro de diâmetro 2´, reforçado com 1 descida</v>
          </cell>
          <cell r="C2693" t="str">
            <v>UN</v>
          </cell>
          <cell r="D2693">
            <v>11.16</v>
          </cell>
          <cell r="E2693">
            <v>9.89</v>
          </cell>
          <cell r="F2693">
            <v>21.05</v>
          </cell>
        </row>
        <row r="2694">
          <cell r="A2694" t="str">
            <v>42.03.080</v>
          </cell>
          <cell r="B2694" t="str">
            <v>Isolador galvanizado para mastro de diâmetro 2´, reforçado com 2 descidas</v>
          </cell>
          <cell r="C2694" t="str">
            <v>UN</v>
          </cell>
          <cell r="D2694">
            <v>13.54</v>
          </cell>
          <cell r="E2694">
            <v>9.89</v>
          </cell>
          <cell r="F2694">
            <v>23.43</v>
          </cell>
        </row>
        <row r="2695">
          <cell r="A2695" t="str">
            <v>42.04</v>
          </cell>
          <cell r="B2695" t="str">
            <v>Componentes de sustentacao para mastro galvanizado</v>
          </cell>
          <cell r="C2695">
            <v>0</v>
          </cell>
          <cell r="D2695">
            <v>0</v>
          </cell>
          <cell r="E2695">
            <v>0</v>
          </cell>
          <cell r="F2695">
            <v>0</v>
          </cell>
        </row>
        <row r="2696">
          <cell r="A2696" t="str">
            <v>42.04.020</v>
          </cell>
          <cell r="B2696" t="str">
            <v>Braçadeira de contraventagem para mastro de diâmetro 2´</v>
          </cell>
          <cell r="C2696" t="str">
            <v>UN</v>
          </cell>
          <cell r="D2696">
            <v>10.220000000000001</v>
          </cell>
          <cell r="E2696">
            <v>9.89</v>
          </cell>
          <cell r="F2696">
            <v>20.11</v>
          </cell>
        </row>
        <row r="2697">
          <cell r="A2697" t="str">
            <v>42.04.040</v>
          </cell>
          <cell r="B2697" t="str">
            <v>Apoio para mastro de diâmetro 2´</v>
          </cell>
          <cell r="C2697" t="str">
            <v>UN</v>
          </cell>
          <cell r="D2697">
            <v>8.94</v>
          </cell>
          <cell r="E2697">
            <v>9.89</v>
          </cell>
          <cell r="F2697">
            <v>18.829999999999998</v>
          </cell>
        </row>
        <row r="2698">
          <cell r="A2698" t="str">
            <v>42.04.060</v>
          </cell>
          <cell r="B2698" t="str">
            <v>Base para mastro de diâmetro 2´</v>
          </cell>
          <cell r="C2698" t="str">
            <v>UN</v>
          </cell>
          <cell r="D2698">
            <v>52.95</v>
          </cell>
          <cell r="E2698">
            <v>9.89</v>
          </cell>
          <cell r="F2698">
            <v>62.84</v>
          </cell>
        </row>
        <row r="2699">
          <cell r="A2699" t="str">
            <v>42.04.080</v>
          </cell>
          <cell r="B2699" t="str">
            <v>Contraventagem com cabo para mastro de diâmetro 2´</v>
          </cell>
          <cell r="C2699" t="str">
            <v>UN</v>
          </cell>
          <cell r="D2699">
            <v>146.33000000000001</v>
          </cell>
          <cell r="E2699">
            <v>11.87</v>
          </cell>
          <cell r="F2699">
            <v>158.19999999999999</v>
          </cell>
        </row>
        <row r="2700">
          <cell r="A2700" t="str">
            <v>42.04.120</v>
          </cell>
          <cell r="B2700" t="str">
            <v>Mastro simples galvanizado de diâmetro 2´</v>
          </cell>
          <cell r="C2700" t="str">
            <v>M</v>
          </cell>
          <cell r="D2700">
            <v>74.44</v>
          </cell>
          <cell r="E2700">
            <v>11.87</v>
          </cell>
          <cell r="F2700">
            <v>86.31</v>
          </cell>
        </row>
        <row r="2701">
          <cell r="A2701" t="str">
            <v>42.04.140</v>
          </cell>
          <cell r="B2701" t="str">
            <v>Suporte porta bandeira simples para mastro de diâmetro 2´</v>
          </cell>
          <cell r="C2701" t="str">
            <v>UN</v>
          </cell>
          <cell r="D2701">
            <v>17.46</v>
          </cell>
          <cell r="E2701">
            <v>9.89</v>
          </cell>
          <cell r="F2701">
            <v>27.35</v>
          </cell>
        </row>
        <row r="2702">
          <cell r="A2702" t="str">
            <v>42.04.160</v>
          </cell>
          <cell r="B2702" t="str">
            <v>Suporte porta bandeira reforçado para mastro de diâmetro 2´</v>
          </cell>
          <cell r="C2702" t="str">
            <v>UN</v>
          </cell>
          <cell r="D2702">
            <v>23.87</v>
          </cell>
          <cell r="E2702">
            <v>9.89</v>
          </cell>
          <cell r="F2702">
            <v>33.76</v>
          </cell>
        </row>
        <row r="2703">
          <cell r="A2703" t="str">
            <v>42.05</v>
          </cell>
          <cell r="B2703" t="str">
            <v>Componentes para cabo de descida</v>
          </cell>
          <cell r="C2703">
            <v>0</v>
          </cell>
          <cell r="D2703">
            <v>0</v>
          </cell>
          <cell r="E2703">
            <v>0</v>
          </cell>
          <cell r="F2703">
            <v>0</v>
          </cell>
        </row>
        <row r="2704">
          <cell r="A2704" t="str">
            <v>42.05.010</v>
          </cell>
          <cell r="B2704" t="str">
            <v>Sinalizador de obstáculo simples, sem célula fotoelétrica</v>
          </cell>
          <cell r="C2704" t="str">
            <v>UN</v>
          </cell>
          <cell r="D2704">
            <v>32.47</v>
          </cell>
          <cell r="E2704">
            <v>9.89</v>
          </cell>
          <cell r="F2704">
            <v>42.36</v>
          </cell>
        </row>
        <row r="2705">
          <cell r="A2705" t="str">
            <v>42.05.020</v>
          </cell>
          <cell r="B2705" t="str">
            <v>Braçadeira para fixação do aparelho sinalizador para mastro de diâmetro 2´</v>
          </cell>
          <cell r="C2705" t="str">
            <v>UN</v>
          </cell>
          <cell r="D2705">
            <v>11.79</v>
          </cell>
          <cell r="E2705">
            <v>9.89</v>
          </cell>
          <cell r="F2705">
            <v>21.68</v>
          </cell>
        </row>
        <row r="2706">
          <cell r="A2706" t="str">
            <v>42.05.030</v>
          </cell>
          <cell r="B2706" t="str">
            <v>Sinalizador de obstáculo duplo, sem célula fotoelétrica</v>
          </cell>
          <cell r="C2706" t="str">
            <v>UN</v>
          </cell>
          <cell r="D2706">
            <v>64.72</v>
          </cell>
          <cell r="E2706">
            <v>9.89</v>
          </cell>
          <cell r="F2706">
            <v>74.61</v>
          </cell>
        </row>
        <row r="2707">
          <cell r="A2707" t="str">
            <v>42.05.050</v>
          </cell>
          <cell r="B2707" t="str">
            <v>Sinalizador de obstáculo simples, com célula fotoelétrica</v>
          </cell>
          <cell r="C2707" t="str">
            <v>UN</v>
          </cell>
          <cell r="D2707">
            <v>48.26</v>
          </cell>
          <cell r="E2707">
            <v>9.89</v>
          </cell>
          <cell r="F2707">
            <v>58.15</v>
          </cell>
        </row>
        <row r="2708">
          <cell r="A2708" t="str">
            <v>42.05.070</v>
          </cell>
          <cell r="B2708" t="str">
            <v>Sinalizador de obstáculo duplo, com célula fotoelétrica</v>
          </cell>
          <cell r="C2708" t="str">
            <v>UN</v>
          </cell>
          <cell r="D2708">
            <v>105.79</v>
          </cell>
          <cell r="E2708">
            <v>9.89</v>
          </cell>
          <cell r="F2708">
            <v>115.68</v>
          </cell>
        </row>
        <row r="2709">
          <cell r="A2709" t="str">
            <v>42.05.100</v>
          </cell>
          <cell r="B2709" t="str">
            <v>Caixa de inspeção suspensa</v>
          </cell>
          <cell r="C2709" t="str">
            <v>UN</v>
          </cell>
          <cell r="D2709">
            <v>17.649999999999999</v>
          </cell>
          <cell r="E2709">
            <v>39.549999999999997</v>
          </cell>
          <cell r="F2709">
            <v>57.2</v>
          </cell>
        </row>
        <row r="2710">
          <cell r="A2710" t="str">
            <v>42.05.110</v>
          </cell>
          <cell r="B2710" t="str">
            <v>Conector cabo/haste de 3/4´</v>
          </cell>
          <cell r="C2710" t="str">
            <v>UN</v>
          </cell>
          <cell r="D2710">
            <v>16.68</v>
          </cell>
          <cell r="E2710">
            <v>3.96</v>
          </cell>
          <cell r="F2710">
            <v>20.64</v>
          </cell>
        </row>
        <row r="2711">
          <cell r="A2711" t="str">
            <v>42.05.120</v>
          </cell>
          <cell r="B2711" t="str">
            <v>Conector de emenda em latão para cabo de até 50 mm² com 4 parafusos</v>
          </cell>
          <cell r="C2711" t="str">
            <v>UN</v>
          </cell>
          <cell r="D2711">
            <v>21.06</v>
          </cell>
          <cell r="E2711">
            <v>3.96</v>
          </cell>
          <cell r="F2711">
            <v>25.02</v>
          </cell>
        </row>
        <row r="2712">
          <cell r="A2712" t="str">
            <v>42.05.140</v>
          </cell>
          <cell r="B2712" t="str">
            <v>Conector olhal cabo/haste de 3/4´</v>
          </cell>
          <cell r="C2712" t="str">
            <v>UN</v>
          </cell>
          <cell r="D2712">
            <v>11.61</v>
          </cell>
          <cell r="E2712">
            <v>3.96</v>
          </cell>
          <cell r="F2712">
            <v>15.57</v>
          </cell>
        </row>
        <row r="2713">
          <cell r="A2713" t="str">
            <v>42.05.160</v>
          </cell>
          <cell r="B2713" t="str">
            <v>Conector olhal cabo/haste de 5/8´</v>
          </cell>
          <cell r="C2713" t="str">
            <v>UN</v>
          </cell>
          <cell r="D2713">
            <v>4.41</v>
          </cell>
          <cell r="E2713">
            <v>3.96</v>
          </cell>
          <cell r="F2713">
            <v>8.3699999999999992</v>
          </cell>
        </row>
        <row r="2714">
          <cell r="A2714" t="str">
            <v>42.05.170</v>
          </cell>
          <cell r="B2714" t="str">
            <v>Vergalhão liso de aço galvanizado, diâmetro de 3/8´</v>
          </cell>
          <cell r="C2714" t="str">
            <v>M</v>
          </cell>
          <cell r="D2714">
            <v>11.03</v>
          </cell>
          <cell r="E2714">
            <v>15.82</v>
          </cell>
          <cell r="F2714">
            <v>26.85</v>
          </cell>
        </row>
        <row r="2715">
          <cell r="A2715" t="str">
            <v>42.05.180</v>
          </cell>
          <cell r="B2715" t="str">
            <v>Esticador em latão para cabo de cobre</v>
          </cell>
          <cell r="C2715" t="str">
            <v>UN</v>
          </cell>
          <cell r="D2715">
            <v>16.88</v>
          </cell>
          <cell r="E2715">
            <v>9.89</v>
          </cell>
          <cell r="F2715">
            <v>26.77</v>
          </cell>
        </row>
        <row r="2716">
          <cell r="A2716" t="str">
            <v>42.05.190</v>
          </cell>
          <cell r="B2716" t="str">
            <v>Haste de aterramento de 3/4'' x 3 m</v>
          </cell>
          <cell r="C2716" t="str">
            <v>UN</v>
          </cell>
          <cell r="D2716">
            <v>162.85</v>
          </cell>
          <cell r="E2716">
            <v>19.78</v>
          </cell>
          <cell r="F2716">
            <v>182.63</v>
          </cell>
        </row>
        <row r="2717">
          <cell r="A2717" t="str">
            <v>42.05.200</v>
          </cell>
          <cell r="B2717" t="str">
            <v>Haste de aterramento de 5/8'' x 2,4 m</v>
          </cell>
          <cell r="C2717" t="str">
            <v>UN</v>
          </cell>
          <cell r="D2717">
            <v>99.77</v>
          </cell>
          <cell r="E2717">
            <v>19.78</v>
          </cell>
          <cell r="F2717">
            <v>119.55</v>
          </cell>
        </row>
        <row r="2718">
          <cell r="A2718" t="str">
            <v>42.05.210</v>
          </cell>
          <cell r="B2718" t="str">
            <v>Haste de aterramento de 5/8'' x 3 m</v>
          </cell>
          <cell r="C2718" t="str">
            <v>UN</v>
          </cell>
          <cell r="D2718">
            <v>128.31</v>
          </cell>
          <cell r="E2718">
            <v>19.78</v>
          </cell>
          <cell r="F2718">
            <v>148.09</v>
          </cell>
        </row>
        <row r="2719">
          <cell r="A2719" t="str">
            <v>42.05.220</v>
          </cell>
          <cell r="B2719" t="str">
            <v>Mastro para sinalizador de obstáculo, de 1,5 m x 3/4''</v>
          </cell>
          <cell r="C2719" t="str">
            <v>UN</v>
          </cell>
          <cell r="D2719">
            <v>41.01</v>
          </cell>
          <cell r="E2719">
            <v>9.89</v>
          </cell>
          <cell r="F2719">
            <v>50.9</v>
          </cell>
        </row>
        <row r="2720">
          <cell r="A2720" t="str">
            <v>42.05.230</v>
          </cell>
          <cell r="B2720" t="str">
            <v>Clips de fixação para vergalhão em aço galvanizado de 3/8´</v>
          </cell>
          <cell r="C2720" t="str">
            <v>UN</v>
          </cell>
          <cell r="D2720">
            <v>2.9</v>
          </cell>
          <cell r="E2720">
            <v>7.91</v>
          </cell>
          <cell r="F2720">
            <v>10.81</v>
          </cell>
        </row>
        <row r="2721">
          <cell r="A2721" t="str">
            <v>42.05.240</v>
          </cell>
          <cell r="B2721" t="str">
            <v>Suporte para tubo de proteção com chapa de encosto, diâmetro 2´</v>
          </cell>
          <cell r="C2721" t="str">
            <v>UN</v>
          </cell>
          <cell r="D2721">
            <v>8.7200000000000006</v>
          </cell>
          <cell r="E2721">
            <v>9.89</v>
          </cell>
          <cell r="F2721">
            <v>18.61</v>
          </cell>
        </row>
        <row r="2722">
          <cell r="A2722" t="str">
            <v>42.05.250</v>
          </cell>
          <cell r="B2722" t="str">
            <v>Barra condutora chata em alumínio de 3/4´ x 1/4´, inclusive acessórios de fixação</v>
          </cell>
          <cell r="C2722" t="str">
            <v>M</v>
          </cell>
          <cell r="D2722">
            <v>14.32</v>
          </cell>
          <cell r="E2722">
            <v>19.78</v>
          </cell>
          <cell r="F2722">
            <v>34.1</v>
          </cell>
        </row>
        <row r="2723">
          <cell r="A2723" t="str">
            <v>42.05.260</v>
          </cell>
          <cell r="B2723" t="str">
            <v>Suporte para tubo de proteção com grapa para chumbar, diâmetro 2´</v>
          </cell>
          <cell r="C2723" t="str">
            <v>UN</v>
          </cell>
          <cell r="D2723">
            <v>9.33</v>
          </cell>
          <cell r="E2723">
            <v>9.89</v>
          </cell>
          <cell r="F2723">
            <v>19.22</v>
          </cell>
        </row>
        <row r="2724">
          <cell r="A2724" t="str">
            <v>42.05.270</v>
          </cell>
          <cell r="B2724" t="str">
            <v>Conector em latão estanhado para cabos de 16 a 50 mm² e vergalhões até 3/8"</v>
          </cell>
          <cell r="C2724" t="str">
            <v>UN</v>
          </cell>
          <cell r="D2724">
            <v>31.26</v>
          </cell>
          <cell r="E2724">
            <v>7.91</v>
          </cell>
          <cell r="F2724">
            <v>39.17</v>
          </cell>
        </row>
        <row r="2725">
          <cell r="A2725" t="str">
            <v>42.05.290</v>
          </cell>
          <cell r="B2725" t="str">
            <v>Suporte para fixação de terminal aéreo e/ou de cabo de cobre nu, com base plana</v>
          </cell>
          <cell r="C2725" t="str">
            <v>UN</v>
          </cell>
          <cell r="D2725">
            <v>4.1900000000000004</v>
          </cell>
          <cell r="E2725">
            <v>9.89</v>
          </cell>
          <cell r="F2725">
            <v>14.08</v>
          </cell>
        </row>
        <row r="2726">
          <cell r="A2726" t="str">
            <v>42.05.300</v>
          </cell>
          <cell r="B2726" t="str">
            <v>Tampa para caixa de inspeção cilíndrica, aço galvanizado</v>
          </cell>
          <cell r="C2726" t="str">
            <v>UN</v>
          </cell>
          <cell r="D2726">
            <v>36.11</v>
          </cell>
          <cell r="E2726">
            <v>1.97</v>
          </cell>
          <cell r="F2726">
            <v>38.08</v>
          </cell>
        </row>
        <row r="2727">
          <cell r="A2727" t="str">
            <v>42.05.310</v>
          </cell>
          <cell r="B2727" t="str">
            <v>Caixa de inspeção do terra cilíndrica em PVC rígido, diâmetro de 300 mm - h= 250 mm</v>
          </cell>
          <cell r="C2727" t="str">
            <v>UN</v>
          </cell>
          <cell r="D2727">
            <v>19.38</v>
          </cell>
          <cell r="E2727">
            <v>9.89</v>
          </cell>
          <cell r="F2727">
            <v>29.27</v>
          </cell>
        </row>
        <row r="2728">
          <cell r="A2728" t="str">
            <v>42.05.320</v>
          </cell>
          <cell r="B2728" t="str">
            <v>Caixa de inspeção do terra cilíndrica em PVC rígido, diâmetro de 300 mm - h= 400 mm</v>
          </cell>
          <cell r="C2728" t="str">
            <v>UN</v>
          </cell>
          <cell r="D2728">
            <v>33.369999999999997</v>
          </cell>
          <cell r="E2728">
            <v>9.89</v>
          </cell>
          <cell r="F2728">
            <v>43.26</v>
          </cell>
        </row>
        <row r="2729">
          <cell r="A2729" t="str">
            <v>42.05.330</v>
          </cell>
          <cell r="B2729" t="str">
            <v>Caixa de inspeção do terra cilíndrica em PVC rígido, diâmetro de 300 mm - h= 600 mm</v>
          </cell>
          <cell r="C2729" t="str">
            <v>UN</v>
          </cell>
          <cell r="D2729">
            <v>46.81</v>
          </cell>
          <cell r="E2729">
            <v>9.89</v>
          </cell>
          <cell r="F2729">
            <v>56.7</v>
          </cell>
        </row>
        <row r="2730">
          <cell r="A2730" t="str">
            <v>42.05.340</v>
          </cell>
          <cell r="B2730" t="str">
            <v>Barra condutora chata em cobre de 3/4´ x 3/16´, inclusive acessórios de fixação</v>
          </cell>
          <cell r="C2730" t="str">
            <v>M</v>
          </cell>
          <cell r="D2730">
            <v>146.07</v>
          </cell>
          <cell r="E2730">
            <v>19.78</v>
          </cell>
          <cell r="F2730">
            <v>165.85</v>
          </cell>
        </row>
        <row r="2731">
          <cell r="A2731" t="str">
            <v>42.05.370</v>
          </cell>
          <cell r="B2731" t="str">
            <v>Caixa de equalização, de embutir, em aço com barramento, de 400 x 400 mm e tampa</v>
          </cell>
          <cell r="C2731" t="str">
            <v>UN</v>
          </cell>
          <cell r="D2731">
            <v>458.65</v>
          </cell>
          <cell r="E2731">
            <v>39.549999999999997</v>
          </cell>
          <cell r="F2731">
            <v>498.2</v>
          </cell>
        </row>
        <row r="2732">
          <cell r="A2732" t="str">
            <v>42.05.380</v>
          </cell>
          <cell r="B2732" t="str">
            <v>Caixa de equalização, de embutir, em aço com barramento, de 200 x 200 mm e tampa</v>
          </cell>
          <cell r="C2732" t="str">
            <v>UN</v>
          </cell>
          <cell r="D2732">
            <v>295.36</v>
          </cell>
          <cell r="E2732">
            <v>39.549999999999997</v>
          </cell>
          <cell r="F2732">
            <v>334.91</v>
          </cell>
        </row>
        <row r="2733">
          <cell r="A2733" t="str">
            <v>42.05.390</v>
          </cell>
          <cell r="B2733" t="str">
            <v>Presilha em latão para cabos de 16 até 50 mm²</v>
          </cell>
          <cell r="C2733" t="str">
            <v>UN</v>
          </cell>
          <cell r="D2733">
            <v>1.22</v>
          </cell>
          <cell r="E2733">
            <v>1.61</v>
          </cell>
          <cell r="F2733">
            <v>2.83</v>
          </cell>
        </row>
        <row r="2734">
          <cell r="A2734" t="str">
            <v>42.05.410</v>
          </cell>
          <cell r="B2734" t="str">
            <v>Suporte para fixação de terminal aéreo e/ou de cabo de cobre nu, com base ondulada</v>
          </cell>
          <cell r="C2734" t="str">
            <v>UN</v>
          </cell>
          <cell r="D2734">
            <v>3.75</v>
          </cell>
          <cell r="E2734">
            <v>9.89</v>
          </cell>
          <cell r="F2734">
            <v>13.64</v>
          </cell>
        </row>
        <row r="2735">
          <cell r="A2735" t="str">
            <v>42.05.440</v>
          </cell>
          <cell r="B2735" t="str">
            <v>Barra condutora chata em alumínio de 7/8´ x 1/8´, inclusive acessórios de fixação</v>
          </cell>
          <cell r="C2735" t="str">
            <v>M</v>
          </cell>
          <cell r="D2735">
            <v>6.24</v>
          </cell>
          <cell r="E2735">
            <v>19.78</v>
          </cell>
          <cell r="F2735">
            <v>26.02</v>
          </cell>
        </row>
        <row r="2736">
          <cell r="A2736" t="str">
            <v>42.05.450</v>
          </cell>
          <cell r="B2736" t="str">
            <v>Conector com rabicho e porca em latão para cabo de 16 a 35 mm²</v>
          </cell>
          <cell r="C2736" t="str">
            <v>UN</v>
          </cell>
          <cell r="D2736">
            <v>12.71</v>
          </cell>
          <cell r="E2736">
            <v>3.96</v>
          </cell>
          <cell r="F2736">
            <v>16.670000000000002</v>
          </cell>
        </row>
        <row r="2737">
          <cell r="A2737" t="str">
            <v>42.05.510</v>
          </cell>
          <cell r="B2737" t="str">
            <v>Suporte para fixação de fita de alumínio 7/8" x 1/8" e/ou cabo de cobre nu, com base ondulada</v>
          </cell>
          <cell r="C2737" t="str">
            <v>UN</v>
          </cell>
          <cell r="D2737">
            <v>3.84</v>
          </cell>
          <cell r="E2737">
            <v>9.89</v>
          </cell>
          <cell r="F2737">
            <v>13.73</v>
          </cell>
        </row>
        <row r="2738">
          <cell r="A2738" t="str">
            <v>42.05.520</v>
          </cell>
          <cell r="B2738" t="str">
            <v>Suporte para fixação de fita de alumínio 7/8" x 1/8", com base plana</v>
          </cell>
          <cell r="C2738" t="str">
            <v>UN</v>
          </cell>
          <cell r="D2738">
            <v>3.1</v>
          </cell>
          <cell r="E2738">
            <v>9.89</v>
          </cell>
          <cell r="F2738">
            <v>12.99</v>
          </cell>
        </row>
        <row r="2739">
          <cell r="A2739" t="str">
            <v>42.05.542</v>
          </cell>
          <cell r="B2739" t="str">
            <v>Tela equipotencial em aço inoxidável, largura de 200 mm, espessura de 1,4 mm</v>
          </cell>
          <cell r="C2739" t="str">
            <v>M</v>
          </cell>
          <cell r="D2739">
            <v>54.52</v>
          </cell>
          <cell r="E2739">
            <v>9.89</v>
          </cell>
          <cell r="F2739">
            <v>64.41</v>
          </cell>
        </row>
        <row r="2740">
          <cell r="A2740" t="str">
            <v>42.05.550</v>
          </cell>
          <cell r="B2740" t="str">
            <v>Cordoalha flexível "Jumpers" de 25 x 235 mm, com 4 furos de 11 mm</v>
          </cell>
          <cell r="C2740" t="str">
            <v>UN</v>
          </cell>
          <cell r="D2740">
            <v>51.35</v>
          </cell>
          <cell r="E2740">
            <v>9.89</v>
          </cell>
          <cell r="F2740">
            <v>61.24</v>
          </cell>
        </row>
        <row r="2741">
          <cell r="A2741" t="str">
            <v>42.05.560</v>
          </cell>
          <cell r="B2741" t="str">
            <v>Cordoalha flexível "Jumpers" de 25 x 300 mm, com 4 furos de 11 mm</v>
          </cell>
          <cell r="C2741" t="str">
            <v>UN</v>
          </cell>
          <cell r="D2741">
            <v>59.46</v>
          </cell>
          <cell r="E2741">
            <v>9.89</v>
          </cell>
          <cell r="F2741">
            <v>69.349999999999994</v>
          </cell>
        </row>
        <row r="2742">
          <cell r="A2742" t="str">
            <v>42.05.570</v>
          </cell>
          <cell r="B2742" t="str">
            <v>Terminal estanhado com 1 furo e 1 compressão - 16 mm²</v>
          </cell>
          <cell r="C2742" t="str">
            <v>UN</v>
          </cell>
          <cell r="D2742">
            <v>4.78</v>
          </cell>
          <cell r="E2742">
            <v>9.89</v>
          </cell>
          <cell r="F2742">
            <v>14.67</v>
          </cell>
        </row>
        <row r="2743">
          <cell r="A2743" t="str">
            <v>42.05.580</v>
          </cell>
          <cell r="B2743" t="str">
            <v>Terminal estanhado com 1 furo e 1 compressão - 35 mm²</v>
          </cell>
          <cell r="C2743" t="str">
            <v>UN</v>
          </cell>
          <cell r="D2743">
            <v>6.67</v>
          </cell>
          <cell r="E2743">
            <v>9.89</v>
          </cell>
          <cell r="F2743">
            <v>16.559999999999999</v>
          </cell>
        </row>
        <row r="2744">
          <cell r="A2744" t="str">
            <v>42.05.590</v>
          </cell>
          <cell r="B2744" t="str">
            <v>Terminal estanhado com 1 furo e 1 compressão - 50 mm²</v>
          </cell>
          <cell r="C2744" t="str">
            <v>UN</v>
          </cell>
          <cell r="D2744">
            <v>9.0399999999999991</v>
          </cell>
          <cell r="E2744">
            <v>9.89</v>
          </cell>
          <cell r="F2744">
            <v>18.93</v>
          </cell>
        </row>
        <row r="2745">
          <cell r="A2745" t="str">
            <v>42.05.620</v>
          </cell>
          <cell r="B2745" t="str">
            <v>Terminal estanhado com 2 furos e 1 compressão - 50 mm²</v>
          </cell>
          <cell r="C2745" t="str">
            <v>UN</v>
          </cell>
          <cell r="D2745">
            <v>17.45</v>
          </cell>
          <cell r="E2745">
            <v>9.89</v>
          </cell>
          <cell r="F2745">
            <v>27.34</v>
          </cell>
        </row>
        <row r="2746">
          <cell r="A2746" t="str">
            <v>42.05.630</v>
          </cell>
          <cell r="B2746" t="str">
            <v>Conector tipo ´X´ para aterramento de telas, acabamento estanhado, para cabo de 16 - 50 mm²</v>
          </cell>
          <cell r="C2746" t="str">
            <v>UN</v>
          </cell>
          <cell r="D2746">
            <v>66.510000000000005</v>
          </cell>
          <cell r="E2746">
            <v>9.89</v>
          </cell>
          <cell r="F2746">
            <v>76.400000000000006</v>
          </cell>
        </row>
        <row r="2747">
          <cell r="A2747" t="str">
            <v>42.05.650</v>
          </cell>
          <cell r="B2747" t="str">
            <v>Malha fechada pré-fabricada em fio de cobre de 16mm e mesch 30 x 30cm para aterramento</v>
          </cell>
          <cell r="C2747" t="str">
            <v>M2</v>
          </cell>
          <cell r="D2747">
            <v>161.21</v>
          </cell>
          <cell r="E2747">
            <v>4.0199999999999996</v>
          </cell>
          <cell r="F2747">
            <v>165.23</v>
          </cell>
        </row>
        <row r="2748">
          <cell r="A2748" t="str">
            <v>42.20</v>
          </cell>
          <cell r="B2748" t="str">
            <v>Reparos, conservacoes e complementos - GRUPO 42</v>
          </cell>
          <cell r="C2748">
            <v>0</v>
          </cell>
          <cell r="D2748">
            <v>0</v>
          </cell>
          <cell r="E2748">
            <v>0</v>
          </cell>
          <cell r="F2748">
            <v>0</v>
          </cell>
        </row>
        <row r="2749">
          <cell r="A2749" t="str">
            <v>42.20.080</v>
          </cell>
          <cell r="B2749" t="str">
            <v>Solda exotérmica conexão cabo-cabo horizontal em X, bitola do cabo de 16-16mm² a 35-35mm²</v>
          </cell>
          <cell r="C2749" t="str">
            <v>UN</v>
          </cell>
          <cell r="D2749">
            <v>6.78</v>
          </cell>
          <cell r="E2749">
            <v>19.78</v>
          </cell>
          <cell r="F2749">
            <v>26.56</v>
          </cell>
        </row>
        <row r="2750">
          <cell r="A2750" t="str">
            <v>42.20.090</v>
          </cell>
          <cell r="B2750" t="str">
            <v>Solda exotérmica conexão cabo-cabo horizontal em X, bitola do cabo de 50-25mm² a 95-50mm²</v>
          </cell>
          <cell r="C2750" t="str">
            <v>UN</v>
          </cell>
          <cell r="D2750">
            <v>12.87</v>
          </cell>
          <cell r="E2750">
            <v>19.78</v>
          </cell>
          <cell r="F2750">
            <v>32.65</v>
          </cell>
        </row>
        <row r="2751">
          <cell r="A2751" t="str">
            <v>42.20.120</v>
          </cell>
          <cell r="B2751" t="str">
            <v>Solda exotérmica conexão cabo-cabo horizontal em X sobreposto, bitola do cabo de 35-35mm² a 50-35mm²</v>
          </cell>
          <cell r="C2751" t="str">
            <v>UN</v>
          </cell>
          <cell r="D2751">
            <v>12.8</v>
          </cell>
          <cell r="E2751">
            <v>19.78</v>
          </cell>
          <cell r="F2751">
            <v>32.58</v>
          </cell>
        </row>
        <row r="2752">
          <cell r="A2752" t="str">
            <v>42.20.130</v>
          </cell>
          <cell r="B2752" t="str">
            <v>Solda exotérmica conexão cabo-cabo horizontal em X sobreposto, bitola do cabo de 50-50mm² a 95-50mm²</v>
          </cell>
          <cell r="C2752" t="str">
            <v>UN</v>
          </cell>
          <cell r="D2752">
            <v>22.39</v>
          </cell>
          <cell r="E2752">
            <v>19.78</v>
          </cell>
          <cell r="F2752">
            <v>42.17</v>
          </cell>
        </row>
        <row r="2753">
          <cell r="A2753" t="str">
            <v>42.20.150</v>
          </cell>
          <cell r="B2753" t="str">
            <v>Solda exotérmica conexão cabo-cabo horizontal em T, bitola do cabo de 16-16mm² a 50-35mm², 70-35mm² e 95-35mm²</v>
          </cell>
          <cell r="C2753" t="str">
            <v>UN</v>
          </cell>
          <cell r="D2753">
            <v>6.83</v>
          </cell>
          <cell r="E2753">
            <v>19.78</v>
          </cell>
          <cell r="F2753">
            <v>26.61</v>
          </cell>
        </row>
        <row r="2754">
          <cell r="A2754" t="str">
            <v>42.20.160</v>
          </cell>
          <cell r="B2754" t="str">
            <v>Solda exotérmica conexão cabo-cabo horizontal em T, bitola do cabo de 50-50mm² a 95-50mm²</v>
          </cell>
          <cell r="C2754" t="str">
            <v>UN</v>
          </cell>
          <cell r="D2754">
            <v>12.82</v>
          </cell>
          <cell r="E2754">
            <v>19.78</v>
          </cell>
          <cell r="F2754">
            <v>32.6</v>
          </cell>
        </row>
        <row r="2755">
          <cell r="A2755" t="str">
            <v>42.20.170</v>
          </cell>
          <cell r="B2755" t="str">
            <v>Solda exotérmica conexão cabo-cabo horizontal reto, bitola do cabo de 16mm² a 70mm²</v>
          </cell>
          <cell r="C2755" t="str">
            <v>UN</v>
          </cell>
          <cell r="D2755">
            <v>6.69</v>
          </cell>
          <cell r="E2755">
            <v>19.78</v>
          </cell>
          <cell r="F2755">
            <v>26.47</v>
          </cell>
        </row>
        <row r="2756">
          <cell r="A2756" t="str">
            <v>42.20.190</v>
          </cell>
          <cell r="B2756" t="str">
            <v>Solda exotérmica conexão cabo-haste em X sobreposto, bitola do cabo de 35mm² a 50mm² para haste de 5/8" e 3/4"</v>
          </cell>
          <cell r="C2756" t="str">
            <v>UN</v>
          </cell>
          <cell r="D2756">
            <v>22.44</v>
          </cell>
          <cell r="E2756">
            <v>19.78</v>
          </cell>
          <cell r="F2756">
            <v>42.22</v>
          </cell>
        </row>
        <row r="2757">
          <cell r="A2757" t="str">
            <v>42.20.210</v>
          </cell>
          <cell r="B2757" t="str">
            <v>Solda exotérmica conexão cabo-haste em T, bitola do cabo de 35mm² para haste de 5/8" e 3/4"</v>
          </cell>
          <cell r="C2757" t="str">
            <v>UN</v>
          </cell>
          <cell r="D2757">
            <v>13.03</v>
          </cell>
          <cell r="E2757">
            <v>19.78</v>
          </cell>
          <cell r="F2757">
            <v>32.81</v>
          </cell>
        </row>
        <row r="2758">
          <cell r="A2758" t="str">
            <v>42.20.220</v>
          </cell>
          <cell r="B2758" t="str">
            <v>Solda exotérmica conexão cabo-haste em T, bitola do cabo de 50mm² a 95mm² para haste de 5/8" e 3/4"</v>
          </cell>
          <cell r="C2758" t="str">
            <v>UN</v>
          </cell>
          <cell r="D2758">
            <v>22.54</v>
          </cell>
          <cell r="E2758">
            <v>19.78</v>
          </cell>
          <cell r="F2758">
            <v>42.32</v>
          </cell>
        </row>
        <row r="2759">
          <cell r="A2759" t="str">
            <v>42.20.230</v>
          </cell>
          <cell r="B2759" t="str">
            <v>Solda exotérmica conexão cabo-haste na lateral, bitola do cabo de 25mm² a 70mm² para haste de 5/8" e 3/4"</v>
          </cell>
          <cell r="C2759" t="str">
            <v>UN</v>
          </cell>
          <cell r="D2759">
            <v>13.41</v>
          </cell>
          <cell r="E2759">
            <v>19.78</v>
          </cell>
          <cell r="F2759">
            <v>33.19</v>
          </cell>
        </row>
        <row r="2760">
          <cell r="A2760" t="str">
            <v>42.20.240</v>
          </cell>
          <cell r="B2760" t="str">
            <v>Solda exotérmica conexão cabo-haste no topo, bitola do cabo de 25mm² a 35mm² para haste de 5/8"</v>
          </cell>
          <cell r="C2760" t="str">
            <v>UN</v>
          </cell>
          <cell r="D2760">
            <v>12.33</v>
          </cell>
          <cell r="E2760">
            <v>19.78</v>
          </cell>
          <cell r="F2760">
            <v>32.11</v>
          </cell>
        </row>
        <row r="2761">
          <cell r="A2761" t="str">
            <v>42.20.250</v>
          </cell>
          <cell r="B2761" t="str">
            <v>Solda exotérmica conexão cabo-haste no topo, bitola do cabo de 50mm² a 95mm² para haste de 5/8" e 3/4"</v>
          </cell>
          <cell r="C2761" t="str">
            <v>UN</v>
          </cell>
          <cell r="D2761">
            <v>12.83</v>
          </cell>
          <cell r="E2761">
            <v>19.78</v>
          </cell>
          <cell r="F2761">
            <v>32.61</v>
          </cell>
        </row>
        <row r="2762">
          <cell r="A2762" t="str">
            <v>42.20.260</v>
          </cell>
          <cell r="B2762" t="str">
            <v>Solda exotérmica conexão cabo-ferro de construção com cabo paralelo, bitola do cabo de 35mm² para haste de 5/8" e 3/4"</v>
          </cell>
          <cell r="C2762" t="str">
            <v>UN</v>
          </cell>
          <cell r="D2762">
            <v>6.94</v>
          </cell>
          <cell r="E2762">
            <v>19.78</v>
          </cell>
          <cell r="F2762">
            <v>26.72</v>
          </cell>
        </row>
        <row r="2763">
          <cell r="A2763" t="str">
            <v>42.20.270</v>
          </cell>
          <cell r="B2763" t="str">
            <v>Solda exotérmica conexão cabo-ferro de construção com cabo paralelo, bitola do cabo de 50mm² a 70mm² para haste de 5/8" e 3/4"</v>
          </cell>
          <cell r="C2763" t="str">
            <v>UN</v>
          </cell>
          <cell r="D2763">
            <v>14.08</v>
          </cell>
          <cell r="E2763">
            <v>19.78</v>
          </cell>
          <cell r="F2763">
            <v>33.86</v>
          </cell>
        </row>
        <row r="2764">
          <cell r="A2764" t="str">
            <v>42.20.280</v>
          </cell>
          <cell r="B2764" t="str">
            <v>Solda exotérmica conexão cabo-ferro de construção com cabo em X sobreposto, bitola do cabo de 35mm² a 70mm² para haste de 5/8"</v>
          </cell>
          <cell r="C2764" t="str">
            <v>UN</v>
          </cell>
          <cell r="D2764">
            <v>12.92</v>
          </cell>
          <cell r="E2764">
            <v>19.78</v>
          </cell>
          <cell r="F2764">
            <v>32.700000000000003</v>
          </cell>
        </row>
        <row r="2765">
          <cell r="A2765" t="str">
            <v>42.20.290</v>
          </cell>
          <cell r="B2765" t="str">
            <v>Solda exotérmica conexão cabo-ferro de construção com cabo em X sobreposto, bitola do cabo de 35mm² a 70mm² para haste de 3/8"</v>
          </cell>
          <cell r="C2765" t="str">
            <v>UN</v>
          </cell>
          <cell r="D2765">
            <v>12.92</v>
          </cell>
          <cell r="E2765">
            <v>19.78</v>
          </cell>
          <cell r="F2765">
            <v>32.700000000000003</v>
          </cell>
        </row>
        <row r="2766">
          <cell r="A2766" t="str">
            <v>42.20.300</v>
          </cell>
          <cell r="B2766" t="str">
            <v>Solda exotérmica conexão cabo-terminal com duas fixações, bitola do cabo de 25mm² a 50mm² para terminal 3x25</v>
          </cell>
          <cell r="C2766" t="str">
            <v>UN</v>
          </cell>
          <cell r="D2766">
            <v>6.68</v>
          </cell>
          <cell r="E2766">
            <v>19.78</v>
          </cell>
          <cell r="F2766">
            <v>26.46</v>
          </cell>
        </row>
        <row r="2767">
          <cell r="A2767" t="str">
            <v>42.20.310</v>
          </cell>
          <cell r="B2767" t="str">
            <v>Solda exotérmica conexão cabo-superfície de aço, bitola do cabo de 16mm² a 35mm²</v>
          </cell>
          <cell r="C2767" t="str">
            <v>UN</v>
          </cell>
          <cell r="D2767">
            <v>7.06</v>
          </cell>
          <cell r="E2767">
            <v>19.78</v>
          </cell>
          <cell r="F2767">
            <v>26.84</v>
          </cell>
        </row>
        <row r="2768">
          <cell r="A2768" t="str">
            <v>42.20.320</v>
          </cell>
          <cell r="B2768" t="str">
            <v>Solda exotérmica conexão cabo-superfície de aço, bitola do cabo de 50mm² a 95mm²</v>
          </cell>
          <cell r="C2768" t="str">
            <v>UN</v>
          </cell>
          <cell r="D2768">
            <v>12.99</v>
          </cell>
          <cell r="E2768">
            <v>19.78</v>
          </cell>
          <cell r="F2768">
            <v>32.770000000000003</v>
          </cell>
        </row>
        <row r="2769">
          <cell r="A2769" t="str">
            <v>43</v>
          </cell>
          <cell r="B2769" t="str">
            <v>APARELHOS ELETRICOS, HIDRAULICOS E A GAS.</v>
          </cell>
          <cell r="C2769">
            <v>0</v>
          </cell>
          <cell r="D2769">
            <v>0</v>
          </cell>
          <cell r="E2769">
            <v>0</v>
          </cell>
          <cell r="F2769">
            <v>0</v>
          </cell>
        </row>
        <row r="2770">
          <cell r="A2770" t="str">
            <v>43.01</v>
          </cell>
          <cell r="B2770" t="str">
            <v>Bebedouros</v>
          </cell>
          <cell r="C2770">
            <v>0</v>
          </cell>
          <cell r="D2770">
            <v>0</v>
          </cell>
          <cell r="E2770">
            <v>0</v>
          </cell>
          <cell r="F2770">
            <v>0</v>
          </cell>
        </row>
        <row r="2771">
          <cell r="A2771" t="str">
            <v>43.01.012</v>
          </cell>
          <cell r="B2771" t="str">
            <v>Purificador de pressão elétrico em chapa eletrozincado pré-pintada e tampo em aço inoxidável, tipo coluna, capacidade de refrigeração de 2 l/h - simples</v>
          </cell>
          <cell r="C2771" t="str">
            <v>UN</v>
          </cell>
          <cell r="D2771">
            <v>1124.3599999999999</v>
          </cell>
          <cell r="E2771">
            <v>55.64</v>
          </cell>
          <cell r="F2771">
            <v>1180</v>
          </cell>
        </row>
        <row r="2772">
          <cell r="A2772" t="str">
            <v>43.01.032</v>
          </cell>
          <cell r="B2772" t="str">
            <v>Purificador de pressão elétrico em chapa eletrozincado pré-pintada e tampo em aço inoxidável, tipo coluna, capacidade de refrigeração de 2 l/h - conjugado</v>
          </cell>
          <cell r="C2772" t="str">
            <v>UN</v>
          </cell>
          <cell r="D2772">
            <v>1380.03</v>
          </cell>
          <cell r="E2772">
            <v>55.64</v>
          </cell>
          <cell r="F2772">
            <v>1435.67</v>
          </cell>
        </row>
        <row r="2773">
          <cell r="A2773" t="str">
            <v>43.02</v>
          </cell>
          <cell r="B2773" t="str">
            <v>Chuveiros</v>
          </cell>
          <cell r="C2773">
            <v>0</v>
          </cell>
          <cell r="D2773">
            <v>0</v>
          </cell>
          <cell r="E2773">
            <v>0</v>
          </cell>
          <cell r="F2773">
            <v>0</v>
          </cell>
        </row>
        <row r="2774">
          <cell r="A2774" t="str">
            <v>43.02.010</v>
          </cell>
          <cell r="B2774" t="str">
            <v>Chuveiro frio em PVC, diâmetro de 10 cm</v>
          </cell>
          <cell r="C2774" t="str">
            <v>UN</v>
          </cell>
          <cell r="D2774">
            <v>8.93</v>
          </cell>
          <cell r="E2774">
            <v>19.78</v>
          </cell>
          <cell r="F2774">
            <v>28.71</v>
          </cell>
        </row>
        <row r="2775">
          <cell r="A2775" t="str">
            <v>43.02.070</v>
          </cell>
          <cell r="B2775" t="str">
            <v>Chuveiro com válvula de acionamento antivandalismo, DN= 3/4´</v>
          </cell>
          <cell r="C2775" t="str">
            <v>UN</v>
          </cell>
          <cell r="D2775">
            <v>553.55999999999995</v>
          </cell>
          <cell r="E2775">
            <v>37.58</v>
          </cell>
          <cell r="F2775">
            <v>591.14</v>
          </cell>
        </row>
        <row r="2776">
          <cell r="A2776" t="str">
            <v>43.02.080</v>
          </cell>
          <cell r="B2776" t="str">
            <v>Chuveiro elétrico de 6.500W / 220V com resistência blindada</v>
          </cell>
          <cell r="C2776" t="str">
            <v>UN</v>
          </cell>
          <cell r="D2776">
            <v>398.14</v>
          </cell>
          <cell r="E2776">
            <v>31.51</v>
          </cell>
          <cell r="F2776">
            <v>429.65</v>
          </cell>
        </row>
        <row r="2777">
          <cell r="A2777" t="str">
            <v>43.02.100</v>
          </cell>
          <cell r="B2777" t="str">
            <v>Chuveiro com jato regulável em metal com acabamento cromado</v>
          </cell>
          <cell r="C2777" t="str">
            <v>UN</v>
          </cell>
          <cell r="D2777">
            <v>136.05000000000001</v>
          </cell>
          <cell r="E2777">
            <v>19.78</v>
          </cell>
          <cell r="F2777">
            <v>155.83000000000001</v>
          </cell>
        </row>
        <row r="2778">
          <cell r="A2778" t="str">
            <v>43.02.122</v>
          </cell>
          <cell r="B2778" t="str">
            <v>Chuveiro frio em PVC, com registro e tubo de ligação acoplados</v>
          </cell>
          <cell r="C2778" t="str">
            <v>UN</v>
          </cell>
          <cell r="D2778">
            <v>17.25</v>
          </cell>
          <cell r="E2778">
            <v>23.8</v>
          </cell>
          <cell r="F2778">
            <v>41.05</v>
          </cell>
        </row>
        <row r="2779">
          <cell r="A2779" t="str">
            <v>43.02.140</v>
          </cell>
          <cell r="B2779" t="str">
            <v>Chuveiro elétrico de 5.500 W / 220 V em PVC</v>
          </cell>
          <cell r="C2779" t="str">
            <v>UN</v>
          </cell>
          <cell r="D2779">
            <v>70.84</v>
          </cell>
          <cell r="E2779">
            <v>31.51</v>
          </cell>
          <cell r="F2779">
            <v>102.35</v>
          </cell>
        </row>
        <row r="2780">
          <cell r="A2780" t="str">
            <v>43.02.160</v>
          </cell>
          <cell r="B2780" t="str">
            <v>Chuveiro lava-olhos, acionamento manual, tubulação em ferro galvanizado com pintura epóxi cor verde</v>
          </cell>
          <cell r="C2780" t="str">
            <v>UN</v>
          </cell>
          <cell r="D2780">
            <v>2686.05</v>
          </cell>
          <cell r="E2780">
            <v>79.099999999999994</v>
          </cell>
          <cell r="F2780">
            <v>2765.15</v>
          </cell>
        </row>
        <row r="2781">
          <cell r="A2781" t="str">
            <v>43.02.170</v>
          </cell>
          <cell r="B2781" t="str">
            <v>Chuveiro elétrico de 7.500W / 220 V, com resistência blindada</v>
          </cell>
          <cell r="C2781" t="str">
            <v>UN</v>
          </cell>
          <cell r="D2781">
            <v>401.91</v>
          </cell>
          <cell r="E2781">
            <v>31.51</v>
          </cell>
          <cell r="F2781">
            <v>433.42</v>
          </cell>
        </row>
        <row r="2782">
          <cell r="A2782" t="str">
            <v>43.02.180</v>
          </cell>
          <cell r="B2782" t="str">
            <v>Ducha eletrônica de 6.800W até 7.900 W / 220 V</v>
          </cell>
          <cell r="C2782" t="str">
            <v>UN</v>
          </cell>
          <cell r="D2782">
            <v>132.11000000000001</v>
          </cell>
          <cell r="E2782">
            <v>31.51</v>
          </cell>
          <cell r="F2782">
            <v>163.62</v>
          </cell>
        </row>
        <row r="2783">
          <cell r="A2783" t="str">
            <v>43.03</v>
          </cell>
          <cell r="B2783" t="str">
            <v>Aquecedores</v>
          </cell>
          <cell r="C2783">
            <v>0</v>
          </cell>
          <cell r="D2783">
            <v>0</v>
          </cell>
          <cell r="E2783">
            <v>0</v>
          </cell>
          <cell r="F2783">
            <v>0</v>
          </cell>
        </row>
        <row r="2784">
          <cell r="A2784" t="str">
            <v>43.03.050</v>
          </cell>
          <cell r="B2784" t="str">
            <v>Aquecedor a gás de acumulação, capacidade 300 l</v>
          </cell>
          <cell r="C2784" t="str">
            <v>UN</v>
          </cell>
          <cell r="D2784">
            <v>12603.5</v>
          </cell>
          <cell r="E2784">
            <v>158.19999999999999</v>
          </cell>
          <cell r="F2784">
            <v>12761.7</v>
          </cell>
        </row>
        <row r="2785">
          <cell r="A2785" t="str">
            <v>43.03.130</v>
          </cell>
          <cell r="B2785" t="str">
            <v>Aquecedor a gás de acumulação, capacidade 500 l</v>
          </cell>
          <cell r="C2785" t="str">
            <v>UN</v>
          </cell>
          <cell r="D2785">
            <v>12047.66</v>
          </cell>
          <cell r="E2785">
            <v>177.98</v>
          </cell>
          <cell r="F2785">
            <v>12225.64</v>
          </cell>
        </row>
        <row r="2786">
          <cell r="A2786" t="str">
            <v>43.03.212</v>
          </cell>
          <cell r="B2786" t="str">
            <v>Aquecedor de passagem elétrico individual, baixa pressão - 5.000 W / 6.400 W</v>
          </cell>
          <cell r="C2786" t="str">
            <v>UN</v>
          </cell>
          <cell r="D2786">
            <v>441.63</v>
          </cell>
          <cell r="E2786">
            <v>197.75</v>
          </cell>
          <cell r="F2786">
            <v>639.38</v>
          </cell>
        </row>
        <row r="2787">
          <cell r="A2787" t="str">
            <v>43.03.220</v>
          </cell>
          <cell r="B2787" t="str">
            <v>Sistema de aquecimento de passagem a gás com sistema misturador para abastecimento de até 08 duchas</v>
          </cell>
          <cell r="C2787" t="str">
            <v>CJ</v>
          </cell>
          <cell r="D2787">
            <v>13864.54</v>
          </cell>
          <cell r="E2787">
            <v>4193.76</v>
          </cell>
          <cell r="F2787">
            <v>18058.3</v>
          </cell>
        </row>
        <row r="2788">
          <cell r="A2788" t="str">
            <v>43.03.230</v>
          </cell>
          <cell r="B2788" t="str">
            <v>Sistema de aquecimento de passagem a gás com sistema misturador para abastecimento de até 16 duchas</v>
          </cell>
          <cell r="C2788" t="str">
            <v>CJ</v>
          </cell>
          <cell r="D2788">
            <v>18348.330000000002</v>
          </cell>
          <cell r="E2788">
            <v>4717.9799999999996</v>
          </cell>
          <cell r="F2788">
            <v>23066.31</v>
          </cell>
        </row>
        <row r="2789">
          <cell r="A2789" t="str">
            <v>43.03.240</v>
          </cell>
          <cell r="B2789" t="str">
            <v>Sistema de aquecimento de passagem a gás com sistema misturador para abastecimento de até 24 duchas</v>
          </cell>
          <cell r="C2789" t="str">
            <v>CJ</v>
          </cell>
          <cell r="D2789">
            <v>25421.47</v>
          </cell>
          <cell r="E2789">
            <v>5547.89</v>
          </cell>
          <cell r="F2789">
            <v>30969.360000000001</v>
          </cell>
        </row>
        <row r="2790">
          <cell r="A2790" t="str">
            <v>43.03.500</v>
          </cell>
          <cell r="B2790" t="str">
            <v>Coletor em alumínio para sistema de aquecimento solar com área coletora até 1,60 m²</v>
          </cell>
          <cell r="C2790" t="str">
            <v>UN</v>
          </cell>
          <cell r="D2790">
            <v>1034.44</v>
          </cell>
          <cell r="E2790">
            <v>41.02</v>
          </cell>
          <cell r="F2790">
            <v>1075.46</v>
          </cell>
        </row>
        <row r="2791">
          <cell r="A2791" t="str">
            <v>43.03.510</v>
          </cell>
          <cell r="B2791" t="str">
            <v>Coletor em alumínio para sistema de aquecimento solar com área coletora até 2,00 m²</v>
          </cell>
          <cell r="C2791" t="str">
            <v>UN</v>
          </cell>
          <cell r="D2791">
            <v>1202.74</v>
          </cell>
          <cell r="E2791">
            <v>51.28</v>
          </cell>
          <cell r="F2791">
            <v>1254.02</v>
          </cell>
        </row>
        <row r="2792">
          <cell r="A2792" t="str">
            <v>43.03.550</v>
          </cell>
          <cell r="B2792" t="str">
            <v>Reservatório térmico horizontal em aço inoxidável AISI 304, capacidade de 500 litros</v>
          </cell>
          <cell r="C2792" t="str">
            <v>UN</v>
          </cell>
          <cell r="D2792">
            <v>2518.39</v>
          </cell>
          <cell r="E2792">
            <v>55.64</v>
          </cell>
          <cell r="F2792">
            <v>2574.0300000000002</v>
          </cell>
        </row>
        <row r="2793">
          <cell r="A2793" t="str">
            <v>43.04</v>
          </cell>
          <cell r="B2793" t="str">
            <v>Torneiras eletricas</v>
          </cell>
          <cell r="C2793">
            <v>0</v>
          </cell>
          <cell r="D2793">
            <v>0</v>
          </cell>
          <cell r="E2793">
            <v>0</v>
          </cell>
          <cell r="F2793">
            <v>0</v>
          </cell>
        </row>
        <row r="2794">
          <cell r="A2794" t="str">
            <v>43.04.020</v>
          </cell>
          <cell r="B2794" t="str">
            <v>Torneira elétrica</v>
          </cell>
          <cell r="C2794" t="str">
            <v>UN</v>
          </cell>
          <cell r="D2794">
            <v>167.97</v>
          </cell>
          <cell r="E2794">
            <v>31.51</v>
          </cell>
          <cell r="F2794">
            <v>199.48</v>
          </cell>
        </row>
        <row r="2795">
          <cell r="A2795" t="str">
            <v>43.05</v>
          </cell>
          <cell r="B2795" t="str">
            <v>Exaustor, ventilador e circulador de ar</v>
          </cell>
          <cell r="C2795">
            <v>0</v>
          </cell>
          <cell r="D2795">
            <v>0</v>
          </cell>
          <cell r="E2795">
            <v>0</v>
          </cell>
          <cell r="F2795">
            <v>0</v>
          </cell>
        </row>
        <row r="2796">
          <cell r="A2796" t="str">
            <v>43.05.030</v>
          </cell>
          <cell r="B2796" t="str">
            <v>Exaustor elétrico em plástico, vazão de 150 a 190m³/h</v>
          </cell>
          <cell r="C2796" t="str">
            <v>UN</v>
          </cell>
          <cell r="D2796">
            <v>323.89</v>
          </cell>
          <cell r="E2796">
            <v>39.549999999999997</v>
          </cell>
          <cell r="F2796">
            <v>363.44</v>
          </cell>
        </row>
        <row r="2797">
          <cell r="A2797" t="str">
            <v>43.06</v>
          </cell>
          <cell r="B2797" t="str">
            <v>Emissores de som</v>
          </cell>
          <cell r="C2797">
            <v>0</v>
          </cell>
          <cell r="D2797">
            <v>0</v>
          </cell>
          <cell r="E2797">
            <v>0</v>
          </cell>
          <cell r="F2797">
            <v>0</v>
          </cell>
        </row>
        <row r="2798">
          <cell r="A2798" t="str">
            <v>43.06.010</v>
          </cell>
          <cell r="B2798" t="str">
            <v>Cigarra de embutir 50/60HZ até 127V, com placa</v>
          </cell>
          <cell r="C2798" t="str">
            <v>UN</v>
          </cell>
          <cell r="D2798">
            <v>30.22</v>
          </cell>
          <cell r="E2798">
            <v>19.78</v>
          </cell>
          <cell r="F2798">
            <v>50</v>
          </cell>
        </row>
        <row r="2799">
          <cell r="A2799" t="str">
            <v>43.07</v>
          </cell>
          <cell r="B2799" t="str">
            <v>Aparelho condicionador de ar</v>
          </cell>
          <cell r="C2799">
            <v>0</v>
          </cell>
          <cell r="D2799">
            <v>0</v>
          </cell>
          <cell r="E2799">
            <v>0</v>
          </cell>
          <cell r="F2799">
            <v>0</v>
          </cell>
        </row>
        <row r="2800">
          <cell r="A2800" t="str">
            <v>43.07.070</v>
          </cell>
          <cell r="B2800" t="str">
            <v>Ar condicionado a frio, tipo split piso-teto, capacidade 48.000 BTU</v>
          </cell>
          <cell r="C2800" t="str">
            <v>CJ</v>
          </cell>
          <cell r="D2800">
            <v>7643.08</v>
          </cell>
          <cell r="E2800">
            <v>321.83</v>
          </cell>
          <cell r="F2800">
            <v>7964.91</v>
          </cell>
        </row>
        <row r="2801">
          <cell r="A2801" t="str">
            <v>43.07.300</v>
          </cell>
          <cell r="B2801" t="str">
            <v>Ar condicionado a frio, tipo split cassete com capacidade de 18.000 BTU/h</v>
          </cell>
          <cell r="C2801" t="str">
            <v>CJ</v>
          </cell>
          <cell r="D2801">
            <v>6074.27</v>
          </cell>
          <cell r="E2801">
            <v>311.75</v>
          </cell>
          <cell r="F2801">
            <v>6386.02</v>
          </cell>
        </row>
        <row r="2802">
          <cell r="A2802" t="str">
            <v>43.07.310</v>
          </cell>
          <cell r="B2802" t="str">
            <v>Ar condicionado a frio, tipo split cassete com capacidade de 24.000 BTU/h</v>
          </cell>
          <cell r="C2802" t="str">
            <v>CJ</v>
          </cell>
          <cell r="D2802">
            <v>7565.84</v>
          </cell>
          <cell r="E2802">
            <v>321.83</v>
          </cell>
          <cell r="F2802">
            <v>7887.67</v>
          </cell>
        </row>
        <row r="2803">
          <cell r="A2803" t="str">
            <v>43.07.320</v>
          </cell>
          <cell r="B2803" t="str">
            <v>Ar condicionado a frio, tipo split cassete com capacidade de 36.000 BTU/h</v>
          </cell>
          <cell r="C2803" t="str">
            <v>CJ</v>
          </cell>
          <cell r="D2803">
            <v>10618.86</v>
          </cell>
          <cell r="E2803">
            <v>321.83</v>
          </cell>
          <cell r="F2803">
            <v>10940.69</v>
          </cell>
        </row>
        <row r="2804">
          <cell r="A2804" t="str">
            <v>43.07.330</v>
          </cell>
          <cell r="B2804" t="str">
            <v>Ar condicionado a frio, tipo split parede com capacidade de 12.000 BTU/h</v>
          </cell>
          <cell r="C2804" t="str">
            <v>CJ</v>
          </cell>
          <cell r="D2804">
            <v>2595.8000000000002</v>
          </cell>
          <cell r="E2804">
            <v>311.75</v>
          </cell>
          <cell r="F2804">
            <v>2907.55</v>
          </cell>
        </row>
        <row r="2805">
          <cell r="A2805" t="str">
            <v>43.07.340</v>
          </cell>
          <cell r="B2805" t="str">
            <v>Ar condicionado a frio, tipo split parede com capacidade de 18.000 BTU/h</v>
          </cell>
          <cell r="C2805" t="str">
            <v>CJ</v>
          </cell>
          <cell r="D2805">
            <v>3555.44</v>
          </cell>
          <cell r="E2805">
            <v>311.75</v>
          </cell>
          <cell r="F2805">
            <v>3867.19</v>
          </cell>
        </row>
        <row r="2806">
          <cell r="A2806" t="str">
            <v>43.07.350</v>
          </cell>
          <cell r="B2806" t="str">
            <v>Ar condicionado a frio, tipo split parede com capacidade de 24.000 BTU/h</v>
          </cell>
          <cell r="C2806" t="str">
            <v>CJ</v>
          </cell>
          <cell r="D2806">
            <v>5418.95</v>
          </cell>
          <cell r="E2806">
            <v>321.83</v>
          </cell>
          <cell r="F2806">
            <v>5740.78</v>
          </cell>
        </row>
        <row r="2807">
          <cell r="A2807" t="str">
            <v>43.07.360</v>
          </cell>
          <cell r="B2807" t="str">
            <v>Ar condicionado a frio, tipo split parede com capacidade de 30.000 BTU/h</v>
          </cell>
          <cell r="C2807" t="str">
            <v>CJ</v>
          </cell>
          <cell r="D2807">
            <v>5988.96</v>
          </cell>
          <cell r="E2807">
            <v>321.83</v>
          </cell>
          <cell r="F2807">
            <v>6310.79</v>
          </cell>
        </row>
        <row r="2808">
          <cell r="A2808" t="str">
            <v>43.07.370</v>
          </cell>
          <cell r="B2808" t="str">
            <v>Ar condicionado a frio, tipo split piso teto com capacidade de 18.000 BTU/h</v>
          </cell>
          <cell r="C2808" t="str">
            <v>CJ</v>
          </cell>
          <cell r="D2808">
            <v>5268.65</v>
          </cell>
          <cell r="E2808">
            <v>311.75</v>
          </cell>
          <cell r="F2808">
            <v>5580.4</v>
          </cell>
        </row>
        <row r="2809">
          <cell r="A2809" t="str">
            <v>43.07.380</v>
          </cell>
          <cell r="B2809" t="str">
            <v>Ar condicionado a frio, tipo split piso teto com capacidade de 24.000 BTU/h</v>
          </cell>
          <cell r="C2809" t="str">
            <v>CJ</v>
          </cell>
          <cell r="D2809">
            <v>5772.87</v>
          </cell>
          <cell r="E2809">
            <v>321.83</v>
          </cell>
          <cell r="F2809">
            <v>6094.7</v>
          </cell>
        </row>
        <row r="2810">
          <cell r="A2810" t="str">
            <v>43.07.390</v>
          </cell>
          <cell r="B2810" t="str">
            <v>Ar condicionado a frio, tipo split piso teto com capacidade de 36.000 BTU/h</v>
          </cell>
          <cell r="C2810" t="str">
            <v>CJ</v>
          </cell>
          <cell r="D2810">
            <v>8947.4500000000007</v>
          </cell>
          <cell r="E2810">
            <v>321.83</v>
          </cell>
          <cell r="F2810">
            <v>9269.2800000000007</v>
          </cell>
        </row>
        <row r="2811">
          <cell r="A2811" t="str">
            <v>43.08</v>
          </cell>
          <cell r="B2811" t="str">
            <v>Equipamentos para sistema VRF ar condicionado</v>
          </cell>
          <cell r="C2811">
            <v>0</v>
          </cell>
          <cell r="D2811">
            <v>0</v>
          </cell>
          <cell r="E2811">
            <v>0</v>
          </cell>
          <cell r="F2811">
            <v>0</v>
          </cell>
        </row>
        <row r="2812">
          <cell r="A2812" t="str">
            <v>43.08.001</v>
          </cell>
          <cell r="B2812" t="str">
            <v>Condensador para sistema VRF de ar condicionado, capacidade até 6 TR</v>
          </cell>
          <cell r="C2812" t="str">
            <v>UN</v>
          </cell>
          <cell r="D2812">
            <v>36238.230000000003</v>
          </cell>
          <cell r="E2812">
            <v>728.64</v>
          </cell>
          <cell r="F2812">
            <v>36966.870000000003</v>
          </cell>
        </row>
        <row r="2813">
          <cell r="A2813" t="str">
            <v>43.08.002</v>
          </cell>
          <cell r="B2813" t="str">
            <v>Condensador para sistema VRF de ar condicionado, capacidade de 8 TR a 10 TR</v>
          </cell>
          <cell r="C2813" t="str">
            <v>UN</v>
          </cell>
          <cell r="D2813">
            <v>41889.769999999997</v>
          </cell>
          <cell r="E2813">
            <v>728.64</v>
          </cell>
          <cell r="F2813">
            <v>42618.41</v>
          </cell>
        </row>
        <row r="2814">
          <cell r="A2814" t="str">
            <v>43.08.003</v>
          </cell>
          <cell r="B2814" t="str">
            <v>Condensador para sistema VRF de ar condicionado, capacidade de 11 TR a 13 TR</v>
          </cell>
          <cell r="C2814" t="str">
            <v>UN</v>
          </cell>
          <cell r="D2814">
            <v>48400.55</v>
          </cell>
          <cell r="E2814">
            <v>728.64</v>
          </cell>
          <cell r="F2814">
            <v>49129.19</v>
          </cell>
        </row>
        <row r="2815">
          <cell r="A2815" t="str">
            <v>43.08.004</v>
          </cell>
          <cell r="B2815" t="str">
            <v>Condensador para sistema VRF de ar condicionado, capacidade de 14 TR a 16 TR</v>
          </cell>
          <cell r="C2815" t="str">
            <v>UN</v>
          </cell>
          <cell r="D2815">
            <v>53936.94</v>
          </cell>
          <cell r="E2815">
            <v>728.64</v>
          </cell>
          <cell r="F2815">
            <v>54665.58</v>
          </cell>
        </row>
        <row r="2816">
          <cell r="A2816" t="str">
            <v>43.08.020</v>
          </cell>
          <cell r="B2816" t="str">
            <v>Evaporador para sistema VRF de ar condicionado, tipo parede, capacidade de 1 TR</v>
          </cell>
          <cell r="C2816" t="str">
            <v>UN</v>
          </cell>
          <cell r="D2816">
            <v>3484.32</v>
          </cell>
          <cell r="E2816">
            <v>637.55999999999995</v>
          </cell>
          <cell r="F2816">
            <v>4121.88</v>
          </cell>
        </row>
        <row r="2817">
          <cell r="A2817" t="str">
            <v>43.08.021</v>
          </cell>
          <cell r="B2817" t="str">
            <v>Evaporador para sistema VRF de ar condicionado, tipo parede, capacidade de 2 TR</v>
          </cell>
          <cell r="C2817" t="str">
            <v>UN</v>
          </cell>
          <cell r="D2817">
            <v>4504.6099999999997</v>
          </cell>
          <cell r="E2817">
            <v>637.55999999999995</v>
          </cell>
          <cell r="F2817">
            <v>5142.17</v>
          </cell>
        </row>
        <row r="2818">
          <cell r="A2818" t="str">
            <v>43.08.022</v>
          </cell>
          <cell r="B2818" t="str">
            <v>Evaporador para sistema VRF de ar condicionado, tipo parede, capacidade de 3 TR</v>
          </cell>
          <cell r="C2818" t="str">
            <v>UN</v>
          </cell>
          <cell r="D2818">
            <v>6056.92</v>
          </cell>
          <cell r="E2818">
            <v>637.55999999999995</v>
          </cell>
          <cell r="F2818">
            <v>6694.48</v>
          </cell>
        </row>
        <row r="2819">
          <cell r="A2819" t="str">
            <v>43.08.030</v>
          </cell>
          <cell r="B2819" t="str">
            <v>Evaporador para sistema VRF de ar condicionado, tipo piso teto, capacidade de 1 TR</v>
          </cell>
          <cell r="C2819" t="str">
            <v>UN</v>
          </cell>
          <cell r="D2819">
            <v>3878.83</v>
          </cell>
          <cell r="E2819">
            <v>637.55999999999995</v>
          </cell>
          <cell r="F2819">
            <v>4516.3900000000003</v>
          </cell>
        </row>
        <row r="2820">
          <cell r="A2820" t="str">
            <v>43.08.031</v>
          </cell>
          <cell r="B2820" t="str">
            <v>Evaporador para sistema VRF de ar condicionado, tipo piso teto, capacidade de 2 TR</v>
          </cell>
          <cell r="C2820" t="str">
            <v>UN</v>
          </cell>
          <cell r="D2820">
            <v>4466.3500000000004</v>
          </cell>
          <cell r="E2820">
            <v>637.55999999999995</v>
          </cell>
          <cell r="F2820">
            <v>5103.91</v>
          </cell>
        </row>
        <row r="2821">
          <cell r="A2821" t="str">
            <v>43.08.032</v>
          </cell>
          <cell r="B2821" t="str">
            <v>Evaporador para sistema VRF de ar condicionado, tipo piso teto, capacidade de 3 TR</v>
          </cell>
          <cell r="C2821" t="str">
            <v>UN</v>
          </cell>
          <cell r="D2821">
            <v>5302.67</v>
          </cell>
          <cell r="E2821">
            <v>637.55999999999995</v>
          </cell>
          <cell r="F2821">
            <v>5940.23</v>
          </cell>
        </row>
        <row r="2822">
          <cell r="A2822" t="str">
            <v>43.08.033</v>
          </cell>
          <cell r="B2822" t="str">
            <v>Evaporador para sistema VRF de ar condicionado, tipo piso teto, capacidade de 4 TR</v>
          </cell>
          <cell r="C2822" t="str">
            <v>UN</v>
          </cell>
          <cell r="D2822">
            <v>6141.67</v>
          </cell>
          <cell r="E2822">
            <v>637.55999999999995</v>
          </cell>
          <cell r="F2822">
            <v>6779.23</v>
          </cell>
        </row>
        <row r="2823">
          <cell r="A2823" t="str">
            <v>43.08.040</v>
          </cell>
          <cell r="B2823" t="str">
            <v>Evaporador para sistema VRF de ar condicionado, tipo cassete, capacidade de 1 TR</v>
          </cell>
          <cell r="C2823" t="str">
            <v>UN</v>
          </cell>
          <cell r="D2823">
            <v>3579.83</v>
          </cell>
          <cell r="E2823">
            <v>637.55999999999995</v>
          </cell>
          <cell r="F2823">
            <v>4217.3900000000003</v>
          </cell>
        </row>
        <row r="2824">
          <cell r="A2824" t="str">
            <v>43.08.041</v>
          </cell>
          <cell r="B2824" t="str">
            <v>Evaporador para sistema VRF de ar condicionado, tipo cassete, capacidade de 2 TR</v>
          </cell>
          <cell r="C2824" t="str">
            <v>UN</v>
          </cell>
          <cell r="D2824">
            <v>4067.14</v>
          </cell>
          <cell r="E2824">
            <v>637.55999999999995</v>
          </cell>
          <cell r="F2824">
            <v>4704.7</v>
          </cell>
        </row>
        <row r="2825">
          <cell r="A2825" t="str">
            <v>43.08.042</v>
          </cell>
          <cell r="B2825" t="str">
            <v>Evaporador para sistema VRF de ar condicionado, tipo cassete, capacidade de 3 TR</v>
          </cell>
          <cell r="C2825" t="str">
            <v>UN</v>
          </cell>
          <cell r="D2825">
            <v>4414.43</v>
          </cell>
          <cell r="E2825">
            <v>637.55999999999995</v>
          </cell>
          <cell r="F2825">
            <v>5051.99</v>
          </cell>
        </row>
        <row r="2826">
          <cell r="A2826" t="str">
            <v>43.08.043</v>
          </cell>
          <cell r="B2826" t="str">
            <v>Evaporador para sistema VRF de ar condicionado, tipo cassete, capacidade de 4 TR</v>
          </cell>
          <cell r="C2826" t="str">
            <v>UN</v>
          </cell>
          <cell r="D2826">
            <v>4559.24</v>
          </cell>
          <cell r="E2826">
            <v>637.55999999999995</v>
          </cell>
          <cell r="F2826">
            <v>5196.8</v>
          </cell>
        </row>
        <row r="2827">
          <cell r="A2827" t="str">
            <v>43.10</v>
          </cell>
          <cell r="B2827" t="str">
            <v>Bombas centrifugas, uso geral</v>
          </cell>
          <cell r="C2827">
            <v>0</v>
          </cell>
          <cell r="D2827">
            <v>0</v>
          </cell>
          <cell r="E2827">
            <v>0</v>
          </cell>
          <cell r="F2827">
            <v>0</v>
          </cell>
        </row>
        <row r="2828">
          <cell r="A2828" t="str">
            <v>43.10.050</v>
          </cell>
          <cell r="B2828" t="str">
            <v>Conjunto motor-bomba (centrífuga) 10 cv, monoestágio, Hman= 24 a 36 mca, Q= 53 a 45 m³/h</v>
          </cell>
          <cell r="C2828" t="str">
            <v>UN</v>
          </cell>
          <cell r="D2828">
            <v>6753.45</v>
          </cell>
          <cell r="E2828">
            <v>222.56</v>
          </cell>
          <cell r="F2828">
            <v>6976.01</v>
          </cell>
        </row>
        <row r="2829">
          <cell r="A2829" t="str">
            <v>43.10.090</v>
          </cell>
          <cell r="B2829" t="str">
            <v>Conjunto motor-bomba (centrífuga) 20 cv, monoestágio, Hman= 40 a 70 mca, Q= 76 a 28 m³/h</v>
          </cell>
          <cell r="C2829" t="str">
            <v>UN</v>
          </cell>
          <cell r="D2829">
            <v>11976.88</v>
          </cell>
          <cell r="E2829">
            <v>222.56</v>
          </cell>
          <cell r="F2829">
            <v>12199.44</v>
          </cell>
        </row>
        <row r="2830">
          <cell r="A2830" t="str">
            <v>43.10.110</v>
          </cell>
          <cell r="B2830" t="str">
            <v>Conjunto motor-bomba (centrífuga) 5 cv, monoestágio, Hmam= 14 a 26 mca, Q= 56 a 30 m³/h</v>
          </cell>
          <cell r="C2830" t="str">
            <v>UN</v>
          </cell>
          <cell r="D2830">
            <v>3245.72</v>
          </cell>
          <cell r="E2830">
            <v>222.56</v>
          </cell>
          <cell r="F2830">
            <v>3468.28</v>
          </cell>
        </row>
        <row r="2831">
          <cell r="A2831" t="str">
            <v>43.10.130</v>
          </cell>
          <cell r="B2831" t="str">
            <v>Conjunto motor-bomba (centrífuga) 3/4 cv, monoestágio, Hman= 10 a 16 mca, Q= 12,7 a 8 m³/h</v>
          </cell>
          <cell r="C2831" t="str">
            <v>UN</v>
          </cell>
          <cell r="D2831">
            <v>1802.41</v>
          </cell>
          <cell r="E2831">
            <v>222.56</v>
          </cell>
          <cell r="F2831">
            <v>2024.97</v>
          </cell>
        </row>
        <row r="2832">
          <cell r="A2832" t="str">
            <v>43.10.210</v>
          </cell>
          <cell r="B2832" t="str">
            <v>Conjunto motor-bomba (centrífuga) 60 cv, monoestágio, Hman= 90 a 125 mca, Q= 115 a 50 m³/h</v>
          </cell>
          <cell r="C2832" t="str">
            <v>UN</v>
          </cell>
          <cell r="D2832">
            <v>30897.42</v>
          </cell>
          <cell r="E2832">
            <v>222.56</v>
          </cell>
          <cell r="F2832">
            <v>31119.98</v>
          </cell>
        </row>
        <row r="2833">
          <cell r="A2833" t="str">
            <v>43.10.230</v>
          </cell>
          <cell r="B2833" t="str">
            <v>Conjunto motor-bomba (centrífuga) 2 cv, monoestágio, Hman= 12 a 27 mca, Q= 25 a 8 m³/h</v>
          </cell>
          <cell r="C2833" t="str">
            <v>UN</v>
          </cell>
          <cell r="D2833">
            <v>2166.11</v>
          </cell>
          <cell r="E2833">
            <v>222.56</v>
          </cell>
          <cell r="F2833">
            <v>2388.67</v>
          </cell>
        </row>
        <row r="2834">
          <cell r="A2834" t="str">
            <v>43.10.250</v>
          </cell>
          <cell r="B2834" t="str">
            <v>Conjunto motor-bomba (centrífuga) 15 cv, monoestágio, Hman= 30 a 60 mca, Q= 82 a 20 m³/h</v>
          </cell>
          <cell r="C2834" t="str">
            <v>UN</v>
          </cell>
          <cell r="D2834">
            <v>7340.88</v>
          </cell>
          <cell r="E2834">
            <v>222.56</v>
          </cell>
          <cell r="F2834">
            <v>7563.44</v>
          </cell>
        </row>
        <row r="2835">
          <cell r="A2835" t="str">
            <v>43.10.290</v>
          </cell>
          <cell r="B2835" t="str">
            <v>Conjunto motor-bomba (centrífuga) 5 cv, monoestágio, Hman= 24 a 33 mca, Q= 41,6 a 35,2 m³/h</v>
          </cell>
          <cell r="C2835" t="str">
            <v>UN</v>
          </cell>
          <cell r="D2835">
            <v>3365.64</v>
          </cell>
          <cell r="E2835">
            <v>222.56</v>
          </cell>
          <cell r="F2835">
            <v>3588.2</v>
          </cell>
        </row>
        <row r="2836">
          <cell r="A2836" t="str">
            <v>43.10.450</v>
          </cell>
          <cell r="B2836" t="str">
            <v>Conjunto motor-bomba (centrífuga) 30 cv, monoestágio, Hman= 20 a 50 mca, Q= 197 a 112 m³/h</v>
          </cell>
          <cell r="C2836" t="str">
            <v>UN</v>
          </cell>
          <cell r="D2836">
            <v>13023.01</v>
          </cell>
          <cell r="E2836">
            <v>222.56</v>
          </cell>
          <cell r="F2836">
            <v>13245.57</v>
          </cell>
        </row>
        <row r="2837">
          <cell r="A2837" t="str">
            <v>43.10.452</v>
          </cell>
          <cell r="B2837" t="str">
            <v>Conjunto motor-bomba (centrífuga) 1,5 cv, multiestágio, Hman= 20 a 35 mca, Q= 7,1 a 4,5 m³/h</v>
          </cell>
          <cell r="C2837" t="str">
            <v>UN</v>
          </cell>
          <cell r="D2837">
            <v>2729.48</v>
          </cell>
          <cell r="E2837">
            <v>222.56</v>
          </cell>
          <cell r="F2837">
            <v>2952.04</v>
          </cell>
        </row>
        <row r="2838">
          <cell r="A2838" t="str">
            <v>43.10.454</v>
          </cell>
          <cell r="B2838" t="str">
            <v>Conjunto motor-bomba (centrífuga) 3 cv, multiestágio, Hman= 30 a 45 mca, Q= 12,4 a 8,4 m³/h</v>
          </cell>
          <cell r="C2838" t="str">
            <v>UN</v>
          </cell>
          <cell r="D2838">
            <v>3775.58</v>
          </cell>
          <cell r="E2838">
            <v>222.56</v>
          </cell>
          <cell r="F2838">
            <v>3998.14</v>
          </cell>
        </row>
        <row r="2839">
          <cell r="A2839" t="str">
            <v>43.10.456</v>
          </cell>
          <cell r="B2839" t="str">
            <v>Conjunto motor-bomba (centrífuga) 3 cv, multiestágio, Hman= 35 a 60 mca, Q= 7,8 a 5,8 m³/h</v>
          </cell>
          <cell r="C2839" t="str">
            <v>UN</v>
          </cell>
          <cell r="D2839">
            <v>4135.8900000000003</v>
          </cell>
          <cell r="E2839">
            <v>222.56</v>
          </cell>
          <cell r="F2839">
            <v>4358.45</v>
          </cell>
        </row>
        <row r="2840">
          <cell r="A2840" t="str">
            <v>43.10.480</v>
          </cell>
          <cell r="B2840" t="str">
            <v>Conjunto motor-bomba (centrífuga) 7,5 cv, multiestágio, Hman= 30 a 80 mca, Q= 21,6 a 12,0 m³/h</v>
          </cell>
          <cell r="C2840" t="str">
            <v>UN</v>
          </cell>
          <cell r="D2840">
            <v>5677.51</v>
          </cell>
          <cell r="E2840">
            <v>222.56</v>
          </cell>
          <cell r="F2840">
            <v>5900.07</v>
          </cell>
        </row>
        <row r="2841">
          <cell r="A2841" t="str">
            <v>43.10.490</v>
          </cell>
          <cell r="B2841" t="str">
            <v>Conjunto motor-bomba (centrífuga) 5 cv, multiestágio, Hman= 25 a 50 mca, Q= 21,0 a 13,3 m³/h</v>
          </cell>
          <cell r="C2841" t="str">
            <v>UN</v>
          </cell>
          <cell r="D2841">
            <v>4495.2</v>
          </cell>
          <cell r="E2841">
            <v>222.56</v>
          </cell>
          <cell r="F2841">
            <v>4717.76</v>
          </cell>
        </row>
        <row r="2842">
          <cell r="A2842" t="str">
            <v>43.10.620</v>
          </cell>
          <cell r="B2842" t="str">
            <v>Conjunto motor-bomba (centrífuga), 0,5 cv, monoestágio, Hman= 10 a 20 mca, Q= 7,5 a 1,5 m³/h</v>
          </cell>
          <cell r="C2842" t="str">
            <v>UN</v>
          </cell>
          <cell r="D2842">
            <v>1079.9100000000001</v>
          </cell>
          <cell r="E2842">
            <v>222.56</v>
          </cell>
          <cell r="F2842">
            <v>1302.47</v>
          </cell>
        </row>
        <row r="2843">
          <cell r="A2843" t="str">
            <v>43.10.670</v>
          </cell>
          <cell r="B2843" t="str">
            <v>Conjunto motor-bomba (centrífuga) 0,5 cv, monoestágio, trifásico, Hman= 9 a 21 mca, Q= 8,3 a 2,0 m³/h</v>
          </cell>
          <cell r="C2843" t="str">
            <v>UN</v>
          </cell>
          <cell r="D2843">
            <v>853.12</v>
          </cell>
          <cell r="E2843">
            <v>222.56</v>
          </cell>
          <cell r="F2843">
            <v>1075.68</v>
          </cell>
        </row>
        <row r="2844">
          <cell r="A2844" t="str">
            <v>43.10.730</v>
          </cell>
          <cell r="B2844" t="str">
            <v>Conjunto motor-bomba (centrífuga) 30 cv, monoestágio trifásico, Hman= 70 a 94 mca, Q= 34,80 a 61,7 m³/h</v>
          </cell>
          <cell r="C2844" t="str">
            <v>UN</v>
          </cell>
          <cell r="D2844">
            <v>12115</v>
          </cell>
          <cell r="E2844">
            <v>222.56</v>
          </cell>
          <cell r="F2844">
            <v>12337.56</v>
          </cell>
        </row>
        <row r="2845">
          <cell r="A2845" t="str">
            <v>43.10.740</v>
          </cell>
          <cell r="B2845" t="str">
            <v>Conjunto motor-bomba (centrífuga) 20 cv, monoestágio trifásico, Hman= 62 a 90 mca, Q= 21,1 a 43,8 m³/h</v>
          </cell>
          <cell r="C2845" t="str">
            <v>UN</v>
          </cell>
          <cell r="D2845">
            <v>8821.49</v>
          </cell>
          <cell r="E2845">
            <v>222.56</v>
          </cell>
          <cell r="F2845">
            <v>9044.0499999999993</v>
          </cell>
        </row>
        <row r="2846">
          <cell r="A2846" t="str">
            <v>43.10.750</v>
          </cell>
          <cell r="B2846" t="str">
            <v>Conjunto motor-bomba (centrífuga) 1 cv, monoestágio trifásico, Hman= 8 a 25 mca e Q= 11 a 1,50 m³/h</v>
          </cell>
          <cell r="C2846" t="str">
            <v>UN</v>
          </cell>
          <cell r="D2846">
            <v>1077.43</v>
          </cell>
          <cell r="E2846">
            <v>222.56</v>
          </cell>
          <cell r="F2846">
            <v>1299.99</v>
          </cell>
        </row>
        <row r="2847">
          <cell r="A2847" t="str">
            <v>43.10.770</v>
          </cell>
          <cell r="B2847" t="str">
            <v>Conjunto motor-bomba (centrífuga) 40 cv, monoestágio trifásico, Hman= 45 a 75 mca e Q= 120 a 75 m³/h</v>
          </cell>
          <cell r="C2847" t="str">
            <v>UN</v>
          </cell>
          <cell r="D2847">
            <v>22405.91</v>
          </cell>
          <cell r="E2847">
            <v>222.56</v>
          </cell>
          <cell r="F2847">
            <v>22628.47</v>
          </cell>
        </row>
        <row r="2848">
          <cell r="A2848" t="str">
            <v>43.10.780</v>
          </cell>
          <cell r="B2848" t="str">
            <v>Conjunto motor-bomba (centrífuga) 50 cv, monoestágio trifásico, Hman= 61 a 81 mca e Q= 170 a 80 m³/h</v>
          </cell>
          <cell r="C2848" t="str">
            <v>UN</v>
          </cell>
          <cell r="D2848">
            <v>22521.74</v>
          </cell>
          <cell r="E2848">
            <v>222.56</v>
          </cell>
          <cell r="F2848">
            <v>22744.3</v>
          </cell>
        </row>
        <row r="2849">
          <cell r="A2849" t="str">
            <v>43.10.790</v>
          </cell>
          <cell r="B2849" t="str">
            <v>Conjunto motor-bomba (centrífuga) 1 cv, multiestágio trifásico, Hman= 15 a 30 mca, Q= 6,5 a 4,2 m³/h</v>
          </cell>
          <cell r="C2849" t="str">
            <v>UN</v>
          </cell>
          <cell r="D2849">
            <v>1470.92</v>
          </cell>
          <cell r="E2849">
            <v>222.56</v>
          </cell>
          <cell r="F2849">
            <v>1693.48</v>
          </cell>
        </row>
        <row r="2850">
          <cell r="A2850" t="str">
            <v>43.10.794</v>
          </cell>
          <cell r="B2850" t="str">
            <v>Conjunto motor-bomba (centrífuga) 1 cv, multiestágio trifásico, Hman= 70 a 115 mca e Q= 1,0 a 1,6 m³/h</v>
          </cell>
          <cell r="C2850" t="str">
            <v>UN</v>
          </cell>
          <cell r="D2850">
            <v>2302.21</v>
          </cell>
          <cell r="E2850">
            <v>222.56</v>
          </cell>
          <cell r="F2850">
            <v>2524.77</v>
          </cell>
        </row>
        <row r="2851">
          <cell r="A2851" t="str">
            <v>43.11</v>
          </cell>
          <cell r="B2851" t="str">
            <v>Bombas submersiveis</v>
          </cell>
          <cell r="C2851">
            <v>0</v>
          </cell>
          <cell r="D2851">
            <v>0</v>
          </cell>
          <cell r="E2851">
            <v>0</v>
          </cell>
          <cell r="F2851">
            <v>0</v>
          </cell>
        </row>
        <row r="2852">
          <cell r="A2852" t="str">
            <v>43.11.050</v>
          </cell>
          <cell r="B2852" t="str">
            <v>Conjunto motor-bomba submersível para poço profundo de 6´, Q= 10 a 20m³/h, Hman= 80 a 48 mca, até 6 HP</v>
          </cell>
          <cell r="C2852" t="str">
            <v>UN</v>
          </cell>
          <cell r="D2852">
            <v>6095.6</v>
          </cell>
          <cell r="E2852">
            <v>474.6</v>
          </cell>
          <cell r="F2852">
            <v>6570.2</v>
          </cell>
        </row>
        <row r="2853">
          <cell r="A2853" t="str">
            <v>43.11.060</v>
          </cell>
          <cell r="B2853" t="str">
            <v>Conjunto motor-bomba submersível para poço profundo de 6´, Q= 10 a 20m³/h, Hman= 108 a 64,5 mca, 8 HP</v>
          </cell>
          <cell r="C2853" t="str">
            <v>UN</v>
          </cell>
          <cell r="D2853">
            <v>6756.9</v>
          </cell>
          <cell r="E2853">
            <v>474.6</v>
          </cell>
          <cell r="F2853">
            <v>7231.5</v>
          </cell>
        </row>
        <row r="2854">
          <cell r="A2854" t="str">
            <v>43.11.100</v>
          </cell>
          <cell r="B2854" t="str">
            <v>Conjunto motor-bomba submersível para poço profundo de 6´, Q= 10 a 20m³/h, Hman= 274 a 170 mca, 20 HP</v>
          </cell>
          <cell r="C2854" t="str">
            <v>UN</v>
          </cell>
          <cell r="D2854">
            <v>14148.04</v>
          </cell>
          <cell r="E2854">
            <v>474.6</v>
          </cell>
          <cell r="F2854">
            <v>14622.64</v>
          </cell>
        </row>
        <row r="2855">
          <cell r="A2855" t="str">
            <v>43.11.110</v>
          </cell>
          <cell r="B2855" t="str">
            <v>Conjunto motor-bomba submersível para poço profundo de 6´, Q= 20 a 34m³/h, Hman= 56,5 a 32 mca, até 8 HP</v>
          </cell>
          <cell r="C2855" t="str">
            <v>UN</v>
          </cell>
          <cell r="D2855">
            <v>6439.97</v>
          </cell>
          <cell r="E2855">
            <v>474.6</v>
          </cell>
          <cell r="F2855">
            <v>6914.57</v>
          </cell>
        </row>
        <row r="2856">
          <cell r="A2856" t="str">
            <v>43.11.130</v>
          </cell>
          <cell r="B2856" t="str">
            <v>Conjunto motor-bomba submersível para poço profundo de 6´, Q= 20 a 34m³/h, Hman= 92,5 a 53 mca, 12,5 HP</v>
          </cell>
          <cell r="C2856" t="str">
            <v>UN</v>
          </cell>
          <cell r="D2856">
            <v>7618.77</v>
          </cell>
          <cell r="E2856">
            <v>474.6</v>
          </cell>
          <cell r="F2856">
            <v>8093.37</v>
          </cell>
        </row>
        <row r="2857">
          <cell r="A2857" t="str">
            <v>43.11.150</v>
          </cell>
          <cell r="B2857" t="str">
            <v>Conjunto motor-bomba submersível para poço profundo de 6´, Q= 20 a 34m³/h, Hman= 152 a 88 mca, 20 HP</v>
          </cell>
          <cell r="C2857" t="str">
            <v>UN</v>
          </cell>
          <cell r="D2857">
            <v>12595.88</v>
          </cell>
          <cell r="E2857">
            <v>474.6</v>
          </cell>
          <cell r="F2857">
            <v>13070.48</v>
          </cell>
        </row>
        <row r="2858">
          <cell r="A2858" t="str">
            <v>43.11.320</v>
          </cell>
          <cell r="B2858" t="str">
            <v>Conjunto motor-bomba submersível vertical para esgoto, Q= 4,8 a 25,8 m³/h, Hmam= 19 a 5 mca, potência 1 cv, diâmetro de sólidos até 20mm</v>
          </cell>
          <cell r="C2858" t="str">
            <v>UN</v>
          </cell>
          <cell r="D2858">
            <v>4394.0600000000004</v>
          </cell>
          <cell r="E2858">
            <v>316.39999999999998</v>
          </cell>
          <cell r="F2858">
            <v>4710.46</v>
          </cell>
        </row>
        <row r="2859">
          <cell r="A2859" t="str">
            <v>43.11.330</v>
          </cell>
          <cell r="B2859" t="str">
            <v>Conjunto motor-bomba submersível vertical para esgoto, Q= 4,6 a 57,2 m³/h, Hman= 13 a 4 mca, potência 2 a 3,5 cv, diâmetro de sólidos até 50mm</v>
          </cell>
          <cell r="C2859" t="str">
            <v>UN</v>
          </cell>
          <cell r="D2859">
            <v>5928.58</v>
          </cell>
          <cell r="E2859">
            <v>316.39999999999998</v>
          </cell>
          <cell r="F2859">
            <v>6244.98</v>
          </cell>
        </row>
        <row r="2860">
          <cell r="A2860" t="str">
            <v>43.11.360</v>
          </cell>
          <cell r="B2860" t="str">
            <v>Conjunto motor-bomba submersível vertical para águas residuais, Q= 2 a16 m³/h, Hman= 12 a 2 mca, potência de 0,5 cv</v>
          </cell>
          <cell r="C2860" t="str">
            <v>UN</v>
          </cell>
          <cell r="D2860">
            <v>1761.13</v>
          </cell>
          <cell r="E2860">
            <v>316.39999999999998</v>
          </cell>
          <cell r="F2860">
            <v>2077.5300000000002</v>
          </cell>
        </row>
        <row r="2861">
          <cell r="A2861" t="str">
            <v>43.11.370</v>
          </cell>
          <cell r="B2861" t="str">
            <v>Conjunto motor-bomba submersível vertical para águas residuais, Q= 3 a 20 m³/h, Hman= 13 a 5 mca, potência de 1 cv</v>
          </cell>
          <cell r="C2861" t="str">
            <v>UN</v>
          </cell>
          <cell r="D2861">
            <v>2005.67</v>
          </cell>
          <cell r="E2861">
            <v>316.39999999999998</v>
          </cell>
          <cell r="F2861">
            <v>2322.0700000000002</v>
          </cell>
        </row>
        <row r="2862">
          <cell r="A2862" t="str">
            <v>43.11.380</v>
          </cell>
          <cell r="B2862" t="str">
            <v>Conjunto motor-bomba submersível vertical para águas residuais, Q= 10 a 50 m³/h, Hman= 22 a 4 mca, potência 4 cv</v>
          </cell>
          <cell r="C2862" t="str">
            <v>UN</v>
          </cell>
          <cell r="D2862">
            <v>4550.88</v>
          </cell>
          <cell r="E2862">
            <v>316.39999999999998</v>
          </cell>
          <cell r="F2862">
            <v>4867.28</v>
          </cell>
        </row>
        <row r="2863">
          <cell r="A2863" t="str">
            <v>43.11.390</v>
          </cell>
          <cell r="B2863" t="str">
            <v>Conjunto motor-bomba submersível vertical para águas residuais, Q= 8 a 45 m³/h, Hman= 10,5 a 3,5 mca, potência 1,5 cv</v>
          </cell>
          <cell r="C2863" t="str">
            <v>UN</v>
          </cell>
          <cell r="D2863">
            <v>3001.86</v>
          </cell>
          <cell r="E2863">
            <v>316.39999999999998</v>
          </cell>
          <cell r="F2863">
            <v>3318.26</v>
          </cell>
        </row>
        <row r="2864">
          <cell r="A2864" t="str">
            <v>43.11.400</v>
          </cell>
          <cell r="B2864" t="str">
            <v>Conjunto motor-bomba submersível vertical para esgoto, Q= 3,4 a 86,3 m³/h, Hman= 14 a 5 mca, potência 5 cv</v>
          </cell>
          <cell r="C2864" t="str">
            <v>UN</v>
          </cell>
          <cell r="D2864">
            <v>10861.27</v>
          </cell>
          <cell r="E2864">
            <v>316.39999999999998</v>
          </cell>
          <cell r="F2864">
            <v>11177.67</v>
          </cell>
        </row>
        <row r="2865">
          <cell r="A2865" t="str">
            <v>43.11.410</v>
          </cell>
          <cell r="B2865" t="str">
            <v>Conjunto motor-bomba submersível vertical para esgoto, Q= 9,1 a 113,6m³/h, Hman= 20 a 15 mca, potência 10 cv</v>
          </cell>
          <cell r="C2865" t="str">
            <v>UN</v>
          </cell>
          <cell r="D2865">
            <v>18423.59</v>
          </cell>
          <cell r="E2865">
            <v>316.39999999999998</v>
          </cell>
          <cell r="F2865">
            <v>18739.990000000002</v>
          </cell>
        </row>
        <row r="2866">
          <cell r="A2866" t="str">
            <v>43.11.420</v>
          </cell>
          <cell r="B2866" t="str">
            <v>Conjunto motor-bomba submersível vertical para esgoto, Q=9,3 a 69,0 m³/h, Hman=15 a 7 mca, potência 3cv, diâmetro de sólidos 50/65mm</v>
          </cell>
          <cell r="C2866" t="str">
            <v>UN</v>
          </cell>
          <cell r="D2866">
            <v>5084.18</v>
          </cell>
          <cell r="E2866">
            <v>316.39999999999998</v>
          </cell>
          <cell r="F2866">
            <v>5400.58</v>
          </cell>
        </row>
        <row r="2867">
          <cell r="A2867" t="str">
            <v>43.11.460</v>
          </cell>
          <cell r="B2867" t="str">
            <v>Conjunto motor-bomba submersível vertical para esgoto, Q= 40 m³/h, Hman= 40 mca, diâmetro de sólidos até 50 mm</v>
          </cell>
          <cell r="C2867" t="str">
            <v>UN</v>
          </cell>
          <cell r="D2867">
            <v>19032.13</v>
          </cell>
          <cell r="E2867">
            <v>316.39999999999998</v>
          </cell>
          <cell r="F2867">
            <v>19348.53</v>
          </cell>
        </row>
        <row r="2868">
          <cell r="A2868" t="str">
            <v>43.12</v>
          </cell>
          <cell r="B2868" t="str">
            <v>Bombas especiais, uso industrial</v>
          </cell>
          <cell r="C2868">
            <v>0</v>
          </cell>
          <cell r="D2868">
            <v>0</v>
          </cell>
          <cell r="E2868">
            <v>0</v>
          </cell>
          <cell r="F2868">
            <v>0</v>
          </cell>
        </row>
        <row r="2869">
          <cell r="A2869" t="str">
            <v>43.12.500</v>
          </cell>
          <cell r="B2869" t="str">
            <v>Filtro de areia com carga de areia filtrante, vazão de 16,9 m³/h</v>
          </cell>
          <cell r="C2869" t="str">
            <v>UN</v>
          </cell>
          <cell r="D2869">
            <v>2839.14</v>
          </cell>
          <cell r="E2869">
            <v>111.28</v>
          </cell>
          <cell r="F2869">
            <v>2950.42</v>
          </cell>
        </row>
        <row r="2870">
          <cell r="A2870" t="str">
            <v>43.20</v>
          </cell>
          <cell r="B2870" t="str">
            <v>Reparos, conservacoes e complementos - GRUPO 43</v>
          </cell>
          <cell r="C2870">
            <v>0</v>
          </cell>
          <cell r="D2870">
            <v>0</v>
          </cell>
          <cell r="E2870">
            <v>0</v>
          </cell>
          <cell r="F2870">
            <v>0</v>
          </cell>
        </row>
        <row r="2871">
          <cell r="A2871" t="str">
            <v>43.20.130</v>
          </cell>
          <cell r="B2871" t="str">
            <v>Caixa de passagem para condicionamento de ar tipo Split, com saída de dreno único na vertical - 39 x 22 x 6 cm</v>
          </cell>
          <cell r="C2871" t="str">
            <v>UN</v>
          </cell>
          <cell r="D2871">
            <v>23.18</v>
          </cell>
          <cell r="E2871">
            <v>10.7</v>
          </cell>
          <cell r="F2871">
            <v>33.880000000000003</v>
          </cell>
        </row>
        <row r="2872">
          <cell r="A2872" t="str">
            <v>43.20.140</v>
          </cell>
          <cell r="B2872" t="str">
            <v>Bomba de remoção de condensados para condicionadores de ar</v>
          </cell>
          <cell r="C2872" t="str">
            <v>UN</v>
          </cell>
          <cell r="D2872">
            <v>613.54</v>
          </cell>
          <cell r="E2872">
            <v>39.549999999999997</v>
          </cell>
          <cell r="F2872">
            <v>653.09</v>
          </cell>
        </row>
        <row r="2873">
          <cell r="A2873" t="str">
            <v>43.20.200</v>
          </cell>
          <cell r="B2873" t="str">
            <v>Controlador de temperatura analógico</v>
          </cell>
          <cell r="C2873" t="str">
            <v>UN</v>
          </cell>
          <cell r="D2873">
            <v>203.62</v>
          </cell>
          <cell r="E2873">
            <v>19.78</v>
          </cell>
          <cell r="F2873">
            <v>223.4</v>
          </cell>
        </row>
        <row r="2874">
          <cell r="A2874" t="str">
            <v>43.20.210</v>
          </cell>
          <cell r="B2874" t="str">
            <v>Bomba de circulação para água quente</v>
          </cell>
          <cell r="C2874" t="str">
            <v>UN</v>
          </cell>
          <cell r="D2874">
            <v>547.14</v>
          </cell>
          <cell r="E2874">
            <v>19.78</v>
          </cell>
          <cell r="F2874">
            <v>566.91999999999996</v>
          </cell>
        </row>
        <row r="2875">
          <cell r="A2875" t="str">
            <v>44</v>
          </cell>
          <cell r="B2875" t="str">
            <v>APARELHOS E METAIS HIDRAULICOS</v>
          </cell>
          <cell r="C2875">
            <v>0</v>
          </cell>
          <cell r="D2875">
            <v>0</v>
          </cell>
          <cell r="E2875">
            <v>0</v>
          </cell>
          <cell r="F2875">
            <v>0</v>
          </cell>
        </row>
        <row r="2876">
          <cell r="A2876" t="str">
            <v>44.01</v>
          </cell>
          <cell r="B2876" t="str">
            <v>Aparelhos e loucas</v>
          </cell>
          <cell r="C2876">
            <v>0</v>
          </cell>
          <cell r="D2876">
            <v>0</v>
          </cell>
          <cell r="E2876">
            <v>0</v>
          </cell>
          <cell r="F2876">
            <v>0</v>
          </cell>
        </row>
        <row r="2877">
          <cell r="A2877" t="str">
            <v>44.01.030</v>
          </cell>
          <cell r="B2877" t="str">
            <v>Bacia turca de louça - 6 litros</v>
          </cell>
          <cell r="C2877" t="str">
            <v>UN</v>
          </cell>
          <cell r="D2877">
            <v>428.15</v>
          </cell>
          <cell r="E2877">
            <v>47.6</v>
          </cell>
          <cell r="F2877">
            <v>475.75</v>
          </cell>
        </row>
        <row r="2878">
          <cell r="A2878" t="str">
            <v>44.01.050</v>
          </cell>
          <cell r="B2878" t="str">
            <v>Bacia sifonada de louça sem tampa - 6 litros</v>
          </cell>
          <cell r="C2878" t="str">
            <v>UN</v>
          </cell>
          <cell r="D2878">
            <v>179.2</v>
          </cell>
          <cell r="E2878">
            <v>47.6</v>
          </cell>
          <cell r="F2878">
            <v>226.8</v>
          </cell>
        </row>
        <row r="2879">
          <cell r="A2879" t="str">
            <v>44.01.070</v>
          </cell>
          <cell r="B2879" t="str">
            <v>Bacia sifonada de louça sem tampa com saída horizontal - 6 litros</v>
          </cell>
          <cell r="C2879" t="str">
            <v>UN</v>
          </cell>
          <cell r="D2879">
            <v>342.41</v>
          </cell>
          <cell r="E2879">
            <v>47.6</v>
          </cell>
          <cell r="F2879">
            <v>390.01</v>
          </cell>
        </row>
        <row r="2880">
          <cell r="A2880" t="str">
            <v>44.01.100</v>
          </cell>
          <cell r="B2880" t="str">
            <v>Lavatório de louça sem coluna</v>
          </cell>
          <cell r="C2880" t="str">
            <v>UN</v>
          </cell>
          <cell r="D2880">
            <v>67.260000000000005</v>
          </cell>
          <cell r="E2880">
            <v>55.64</v>
          </cell>
          <cell r="F2880">
            <v>122.9</v>
          </cell>
        </row>
        <row r="2881">
          <cell r="A2881" t="str">
            <v>44.01.110</v>
          </cell>
          <cell r="B2881" t="str">
            <v>Lavatório de louça com coluna</v>
          </cell>
          <cell r="C2881" t="str">
            <v>UN</v>
          </cell>
          <cell r="D2881">
            <v>169.82</v>
          </cell>
          <cell r="E2881">
            <v>55.64</v>
          </cell>
          <cell r="F2881">
            <v>225.46</v>
          </cell>
        </row>
        <row r="2882">
          <cell r="A2882" t="str">
            <v>44.01.160</v>
          </cell>
          <cell r="B2882" t="str">
            <v>Lavatório de louça pequeno com coluna suspensa - linha especial</v>
          </cell>
          <cell r="C2882" t="str">
            <v>UN</v>
          </cell>
          <cell r="D2882">
            <v>476.09</v>
          </cell>
          <cell r="E2882">
            <v>55.64</v>
          </cell>
          <cell r="F2882">
            <v>531.73</v>
          </cell>
        </row>
        <row r="2883">
          <cell r="A2883" t="str">
            <v>44.01.170</v>
          </cell>
          <cell r="B2883" t="str">
            <v>Lavatório em polipropileno</v>
          </cell>
          <cell r="C2883" t="str">
            <v>UN</v>
          </cell>
          <cell r="D2883">
            <v>33.1</v>
          </cell>
          <cell r="E2883">
            <v>19.78</v>
          </cell>
          <cell r="F2883">
            <v>52.88</v>
          </cell>
        </row>
        <row r="2884">
          <cell r="A2884" t="str">
            <v>44.01.200</v>
          </cell>
          <cell r="B2884" t="str">
            <v>Mictório de louça sifonado auto aspirante</v>
          </cell>
          <cell r="C2884" t="str">
            <v>UN</v>
          </cell>
          <cell r="D2884">
            <v>258.89</v>
          </cell>
          <cell r="E2884">
            <v>55.64</v>
          </cell>
          <cell r="F2884">
            <v>314.52999999999997</v>
          </cell>
        </row>
        <row r="2885">
          <cell r="A2885" t="str">
            <v>44.01.240</v>
          </cell>
          <cell r="B2885" t="str">
            <v>Lavatório em louça com coluna suspensa</v>
          </cell>
          <cell r="C2885" t="str">
            <v>UN</v>
          </cell>
          <cell r="D2885">
            <v>339.62</v>
          </cell>
          <cell r="E2885">
            <v>55.64</v>
          </cell>
          <cell r="F2885">
            <v>395.26</v>
          </cell>
        </row>
        <row r="2886">
          <cell r="A2886" t="str">
            <v>44.01.270</v>
          </cell>
          <cell r="B2886" t="str">
            <v>Cuba de louça de embutir oval</v>
          </cell>
          <cell r="C2886" t="str">
            <v>UN</v>
          </cell>
          <cell r="D2886">
            <v>73.11</v>
          </cell>
          <cell r="E2886">
            <v>19.78</v>
          </cell>
          <cell r="F2886">
            <v>92.89</v>
          </cell>
        </row>
        <row r="2887">
          <cell r="A2887" t="str">
            <v>44.01.310</v>
          </cell>
          <cell r="B2887" t="str">
            <v>Tanque de louça com coluna de 30 litros</v>
          </cell>
          <cell r="C2887" t="str">
            <v>UN</v>
          </cell>
          <cell r="D2887">
            <v>493.92</v>
          </cell>
          <cell r="E2887">
            <v>118.65</v>
          </cell>
          <cell r="F2887">
            <v>612.57000000000005</v>
          </cell>
        </row>
        <row r="2888">
          <cell r="A2888" t="str">
            <v>44.01.360</v>
          </cell>
          <cell r="B2888" t="str">
            <v>Tanque de louça com coluna de 18 a 20 litros</v>
          </cell>
          <cell r="C2888" t="str">
            <v>UN</v>
          </cell>
          <cell r="D2888">
            <v>412.01</v>
          </cell>
          <cell r="E2888">
            <v>118.65</v>
          </cell>
          <cell r="F2888">
            <v>530.66</v>
          </cell>
        </row>
        <row r="2889">
          <cell r="A2889" t="str">
            <v>44.01.370</v>
          </cell>
          <cell r="B2889" t="str">
            <v>Tanque em granito sintético, linha comercial - sem pertences</v>
          </cell>
          <cell r="C2889" t="str">
            <v>UN</v>
          </cell>
          <cell r="D2889">
            <v>178.65</v>
          </cell>
          <cell r="E2889">
            <v>39.549999999999997</v>
          </cell>
          <cell r="F2889">
            <v>218.2</v>
          </cell>
        </row>
        <row r="2890">
          <cell r="A2890" t="str">
            <v>44.01.610</v>
          </cell>
          <cell r="B2890" t="str">
            <v>Lavatório de louça para canto, sem coluna - sem pertences</v>
          </cell>
          <cell r="C2890" t="str">
            <v>UN</v>
          </cell>
          <cell r="D2890">
            <v>142.66</v>
          </cell>
          <cell r="E2890">
            <v>19.78</v>
          </cell>
          <cell r="F2890">
            <v>162.44</v>
          </cell>
        </row>
        <row r="2891">
          <cell r="A2891" t="str">
            <v>44.01.680</v>
          </cell>
          <cell r="B2891" t="str">
            <v>Caixa de descarga em plástico, de sobrepor, capacidade 9 litros com engate flexível</v>
          </cell>
          <cell r="C2891" t="str">
            <v>UN</v>
          </cell>
          <cell r="D2891">
            <v>67.5</v>
          </cell>
          <cell r="E2891">
            <v>13.05</v>
          </cell>
          <cell r="F2891">
            <v>80.55</v>
          </cell>
        </row>
        <row r="2892">
          <cell r="A2892" t="str">
            <v>44.01.690</v>
          </cell>
          <cell r="B2892" t="str">
            <v>Tanque de louça sem coluna de 30 litros</v>
          </cell>
          <cell r="C2892" t="str">
            <v>UN</v>
          </cell>
          <cell r="D2892">
            <v>386.33</v>
          </cell>
          <cell r="E2892">
            <v>118.65</v>
          </cell>
          <cell r="F2892">
            <v>504.98</v>
          </cell>
        </row>
        <row r="2893">
          <cell r="A2893" t="str">
            <v>44.01.800</v>
          </cell>
          <cell r="B2893" t="str">
            <v>Bacia sifonada com caixa de descarga acoplada sem tampa - 6 litros</v>
          </cell>
          <cell r="C2893" t="str">
            <v>CJ</v>
          </cell>
          <cell r="D2893">
            <v>461.86</v>
          </cell>
          <cell r="E2893">
            <v>47.6</v>
          </cell>
          <cell r="F2893">
            <v>509.46</v>
          </cell>
        </row>
        <row r="2894">
          <cell r="A2894" t="str">
            <v>44.01.850</v>
          </cell>
          <cell r="B2894" t="str">
            <v>Cuba de louça de embutir redonda</v>
          </cell>
          <cell r="C2894" t="str">
            <v>UN</v>
          </cell>
          <cell r="D2894">
            <v>82.8</v>
          </cell>
          <cell r="E2894">
            <v>19.78</v>
          </cell>
          <cell r="F2894">
            <v>102.58</v>
          </cell>
        </row>
        <row r="2895">
          <cell r="A2895" t="str">
            <v>44.02</v>
          </cell>
          <cell r="B2895" t="str">
            <v>Bancadas e tampos</v>
          </cell>
          <cell r="C2895">
            <v>0</v>
          </cell>
          <cell r="D2895">
            <v>0</v>
          </cell>
          <cell r="E2895">
            <v>0</v>
          </cell>
          <cell r="F2895">
            <v>0</v>
          </cell>
        </row>
        <row r="2896">
          <cell r="A2896" t="str">
            <v>44.02.062</v>
          </cell>
          <cell r="B2896" t="str">
            <v>Tampo/bancada em granito, com frontão, espessura de 2 cm, acabamento polido</v>
          </cell>
          <cell r="C2896" t="str">
            <v>M2</v>
          </cell>
          <cell r="D2896">
            <v>367.22</v>
          </cell>
          <cell r="E2896">
            <v>65.36</v>
          </cell>
          <cell r="F2896">
            <v>432.58</v>
          </cell>
        </row>
        <row r="2897">
          <cell r="A2897" t="str">
            <v>44.02.100</v>
          </cell>
          <cell r="B2897" t="str">
            <v>Tampo/bancada em mármore nacional espessura de 3 cm</v>
          </cell>
          <cell r="C2897" t="str">
            <v>M2</v>
          </cell>
          <cell r="D2897">
            <v>956.35</v>
          </cell>
          <cell r="E2897">
            <v>71.34</v>
          </cell>
          <cell r="F2897">
            <v>1027.69</v>
          </cell>
        </row>
        <row r="2898">
          <cell r="A2898" t="str">
            <v>44.02.200</v>
          </cell>
          <cell r="B2898" t="str">
            <v>Tampo/bancada em concreto armado, revestido em aço inoxidável fosco polido</v>
          </cell>
          <cell r="C2898" t="str">
            <v>M2</v>
          </cell>
          <cell r="D2898">
            <v>976.55</v>
          </cell>
          <cell r="E2898">
            <v>144.51</v>
          </cell>
          <cell r="F2898">
            <v>1121.06</v>
          </cell>
        </row>
        <row r="2899">
          <cell r="A2899" t="str">
            <v>44.02.300</v>
          </cell>
          <cell r="B2899" t="str">
            <v>Superfície sólido mineral para bancadas, saias, frontões e/ou cubas</v>
          </cell>
          <cell r="C2899" t="str">
            <v>M2</v>
          </cell>
          <cell r="D2899">
            <v>2216.5700000000002</v>
          </cell>
          <cell r="E2899">
            <v>0</v>
          </cell>
          <cell r="F2899">
            <v>2216.5700000000002</v>
          </cell>
        </row>
        <row r="2900">
          <cell r="A2900" t="str">
            <v>44.03</v>
          </cell>
          <cell r="B2900" t="str">
            <v>Acessorios e metais</v>
          </cell>
          <cell r="C2900">
            <v>0</v>
          </cell>
          <cell r="D2900">
            <v>0</v>
          </cell>
          <cell r="E2900">
            <v>0</v>
          </cell>
          <cell r="F2900">
            <v>0</v>
          </cell>
        </row>
        <row r="2901">
          <cell r="A2901" t="str">
            <v>44.03.010</v>
          </cell>
          <cell r="B2901" t="str">
            <v>Dispenser toalheiro em ABS e policarbonato para bobina de 20 cm x 200 m, com alavanca</v>
          </cell>
          <cell r="C2901" t="str">
            <v>UN</v>
          </cell>
          <cell r="D2901">
            <v>183.14</v>
          </cell>
          <cell r="E2901">
            <v>4.9000000000000004</v>
          </cell>
          <cell r="F2901">
            <v>188.04</v>
          </cell>
        </row>
        <row r="2902">
          <cell r="A2902" t="str">
            <v>44.03.020</v>
          </cell>
          <cell r="B2902" t="str">
            <v>Meia saboneteira de louça de embutir</v>
          </cell>
          <cell r="C2902" t="str">
            <v>UN</v>
          </cell>
          <cell r="D2902">
            <v>29.26</v>
          </cell>
          <cell r="E2902">
            <v>11.77</v>
          </cell>
          <cell r="F2902">
            <v>41.03</v>
          </cell>
        </row>
        <row r="2903">
          <cell r="A2903" t="str">
            <v>44.03.030</v>
          </cell>
          <cell r="B2903" t="str">
            <v>Dispenser toalheiro metálico esmaltado para bobina de 25cm x 50m, sem alavanca</v>
          </cell>
          <cell r="C2903" t="str">
            <v>UN</v>
          </cell>
          <cell r="D2903">
            <v>45.06</v>
          </cell>
          <cell r="E2903">
            <v>4.9000000000000004</v>
          </cell>
          <cell r="F2903">
            <v>49.96</v>
          </cell>
        </row>
        <row r="2904">
          <cell r="A2904" t="str">
            <v>44.03.040</v>
          </cell>
          <cell r="B2904" t="str">
            <v>Saboneteira de louça de embutir</v>
          </cell>
          <cell r="C2904" t="str">
            <v>UN</v>
          </cell>
          <cell r="D2904">
            <v>36.07</v>
          </cell>
          <cell r="E2904">
            <v>11.77</v>
          </cell>
          <cell r="F2904">
            <v>47.84</v>
          </cell>
        </row>
        <row r="2905">
          <cell r="A2905" t="str">
            <v>44.03.050</v>
          </cell>
          <cell r="B2905" t="str">
            <v>Dispenser papel higiênico em ABS para rolão 300 / 600 m, com visor</v>
          </cell>
          <cell r="C2905" t="str">
            <v>UN</v>
          </cell>
          <cell r="D2905">
            <v>61.97</v>
          </cell>
          <cell r="E2905">
            <v>4.9000000000000004</v>
          </cell>
          <cell r="F2905">
            <v>66.87</v>
          </cell>
        </row>
        <row r="2906">
          <cell r="A2906" t="str">
            <v>44.03.080</v>
          </cell>
          <cell r="B2906" t="str">
            <v>Porta-papel de louça de embutir</v>
          </cell>
          <cell r="C2906" t="str">
            <v>UN</v>
          </cell>
          <cell r="D2906">
            <v>35.869999999999997</v>
          </cell>
          <cell r="E2906">
            <v>11.77</v>
          </cell>
          <cell r="F2906">
            <v>47.64</v>
          </cell>
        </row>
        <row r="2907">
          <cell r="A2907" t="str">
            <v>44.03.090</v>
          </cell>
          <cell r="B2907" t="str">
            <v>Cabide cromado para banheiro</v>
          </cell>
          <cell r="C2907" t="str">
            <v>UN</v>
          </cell>
          <cell r="D2907">
            <v>36.340000000000003</v>
          </cell>
          <cell r="E2907">
            <v>4.9000000000000004</v>
          </cell>
          <cell r="F2907">
            <v>41.24</v>
          </cell>
        </row>
        <row r="2908">
          <cell r="A2908" t="str">
            <v>44.03.130</v>
          </cell>
          <cell r="B2908" t="str">
            <v>Saboneteira tipo dispenser, para refil de 800 ml</v>
          </cell>
          <cell r="C2908" t="str">
            <v>UN</v>
          </cell>
          <cell r="D2908">
            <v>29.17</v>
          </cell>
          <cell r="E2908">
            <v>4.9000000000000004</v>
          </cell>
          <cell r="F2908">
            <v>34.07</v>
          </cell>
        </row>
        <row r="2909">
          <cell r="A2909" t="str">
            <v>44.03.180</v>
          </cell>
          <cell r="B2909" t="str">
            <v>Dispenser toalheiro em ABS, para folhas</v>
          </cell>
          <cell r="C2909" t="str">
            <v>UN</v>
          </cell>
          <cell r="D2909">
            <v>45.72</v>
          </cell>
          <cell r="E2909">
            <v>4.9000000000000004</v>
          </cell>
          <cell r="F2909">
            <v>50.62</v>
          </cell>
        </row>
        <row r="2910">
          <cell r="A2910" t="str">
            <v>44.03.210</v>
          </cell>
          <cell r="B2910" t="str">
            <v>Ducha cromada simples</v>
          </cell>
          <cell r="C2910" t="str">
            <v>UN</v>
          </cell>
          <cell r="D2910">
            <v>50.27</v>
          </cell>
          <cell r="E2910">
            <v>19.78</v>
          </cell>
          <cell r="F2910">
            <v>70.05</v>
          </cell>
        </row>
        <row r="2911">
          <cell r="A2911" t="str">
            <v>44.03.260</v>
          </cell>
          <cell r="B2911" t="str">
            <v>Armário de plástico de embutir, para lavatório</v>
          </cell>
          <cell r="C2911" t="str">
            <v>UN</v>
          </cell>
          <cell r="D2911">
            <v>102.54</v>
          </cell>
          <cell r="E2911">
            <v>35.67</v>
          </cell>
          <cell r="F2911">
            <v>138.21</v>
          </cell>
        </row>
        <row r="2912">
          <cell r="A2912" t="str">
            <v>44.03.300</v>
          </cell>
          <cell r="B2912" t="str">
            <v>Torneira volante tipo alavanca</v>
          </cell>
          <cell r="C2912" t="str">
            <v>UN</v>
          </cell>
          <cell r="D2912">
            <v>183.64</v>
          </cell>
          <cell r="E2912">
            <v>15.09</v>
          </cell>
          <cell r="F2912">
            <v>198.73</v>
          </cell>
        </row>
        <row r="2913">
          <cell r="A2913" t="str">
            <v>44.03.310</v>
          </cell>
          <cell r="B2913" t="str">
            <v>Torneira de mesa para lavatório, acionamento hidromecânico, com registro integrado regulador de vazão, em latão cromado, DN= 1/2´</v>
          </cell>
          <cell r="C2913" t="str">
            <v>UN</v>
          </cell>
          <cell r="D2913">
            <v>723.12</v>
          </cell>
          <cell r="E2913">
            <v>15.09</v>
          </cell>
          <cell r="F2913">
            <v>738.21</v>
          </cell>
        </row>
        <row r="2914">
          <cell r="A2914" t="str">
            <v>44.03.315</v>
          </cell>
          <cell r="B2914" t="str">
            <v>Torneira de mesa com bica móvel e alavanca</v>
          </cell>
          <cell r="C2914" t="str">
            <v>UN</v>
          </cell>
          <cell r="D2914">
            <v>116.45</v>
          </cell>
          <cell r="E2914">
            <v>15.09</v>
          </cell>
          <cell r="F2914">
            <v>131.54</v>
          </cell>
        </row>
        <row r="2915">
          <cell r="A2915" t="str">
            <v>44.03.360</v>
          </cell>
          <cell r="B2915" t="str">
            <v>Ducha higiênica cromada</v>
          </cell>
          <cell r="C2915" t="str">
            <v>UN</v>
          </cell>
          <cell r="D2915">
            <v>374.03</v>
          </cell>
          <cell r="E2915">
            <v>19.78</v>
          </cell>
          <cell r="F2915">
            <v>393.81</v>
          </cell>
        </row>
        <row r="2916">
          <cell r="A2916" t="str">
            <v>44.03.370</v>
          </cell>
          <cell r="B2916" t="str">
            <v>Torneira curta com rosca para uso geral, em latão fundido sem acabamento, DN= 1/2´</v>
          </cell>
          <cell r="C2916" t="str">
            <v>UN</v>
          </cell>
          <cell r="D2916">
            <v>25.43</v>
          </cell>
          <cell r="E2916">
            <v>13.92</v>
          </cell>
          <cell r="F2916">
            <v>39.35</v>
          </cell>
        </row>
        <row r="2917">
          <cell r="A2917" t="str">
            <v>44.03.380</v>
          </cell>
          <cell r="B2917" t="str">
            <v>Torneira curta com rosca para uso geral, em latão fundido sem acabamento, DN= 3/4´</v>
          </cell>
          <cell r="C2917" t="str">
            <v>UN</v>
          </cell>
          <cell r="D2917">
            <v>25.35</v>
          </cell>
          <cell r="E2917">
            <v>13.92</v>
          </cell>
          <cell r="F2917">
            <v>39.270000000000003</v>
          </cell>
        </row>
        <row r="2918">
          <cell r="A2918" t="str">
            <v>44.03.400</v>
          </cell>
          <cell r="B2918" t="str">
            <v>Torneira curta com rosca para uso geral, em latão fundido cromado, DN= 3/4´</v>
          </cell>
          <cell r="C2918" t="str">
            <v>UN</v>
          </cell>
          <cell r="D2918">
            <v>31.25</v>
          </cell>
          <cell r="E2918">
            <v>13.92</v>
          </cell>
          <cell r="F2918">
            <v>45.17</v>
          </cell>
        </row>
        <row r="2919">
          <cell r="A2919" t="str">
            <v>44.03.420</v>
          </cell>
          <cell r="B2919" t="str">
            <v>Torneira curta sem rosca para uso geral, em latão fundido sem acabamento, DN= 3/4´</v>
          </cell>
          <cell r="C2919" t="str">
            <v>UN</v>
          </cell>
          <cell r="D2919">
            <v>18.309999999999999</v>
          </cell>
          <cell r="E2919">
            <v>13.92</v>
          </cell>
          <cell r="F2919">
            <v>32.229999999999997</v>
          </cell>
        </row>
        <row r="2920">
          <cell r="A2920" t="str">
            <v>44.03.430</v>
          </cell>
          <cell r="B2920" t="str">
            <v>Torneira curta sem rosca para uso geral, em latão fundido cromado, DN= 1/2´</v>
          </cell>
          <cell r="C2920" t="str">
            <v>UN</v>
          </cell>
          <cell r="D2920">
            <v>22.55</v>
          </cell>
          <cell r="E2920">
            <v>13.92</v>
          </cell>
          <cell r="F2920">
            <v>36.47</v>
          </cell>
        </row>
        <row r="2921">
          <cell r="A2921" t="str">
            <v>44.03.440</v>
          </cell>
          <cell r="B2921" t="str">
            <v>Torneira curta sem rosca para uso geral, em latão fundido cromado, DN= 3/4´</v>
          </cell>
          <cell r="C2921" t="str">
            <v>UN</v>
          </cell>
          <cell r="D2921">
            <v>23.97</v>
          </cell>
          <cell r="E2921">
            <v>13.92</v>
          </cell>
          <cell r="F2921">
            <v>37.89</v>
          </cell>
        </row>
        <row r="2922">
          <cell r="A2922" t="str">
            <v>44.03.450</v>
          </cell>
          <cell r="B2922" t="str">
            <v>Torneira longa sem rosca para uso geral, em latão fundido cromado</v>
          </cell>
          <cell r="C2922" t="str">
            <v>UN</v>
          </cell>
          <cell r="D2922">
            <v>45.82</v>
          </cell>
          <cell r="E2922">
            <v>13.92</v>
          </cell>
          <cell r="F2922">
            <v>59.74</v>
          </cell>
        </row>
        <row r="2923">
          <cell r="A2923" t="str">
            <v>44.03.470</v>
          </cell>
          <cell r="B2923" t="str">
            <v>Torneira de parede para pia com bica móvel e arejador, em latão fundido cromado</v>
          </cell>
          <cell r="C2923" t="str">
            <v>UN</v>
          </cell>
          <cell r="D2923">
            <v>67.98</v>
          </cell>
          <cell r="E2923">
            <v>13.92</v>
          </cell>
          <cell r="F2923">
            <v>81.900000000000006</v>
          </cell>
        </row>
        <row r="2924">
          <cell r="A2924" t="str">
            <v>44.03.480</v>
          </cell>
          <cell r="B2924" t="str">
            <v>Torneira de mesa para lavatório compacta, acionamento hidromecânico, em latão cromado, DN= 1/2´</v>
          </cell>
          <cell r="C2924" t="str">
            <v>UN</v>
          </cell>
          <cell r="D2924">
            <v>169.42</v>
          </cell>
          <cell r="E2924">
            <v>15.09</v>
          </cell>
          <cell r="F2924">
            <v>184.51</v>
          </cell>
        </row>
        <row r="2925">
          <cell r="A2925" t="str">
            <v>44.03.500</v>
          </cell>
          <cell r="B2925" t="str">
            <v>Aparelho misturador de parede, para pia, com bica móvel, acabamento cromado</v>
          </cell>
          <cell r="C2925" t="str">
            <v>UN</v>
          </cell>
          <cell r="D2925">
            <v>432.52</v>
          </cell>
          <cell r="E2925">
            <v>55.37</v>
          </cell>
          <cell r="F2925">
            <v>487.89</v>
          </cell>
        </row>
        <row r="2926">
          <cell r="A2926" t="str">
            <v>44.03.510</v>
          </cell>
          <cell r="B2926" t="str">
            <v>Torneira de parede antivandalismo, DN= 3/4´</v>
          </cell>
          <cell r="C2926" t="str">
            <v>UN</v>
          </cell>
          <cell r="D2926">
            <v>311.11</v>
          </cell>
          <cell r="E2926">
            <v>31.71</v>
          </cell>
          <cell r="F2926">
            <v>342.82</v>
          </cell>
        </row>
        <row r="2927">
          <cell r="A2927" t="str">
            <v>44.03.590</v>
          </cell>
          <cell r="B2927" t="str">
            <v>Torneira de mesa para pia com bica móvel e arejador em latão fundido cromado</v>
          </cell>
          <cell r="C2927" t="str">
            <v>UN</v>
          </cell>
          <cell r="D2927">
            <v>148</v>
          </cell>
          <cell r="E2927">
            <v>15.09</v>
          </cell>
          <cell r="F2927">
            <v>163.09</v>
          </cell>
        </row>
        <row r="2928">
          <cell r="A2928" t="str">
            <v>44.03.630</v>
          </cell>
          <cell r="B2928" t="str">
            <v>Torneira de acionamento restrito em latão cromado, DN= 1/2´ com adaptador para 3/4´</v>
          </cell>
          <cell r="C2928" t="str">
            <v>UN</v>
          </cell>
          <cell r="D2928">
            <v>44.82</v>
          </cell>
          <cell r="E2928">
            <v>13.92</v>
          </cell>
          <cell r="F2928">
            <v>58.74</v>
          </cell>
        </row>
        <row r="2929">
          <cell r="A2929" t="str">
            <v>44.03.640</v>
          </cell>
          <cell r="B2929" t="str">
            <v>Torneira de parede acionamento hidromecânico, em latão cromado, DN= 1/2´ ou 3/4´</v>
          </cell>
          <cell r="C2929" t="str">
            <v>UN</v>
          </cell>
          <cell r="D2929">
            <v>326.22000000000003</v>
          </cell>
          <cell r="E2929">
            <v>13.92</v>
          </cell>
          <cell r="F2929">
            <v>340.14</v>
          </cell>
        </row>
        <row r="2930">
          <cell r="A2930" t="str">
            <v>44.03.670</v>
          </cell>
          <cell r="B2930" t="str">
            <v>Caixa de descarga de embutir, acionamento frontal, completa</v>
          </cell>
          <cell r="C2930" t="str">
            <v>CJ</v>
          </cell>
          <cell r="D2930">
            <v>718.91</v>
          </cell>
          <cell r="E2930">
            <v>55.45</v>
          </cell>
          <cell r="F2930">
            <v>774.36</v>
          </cell>
        </row>
        <row r="2931">
          <cell r="A2931" t="str">
            <v>44.03.690</v>
          </cell>
          <cell r="B2931" t="str">
            <v>Torneira de parede em ABS, DN 1/2´ ou 3/4´, 10cm</v>
          </cell>
          <cell r="C2931" t="str">
            <v>UN</v>
          </cell>
          <cell r="D2931">
            <v>3.25</v>
          </cell>
          <cell r="E2931">
            <v>13.92</v>
          </cell>
          <cell r="F2931">
            <v>17.170000000000002</v>
          </cell>
        </row>
        <row r="2932">
          <cell r="A2932" t="str">
            <v>44.03.700</v>
          </cell>
          <cell r="B2932" t="str">
            <v>Torneira de parede em ABS, DN 1/2´ ou 3/4´, 15cm</v>
          </cell>
          <cell r="C2932" t="str">
            <v>UN</v>
          </cell>
          <cell r="D2932">
            <v>3.59</v>
          </cell>
          <cell r="E2932">
            <v>13.92</v>
          </cell>
          <cell r="F2932">
            <v>17.510000000000002</v>
          </cell>
        </row>
        <row r="2933">
          <cell r="A2933" t="str">
            <v>44.03.720</v>
          </cell>
          <cell r="B2933" t="str">
            <v>Torneira de mesa para lavatório, acionamento hidromecânico com alavanca, registro integrado regulador de vazão, em latão cromado, DN= 1/2´</v>
          </cell>
          <cell r="C2933" t="str">
            <v>UN</v>
          </cell>
          <cell r="D2933">
            <v>604.29999999999995</v>
          </cell>
          <cell r="E2933">
            <v>15.09</v>
          </cell>
          <cell r="F2933">
            <v>619.39</v>
          </cell>
        </row>
        <row r="2934">
          <cell r="A2934" t="str">
            <v>44.03.825</v>
          </cell>
          <cell r="B2934" t="str">
            <v>Misturador termostato para chuveiro ou ducha, acabamento cromado</v>
          </cell>
          <cell r="C2934" t="str">
            <v>UN</v>
          </cell>
          <cell r="D2934">
            <v>1305.76</v>
          </cell>
          <cell r="E2934">
            <v>55.37</v>
          </cell>
          <cell r="F2934">
            <v>1361.13</v>
          </cell>
        </row>
        <row r="2935">
          <cell r="A2935" t="str">
            <v>44.03.900</v>
          </cell>
          <cell r="B2935" t="str">
            <v>Secador de mãos em ABS</v>
          </cell>
          <cell r="C2935" t="str">
            <v>UN</v>
          </cell>
          <cell r="D2935">
            <v>1014.54</v>
          </cell>
          <cell r="E2935">
            <v>4.9000000000000004</v>
          </cell>
          <cell r="F2935">
            <v>1019.44</v>
          </cell>
        </row>
        <row r="2936">
          <cell r="A2936" t="str">
            <v>44.03.920</v>
          </cell>
          <cell r="B2936" t="str">
            <v>Ducha higiênica com registro</v>
          </cell>
          <cell r="C2936" t="str">
            <v>UN</v>
          </cell>
          <cell r="D2936">
            <v>304.70999999999998</v>
          </cell>
          <cell r="E2936">
            <v>19.78</v>
          </cell>
          <cell r="F2936">
            <v>324.49</v>
          </cell>
        </row>
        <row r="2937">
          <cell r="A2937" t="str">
            <v>44.03.931</v>
          </cell>
          <cell r="B2937" t="str">
            <v>Desviador para duchas e chuveiros</v>
          </cell>
          <cell r="C2937" t="str">
            <v>UN</v>
          </cell>
          <cell r="D2937">
            <v>41.47</v>
          </cell>
          <cell r="E2937">
            <v>23.46</v>
          </cell>
          <cell r="F2937">
            <v>64.930000000000007</v>
          </cell>
        </row>
        <row r="2938">
          <cell r="A2938" t="str">
            <v>44.03.940</v>
          </cell>
          <cell r="B2938" t="str">
            <v>Válvula dupla para bancada de laboratório, uso em GLP, com bico para mangueira - diâmetro de 1/4´ a 1/2´</v>
          </cell>
          <cell r="C2938" t="str">
            <v>UN</v>
          </cell>
          <cell r="D2938">
            <v>248.1</v>
          </cell>
          <cell r="E2938">
            <v>19.78</v>
          </cell>
          <cell r="F2938">
            <v>267.88</v>
          </cell>
        </row>
        <row r="2939">
          <cell r="A2939" t="str">
            <v>44.03.950</v>
          </cell>
          <cell r="B2939" t="str">
            <v>Válvula para cuba de laboratório, com nuca giratória e bico escalonado para mangueira</v>
          </cell>
          <cell r="C2939" t="str">
            <v>UN</v>
          </cell>
          <cell r="D2939">
            <v>388.48</v>
          </cell>
          <cell r="E2939">
            <v>19.78</v>
          </cell>
          <cell r="F2939">
            <v>408.26</v>
          </cell>
        </row>
        <row r="2940">
          <cell r="A2940" t="str">
            <v>44.04</v>
          </cell>
          <cell r="B2940" t="str">
            <v>Prateleiras</v>
          </cell>
          <cell r="C2940">
            <v>0</v>
          </cell>
          <cell r="D2940">
            <v>0</v>
          </cell>
          <cell r="E2940">
            <v>0</v>
          </cell>
          <cell r="F2940">
            <v>0</v>
          </cell>
        </row>
        <row r="2941">
          <cell r="A2941" t="str">
            <v>44.04.030</v>
          </cell>
          <cell r="B2941" t="str">
            <v>Prateleira em granito com espessura de 2 cm</v>
          </cell>
          <cell r="C2941" t="str">
            <v>M2</v>
          </cell>
          <cell r="D2941">
            <v>364.12</v>
          </cell>
          <cell r="E2941">
            <v>23.19</v>
          </cell>
          <cell r="F2941">
            <v>387.31</v>
          </cell>
        </row>
        <row r="2942">
          <cell r="A2942" t="str">
            <v>44.04.040</v>
          </cell>
          <cell r="B2942" t="str">
            <v>Prateleira em granilite</v>
          </cell>
          <cell r="C2942" t="str">
            <v>M2</v>
          </cell>
          <cell r="D2942">
            <v>179.73</v>
          </cell>
          <cell r="E2942">
            <v>71.34</v>
          </cell>
          <cell r="F2942">
            <v>251.07</v>
          </cell>
        </row>
        <row r="2943">
          <cell r="A2943" t="str">
            <v>44.04.050</v>
          </cell>
          <cell r="B2943" t="str">
            <v>Prateleira em granito com espessura de 3 cm</v>
          </cell>
          <cell r="C2943" t="str">
            <v>M2</v>
          </cell>
          <cell r="D2943">
            <v>763.44</v>
          </cell>
          <cell r="E2943">
            <v>23.19</v>
          </cell>
          <cell r="F2943">
            <v>786.63</v>
          </cell>
        </row>
        <row r="2944">
          <cell r="A2944" t="str">
            <v>44.06</v>
          </cell>
          <cell r="B2944" t="str">
            <v>Aparelhos de aco inoxidavel</v>
          </cell>
          <cell r="C2944">
            <v>0</v>
          </cell>
          <cell r="D2944">
            <v>0</v>
          </cell>
          <cell r="E2944">
            <v>0</v>
          </cell>
          <cell r="F2944">
            <v>0</v>
          </cell>
        </row>
        <row r="2945">
          <cell r="A2945" t="str">
            <v>44.06.010</v>
          </cell>
          <cell r="B2945" t="str">
            <v>Lavatório coletivo em aço inoxidável</v>
          </cell>
          <cell r="C2945" t="str">
            <v>M</v>
          </cell>
          <cell r="D2945">
            <v>1106.17</v>
          </cell>
          <cell r="E2945">
            <v>55.64</v>
          </cell>
          <cell r="F2945">
            <v>1161.81</v>
          </cell>
        </row>
        <row r="2946">
          <cell r="A2946" t="str">
            <v>44.06.100</v>
          </cell>
          <cell r="B2946" t="str">
            <v>Mictório coletivo em aço inoxidável</v>
          </cell>
          <cell r="C2946" t="str">
            <v>M</v>
          </cell>
          <cell r="D2946">
            <v>647.77</v>
          </cell>
          <cell r="E2946">
            <v>55.64</v>
          </cell>
          <cell r="F2946">
            <v>703.41</v>
          </cell>
        </row>
        <row r="2947">
          <cell r="A2947" t="str">
            <v>44.06.200</v>
          </cell>
          <cell r="B2947" t="str">
            <v>Tanque em aço inoxidável</v>
          </cell>
          <cell r="C2947" t="str">
            <v>UN</v>
          </cell>
          <cell r="D2947">
            <v>805.66</v>
          </cell>
          <cell r="E2947">
            <v>118.65</v>
          </cell>
          <cell r="F2947">
            <v>924.31</v>
          </cell>
        </row>
        <row r="2948">
          <cell r="A2948" t="str">
            <v>44.06.250</v>
          </cell>
          <cell r="B2948" t="str">
            <v>Cuba em aço inoxidável simples de 300 x 140mm</v>
          </cell>
          <cell r="C2948" t="str">
            <v>UN</v>
          </cell>
          <cell r="D2948">
            <v>139.04</v>
          </cell>
          <cell r="E2948">
            <v>19.78</v>
          </cell>
          <cell r="F2948">
            <v>158.82</v>
          </cell>
        </row>
        <row r="2949">
          <cell r="A2949" t="str">
            <v>44.06.300</v>
          </cell>
          <cell r="B2949" t="str">
            <v>Cuba em aço inoxidável simples de 400x340x140mm</v>
          </cell>
          <cell r="C2949" t="str">
            <v>UN</v>
          </cell>
          <cell r="D2949">
            <v>189.54</v>
          </cell>
          <cell r="E2949">
            <v>19.78</v>
          </cell>
          <cell r="F2949">
            <v>209.32</v>
          </cell>
        </row>
        <row r="2950">
          <cell r="A2950" t="str">
            <v>44.06.310</v>
          </cell>
          <cell r="B2950" t="str">
            <v>Cuba em aço inoxidável simples de 465x300x140mm</v>
          </cell>
          <cell r="C2950" t="str">
            <v>UN</v>
          </cell>
          <cell r="D2950">
            <v>202.09</v>
          </cell>
          <cell r="E2950">
            <v>19.78</v>
          </cell>
          <cell r="F2950">
            <v>221.87</v>
          </cell>
        </row>
        <row r="2951">
          <cell r="A2951" t="str">
            <v>44.06.320</v>
          </cell>
          <cell r="B2951" t="str">
            <v>Cuba em aço inoxidável simples de 560x330x140mm</v>
          </cell>
          <cell r="C2951" t="str">
            <v>UN</v>
          </cell>
          <cell r="D2951">
            <v>257.23</v>
          </cell>
          <cell r="E2951">
            <v>19.78</v>
          </cell>
          <cell r="F2951">
            <v>277.01</v>
          </cell>
        </row>
        <row r="2952">
          <cell r="A2952" t="str">
            <v>44.06.330</v>
          </cell>
          <cell r="B2952" t="str">
            <v>Cuba em aço inoxidável simples de 500x400x400mm</v>
          </cell>
          <cell r="C2952" t="str">
            <v>UN</v>
          </cell>
          <cell r="D2952">
            <v>603.37</v>
          </cell>
          <cell r="E2952">
            <v>19.78</v>
          </cell>
          <cell r="F2952">
            <v>623.15</v>
          </cell>
        </row>
        <row r="2953">
          <cell r="A2953" t="str">
            <v>44.06.360</v>
          </cell>
          <cell r="B2953" t="str">
            <v>Cuba em aço inoxidável simples de 500x400x200mm</v>
          </cell>
          <cell r="C2953" t="str">
            <v>UN</v>
          </cell>
          <cell r="D2953">
            <v>328.38</v>
          </cell>
          <cell r="E2953">
            <v>19.78</v>
          </cell>
          <cell r="F2953">
            <v>348.16</v>
          </cell>
        </row>
        <row r="2954">
          <cell r="A2954" t="str">
            <v>44.06.370</v>
          </cell>
          <cell r="B2954" t="str">
            <v>Cuba em aço inoxidável simples de 500x400x250mm</v>
          </cell>
          <cell r="C2954" t="str">
            <v>UN</v>
          </cell>
          <cell r="D2954">
            <v>423.32</v>
          </cell>
          <cell r="E2954">
            <v>19.78</v>
          </cell>
          <cell r="F2954">
            <v>443.1</v>
          </cell>
        </row>
        <row r="2955">
          <cell r="A2955" t="str">
            <v>44.06.400</v>
          </cell>
          <cell r="B2955" t="str">
            <v>Cuba em aço inoxidável simples de 500x400x300mm</v>
          </cell>
          <cell r="C2955" t="str">
            <v>UN</v>
          </cell>
          <cell r="D2955">
            <v>538.49</v>
          </cell>
          <cell r="E2955">
            <v>19.78</v>
          </cell>
          <cell r="F2955">
            <v>558.27</v>
          </cell>
        </row>
        <row r="2956">
          <cell r="A2956" t="str">
            <v>44.06.410</v>
          </cell>
          <cell r="B2956" t="str">
            <v>Cuba em aço inoxidável simples de 600x500x300mm</v>
          </cell>
          <cell r="C2956" t="str">
            <v>UN</v>
          </cell>
          <cell r="D2956">
            <v>678.73</v>
          </cell>
          <cell r="E2956">
            <v>19.78</v>
          </cell>
          <cell r="F2956">
            <v>698.51</v>
          </cell>
        </row>
        <row r="2957">
          <cell r="A2957" t="str">
            <v>44.06.470</v>
          </cell>
          <cell r="B2957" t="str">
            <v>Cuba em aço inoxidável simples de 600x500x350mm</v>
          </cell>
          <cell r="C2957" t="str">
            <v>UN</v>
          </cell>
          <cell r="D2957">
            <v>883.26</v>
          </cell>
          <cell r="E2957">
            <v>19.78</v>
          </cell>
          <cell r="F2957">
            <v>903.04</v>
          </cell>
        </row>
        <row r="2958">
          <cell r="A2958" t="str">
            <v>44.06.520</v>
          </cell>
          <cell r="B2958" t="str">
            <v>Cuba em aço inoxidável simples de 600x500x400mm</v>
          </cell>
          <cell r="C2958" t="str">
            <v>UN</v>
          </cell>
          <cell r="D2958">
            <v>752.29</v>
          </cell>
          <cell r="E2958">
            <v>19.78</v>
          </cell>
          <cell r="F2958">
            <v>772.07</v>
          </cell>
        </row>
        <row r="2959">
          <cell r="A2959" t="str">
            <v>44.06.570</v>
          </cell>
          <cell r="B2959" t="str">
            <v>Cuba em aço inoxidável simples de 700x600x450mm</v>
          </cell>
          <cell r="C2959" t="str">
            <v>UN</v>
          </cell>
          <cell r="D2959">
            <v>1280.29</v>
          </cell>
          <cell r="E2959">
            <v>19.78</v>
          </cell>
          <cell r="F2959">
            <v>1300.07</v>
          </cell>
        </row>
        <row r="2960">
          <cell r="A2960" t="str">
            <v>44.06.600</v>
          </cell>
          <cell r="B2960" t="str">
            <v>Cuba em aço inoxidável simples de 1400x900x500mm</v>
          </cell>
          <cell r="C2960" t="str">
            <v>UN</v>
          </cell>
          <cell r="D2960">
            <v>3654.35</v>
          </cell>
          <cell r="E2960">
            <v>19.78</v>
          </cell>
          <cell r="F2960">
            <v>3674.13</v>
          </cell>
        </row>
        <row r="2961">
          <cell r="A2961" t="str">
            <v>44.06.610</v>
          </cell>
          <cell r="B2961" t="str">
            <v>Cuba em aço inoxidável simples de 1100x600x400mm</v>
          </cell>
          <cell r="C2961" t="str">
            <v>UN</v>
          </cell>
          <cell r="D2961">
            <v>1761.92</v>
          </cell>
          <cell r="E2961">
            <v>19.78</v>
          </cell>
          <cell r="F2961">
            <v>1781.7</v>
          </cell>
        </row>
        <row r="2962">
          <cell r="A2962" t="str">
            <v>44.06.700</v>
          </cell>
          <cell r="B2962" t="str">
            <v>Cuba em aço inoxidável dupla de 715x400x140mm</v>
          </cell>
          <cell r="C2962" t="str">
            <v>UN</v>
          </cell>
          <cell r="D2962">
            <v>513.66999999999996</v>
          </cell>
          <cell r="E2962">
            <v>19.78</v>
          </cell>
          <cell r="F2962">
            <v>533.45000000000005</v>
          </cell>
        </row>
        <row r="2963">
          <cell r="A2963" t="str">
            <v>44.06.710</v>
          </cell>
          <cell r="B2963" t="str">
            <v>Cuba em aço inoxidável dupla de 835x340x140mm</v>
          </cell>
          <cell r="C2963" t="str">
            <v>UN</v>
          </cell>
          <cell r="D2963">
            <v>537.96</v>
          </cell>
          <cell r="E2963">
            <v>19.78</v>
          </cell>
          <cell r="F2963">
            <v>557.74</v>
          </cell>
        </row>
        <row r="2964">
          <cell r="A2964" t="str">
            <v>44.06.750</v>
          </cell>
          <cell r="B2964" t="str">
            <v>Cuba em aço inoxidável dupla de 1020x400x250mm</v>
          </cell>
          <cell r="C2964" t="str">
            <v>UN</v>
          </cell>
          <cell r="D2964">
            <v>910.92</v>
          </cell>
          <cell r="E2964">
            <v>19.78</v>
          </cell>
          <cell r="F2964">
            <v>930.7</v>
          </cell>
        </row>
        <row r="2965">
          <cell r="A2965" t="str">
            <v>44.20</v>
          </cell>
          <cell r="B2965" t="str">
            <v>Reparos, conservacoes e complementos - GRUPO 44</v>
          </cell>
          <cell r="C2965">
            <v>0</v>
          </cell>
          <cell r="D2965">
            <v>0</v>
          </cell>
          <cell r="E2965">
            <v>0</v>
          </cell>
          <cell r="F2965">
            <v>0</v>
          </cell>
        </row>
        <row r="2966">
          <cell r="A2966" t="str">
            <v>44.20.010</v>
          </cell>
          <cell r="B2966" t="str">
            <v>Sifão plástico sanfonado universal de 1´</v>
          </cell>
          <cell r="C2966" t="str">
            <v>UN</v>
          </cell>
          <cell r="D2966">
            <v>12.62</v>
          </cell>
          <cell r="E2966">
            <v>15.82</v>
          </cell>
          <cell r="F2966">
            <v>28.44</v>
          </cell>
        </row>
        <row r="2967">
          <cell r="A2967" t="str">
            <v>44.20.020</v>
          </cell>
          <cell r="B2967" t="str">
            <v>Recolocação de torneiras</v>
          </cell>
          <cell r="C2967" t="str">
            <v>UN</v>
          </cell>
          <cell r="D2967">
            <v>0.05</v>
          </cell>
          <cell r="E2967">
            <v>19.78</v>
          </cell>
          <cell r="F2967">
            <v>19.829999999999998</v>
          </cell>
        </row>
        <row r="2968">
          <cell r="A2968" t="str">
            <v>44.20.040</v>
          </cell>
          <cell r="B2968" t="str">
            <v>Recolocação de sifões</v>
          </cell>
          <cell r="C2968" t="str">
            <v>UN</v>
          </cell>
          <cell r="D2968">
            <v>0.06</v>
          </cell>
          <cell r="E2968">
            <v>19.78</v>
          </cell>
          <cell r="F2968">
            <v>19.84</v>
          </cell>
        </row>
        <row r="2969">
          <cell r="A2969" t="str">
            <v>44.20.060</v>
          </cell>
          <cell r="B2969" t="str">
            <v>Recolocação de aparelhos sanitários, incluindo acessórios</v>
          </cell>
          <cell r="C2969" t="str">
            <v>UN</v>
          </cell>
          <cell r="D2969">
            <v>0.74</v>
          </cell>
          <cell r="E2969">
            <v>55.64</v>
          </cell>
          <cell r="F2969">
            <v>56.38</v>
          </cell>
        </row>
        <row r="2970">
          <cell r="A2970" t="str">
            <v>44.20.080</v>
          </cell>
          <cell r="B2970" t="str">
            <v>Recolocação de caixas de descarga de sobrepor</v>
          </cell>
          <cell r="C2970" t="str">
            <v>UN</v>
          </cell>
          <cell r="D2970">
            <v>0</v>
          </cell>
          <cell r="E2970">
            <v>98.88</v>
          </cell>
          <cell r="F2970">
            <v>98.88</v>
          </cell>
        </row>
        <row r="2971">
          <cell r="A2971" t="str">
            <v>44.20.100</v>
          </cell>
          <cell r="B2971" t="str">
            <v>Engate flexível metálico DN= 1/2´</v>
          </cell>
          <cell r="C2971" t="str">
            <v>UN</v>
          </cell>
          <cell r="D2971">
            <v>32.67</v>
          </cell>
          <cell r="E2971">
            <v>4.83</v>
          </cell>
          <cell r="F2971">
            <v>37.5</v>
          </cell>
        </row>
        <row r="2972">
          <cell r="A2972" t="str">
            <v>44.20.110</v>
          </cell>
          <cell r="B2972" t="str">
            <v>Engate flexível de PVC DN= 1/2´</v>
          </cell>
          <cell r="C2972" t="str">
            <v>UN</v>
          </cell>
          <cell r="D2972">
            <v>6.81</v>
          </cell>
          <cell r="E2972">
            <v>4.83</v>
          </cell>
          <cell r="F2972">
            <v>11.64</v>
          </cell>
        </row>
        <row r="2973">
          <cell r="A2973" t="str">
            <v>44.20.120</v>
          </cell>
          <cell r="B2973" t="str">
            <v>Canopla para válvula de descarga</v>
          </cell>
          <cell r="C2973" t="str">
            <v>UN</v>
          </cell>
          <cell r="D2973">
            <v>101</v>
          </cell>
          <cell r="E2973">
            <v>2.74</v>
          </cell>
          <cell r="F2973">
            <v>103.74</v>
          </cell>
        </row>
        <row r="2974">
          <cell r="A2974" t="str">
            <v>44.20.121</v>
          </cell>
          <cell r="B2974" t="str">
            <v>Arejador com articulador em ABS cromado para torneira padrão, completo</v>
          </cell>
          <cell r="C2974" t="str">
            <v>UN</v>
          </cell>
          <cell r="D2974">
            <v>30.35</v>
          </cell>
          <cell r="E2974">
            <v>1.61</v>
          </cell>
          <cell r="F2974">
            <v>31.96</v>
          </cell>
        </row>
        <row r="2975">
          <cell r="A2975" t="str">
            <v>44.20.130</v>
          </cell>
          <cell r="B2975" t="str">
            <v>Tubo de ligação para mictório, DN= 1/2´</v>
          </cell>
          <cell r="C2975" t="str">
            <v>UN</v>
          </cell>
          <cell r="D2975">
            <v>56.36</v>
          </cell>
          <cell r="E2975">
            <v>4.83</v>
          </cell>
          <cell r="F2975">
            <v>61.19</v>
          </cell>
        </row>
        <row r="2976">
          <cell r="A2976" t="str">
            <v>44.20.150</v>
          </cell>
          <cell r="B2976" t="str">
            <v>Acabamento cromado para registro</v>
          </cell>
          <cell r="C2976" t="str">
            <v>UN</v>
          </cell>
          <cell r="D2976">
            <v>41.37</v>
          </cell>
          <cell r="E2976">
            <v>2.74</v>
          </cell>
          <cell r="F2976">
            <v>44.11</v>
          </cell>
        </row>
        <row r="2977">
          <cell r="A2977" t="str">
            <v>44.20.160</v>
          </cell>
          <cell r="B2977" t="str">
            <v>Botão para válvula de descarga</v>
          </cell>
          <cell r="C2977" t="str">
            <v>UN</v>
          </cell>
          <cell r="D2977">
            <v>50.63</v>
          </cell>
          <cell r="E2977">
            <v>2.74</v>
          </cell>
          <cell r="F2977">
            <v>53.37</v>
          </cell>
        </row>
        <row r="2978">
          <cell r="A2978" t="str">
            <v>44.20.180</v>
          </cell>
          <cell r="B2978" t="str">
            <v>Reparo para válvula de descarga</v>
          </cell>
          <cell r="C2978" t="str">
            <v>UN</v>
          </cell>
          <cell r="D2978">
            <v>52.16</v>
          </cell>
          <cell r="E2978">
            <v>35.590000000000003</v>
          </cell>
          <cell r="F2978">
            <v>87.75</v>
          </cell>
        </row>
        <row r="2979">
          <cell r="A2979" t="str">
            <v>44.20.200</v>
          </cell>
          <cell r="B2979" t="str">
            <v>Sifão de metal cromado de 1 1/2´ x 2´</v>
          </cell>
          <cell r="C2979" t="str">
            <v>UN</v>
          </cell>
          <cell r="D2979">
            <v>130.28</v>
          </cell>
          <cell r="E2979">
            <v>19.78</v>
          </cell>
          <cell r="F2979">
            <v>150.06</v>
          </cell>
        </row>
        <row r="2980">
          <cell r="A2980" t="str">
            <v>44.20.220</v>
          </cell>
          <cell r="B2980" t="str">
            <v>Sifão de metal cromado de 1´ x 1 1/2´</v>
          </cell>
          <cell r="C2980" t="str">
            <v>UN</v>
          </cell>
          <cell r="D2980">
            <v>134.04</v>
          </cell>
          <cell r="E2980">
            <v>19.78</v>
          </cell>
          <cell r="F2980">
            <v>153.82</v>
          </cell>
        </row>
        <row r="2981">
          <cell r="A2981" t="str">
            <v>44.20.230</v>
          </cell>
          <cell r="B2981" t="str">
            <v>Tubo de ligação para sanitário</v>
          </cell>
          <cell r="C2981" t="str">
            <v>UN</v>
          </cell>
          <cell r="D2981">
            <v>38.119999999999997</v>
          </cell>
          <cell r="E2981">
            <v>4.83</v>
          </cell>
          <cell r="F2981">
            <v>42.95</v>
          </cell>
        </row>
        <row r="2982">
          <cell r="A2982" t="str">
            <v>44.20.240</v>
          </cell>
          <cell r="B2982" t="str">
            <v>Sifão plástico com copo, rígido, de 1´ x 1 1/2´</v>
          </cell>
          <cell r="C2982" t="str">
            <v>UN</v>
          </cell>
          <cell r="D2982">
            <v>21.86</v>
          </cell>
          <cell r="E2982">
            <v>15.82</v>
          </cell>
          <cell r="F2982">
            <v>37.68</v>
          </cell>
        </row>
        <row r="2983">
          <cell r="A2983" t="str">
            <v>44.20.260</v>
          </cell>
          <cell r="B2983" t="str">
            <v>Sifão plástico com copo, rígido, de 1 1/4´ x 2´</v>
          </cell>
          <cell r="C2983" t="str">
            <v>UN</v>
          </cell>
          <cell r="D2983">
            <v>19.71</v>
          </cell>
          <cell r="E2983">
            <v>15.82</v>
          </cell>
          <cell r="F2983">
            <v>35.53</v>
          </cell>
        </row>
        <row r="2984">
          <cell r="A2984" t="str">
            <v>44.20.280</v>
          </cell>
          <cell r="B2984" t="str">
            <v>Tampa de plástico para bacia sanitária</v>
          </cell>
          <cell r="C2984" t="str">
            <v>UN</v>
          </cell>
          <cell r="D2984">
            <v>31.89</v>
          </cell>
          <cell r="E2984">
            <v>2.41</v>
          </cell>
          <cell r="F2984">
            <v>34.299999999999997</v>
          </cell>
        </row>
        <row r="2985">
          <cell r="A2985" t="str">
            <v>44.20.300</v>
          </cell>
          <cell r="B2985" t="str">
            <v>Bolsa para bacia sanitária</v>
          </cell>
          <cell r="C2985" t="str">
            <v>UN</v>
          </cell>
          <cell r="D2985">
            <v>6.03</v>
          </cell>
          <cell r="E2985">
            <v>6.73</v>
          </cell>
          <cell r="F2985">
            <v>12.76</v>
          </cell>
        </row>
        <row r="2986">
          <cell r="A2986" t="str">
            <v>44.20.310</v>
          </cell>
          <cell r="B2986" t="str">
            <v>Filtro de pressão em ABS, para 360 l/h</v>
          </cell>
          <cell r="C2986" t="str">
            <v>UN</v>
          </cell>
          <cell r="D2986">
            <v>319.8</v>
          </cell>
          <cell r="E2986">
            <v>27.82</v>
          </cell>
          <cell r="F2986">
            <v>347.62</v>
          </cell>
        </row>
        <row r="2987">
          <cell r="A2987" t="str">
            <v>44.20.390</v>
          </cell>
          <cell r="B2987" t="str">
            <v>Válvula de PVC para lavatório</v>
          </cell>
          <cell r="C2987" t="str">
            <v>UN</v>
          </cell>
          <cell r="D2987">
            <v>4.34</v>
          </cell>
          <cell r="E2987">
            <v>1.61</v>
          </cell>
          <cell r="F2987">
            <v>5.95</v>
          </cell>
        </row>
        <row r="2988">
          <cell r="A2988" t="str">
            <v>44.20.620</v>
          </cell>
          <cell r="B2988" t="str">
            <v>Válvula americana</v>
          </cell>
          <cell r="C2988" t="str">
            <v>UN</v>
          </cell>
          <cell r="D2988">
            <v>45.57</v>
          </cell>
          <cell r="E2988">
            <v>1.61</v>
          </cell>
          <cell r="F2988">
            <v>47.18</v>
          </cell>
        </row>
        <row r="2989">
          <cell r="A2989" t="str">
            <v>44.20.640</v>
          </cell>
          <cell r="B2989" t="str">
            <v>Válvula de metal cromado de 1 1/2´</v>
          </cell>
          <cell r="C2989" t="str">
            <v>UN</v>
          </cell>
          <cell r="D2989">
            <v>89</v>
          </cell>
          <cell r="E2989">
            <v>7.91</v>
          </cell>
          <cell r="F2989">
            <v>96.91</v>
          </cell>
        </row>
        <row r="2990">
          <cell r="A2990" t="str">
            <v>44.20.650</v>
          </cell>
          <cell r="B2990" t="str">
            <v>Válvula de metal cromado de 1´</v>
          </cell>
          <cell r="C2990" t="str">
            <v>UN</v>
          </cell>
          <cell r="D2990">
            <v>32.659999999999997</v>
          </cell>
          <cell r="E2990">
            <v>7.91</v>
          </cell>
          <cell r="F2990">
            <v>40.57</v>
          </cell>
        </row>
        <row r="2991">
          <cell r="A2991" t="str">
            <v>45</v>
          </cell>
          <cell r="B2991" t="str">
            <v>ENTRADA DE AGUA, INCÊNDIO E GAS</v>
          </cell>
          <cell r="C2991">
            <v>0</v>
          </cell>
          <cell r="D2991">
            <v>0</v>
          </cell>
          <cell r="E2991">
            <v>0</v>
          </cell>
          <cell r="F2991">
            <v>0</v>
          </cell>
        </row>
        <row r="2992">
          <cell r="A2992" t="str">
            <v>45.01</v>
          </cell>
          <cell r="B2992" t="str">
            <v>Entrada de agua</v>
          </cell>
          <cell r="C2992">
            <v>0</v>
          </cell>
          <cell r="D2992">
            <v>0</v>
          </cell>
          <cell r="E2992">
            <v>0</v>
          </cell>
          <cell r="F2992">
            <v>0</v>
          </cell>
        </row>
        <row r="2993">
          <cell r="A2993" t="str">
            <v>45.01.020</v>
          </cell>
          <cell r="B2993" t="str">
            <v>Entrada completa de água com abrigo e registro de gaveta, DN= 3/4´</v>
          </cell>
          <cell r="C2993" t="str">
            <v>UN</v>
          </cell>
          <cell r="D2993">
            <v>743.23</v>
          </cell>
          <cell r="E2993">
            <v>481.48</v>
          </cell>
          <cell r="F2993">
            <v>1224.71</v>
          </cell>
        </row>
        <row r="2994">
          <cell r="A2994" t="str">
            <v>45.01.040</v>
          </cell>
          <cell r="B2994" t="str">
            <v>Entrada completa de água com abrigo e registro de gaveta, DN= 1´</v>
          </cell>
          <cell r="C2994" t="str">
            <v>UN</v>
          </cell>
          <cell r="D2994">
            <v>779.89</v>
          </cell>
          <cell r="E2994">
            <v>481.48</v>
          </cell>
          <cell r="F2994">
            <v>1261.3699999999999</v>
          </cell>
        </row>
        <row r="2995">
          <cell r="A2995" t="str">
            <v>45.01.060</v>
          </cell>
          <cell r="B2995" t="str">
            <v>Entrada completa de água com abrigo e registro de gaveta, DN= 1 1/2´</v>
          </cell>
          <cell r="C2995" t="str">
            <v>UN</v>
          </cell>
          <cell r="D2995">
            <v>2274.86</v>
          </cell>
          <cell r="E2995">
            <v>844.16</v>
          </cell>
          <cell r="F2995">
            <v>3119.02</v>
          </cell>
        </row>
        <row r="2996">
          <cell r="A2996" t="str">
            <v>45.01.066</v>
          </cell>
          <cell r="B2996" t="str">
            <v>Entrada completa de água com abrigo e registro de gaveta, DN= 2´</v>
          </cell>
          <cell r="C2996" t="str">
            <v>UN</v>
          </cell>
          <cell r="D2996">
            <v>2398.91</v>
          </cell>
          <cell r="E2996">
            <v>844.16</v>
          </cell>
          <cell r="F2996">
            <v>3243.07</v>
          </cell>
        </row>
        <row r="2997">
          <cell r="A2997" t="str">
            <v>45.01.080</v>
          </cell>
          <cell r="B2997" t="str">
            <v>Entrada completa de água com abrigo e registro de gaveta, DN= 2 1/2´</v>
          </cell>
          <cell r="C2997" t="str">
            <v>UN</v>
          </cell>
          <cell r="D2997">
            <v>2640.46</v>
          </cell>
          <cell r="E2997">
            <v>844.16</v>
          </cell>
          <cell r="F2997">
            <v>3484.62</v>
          </cell>
        </row>
        <row r="2998">
          <cell r="A2998" t="str">
            <v>45.01.082</v>
          </cell>
          <cell r="B2998" t="str">
            <v>Entrada completa de água com abrigo e registro de gaveta, DN= 3´</v>
          </cell>
          <cell r="C2998" t="str">
            <v>UN</v>
          </cell>
          <cell r="D2998">
            <v>2884.51</v>
          </cell>
          <cell r="E2998">
            <v>844.16</v>
          </cell>
          <cell r="F2998">
            <v>3728.67</v>
          </cell>
        </row>
        <row r="2999">
          <cell r="A2999" t="str">
            <v>45.02</v>
          </cell>
          <cell r="B2999" t="str">
            <v>Entrada de gas</v>
          </cell>
          <cell r="C2999">
            <v>0</v>
          </cell>
          <cell r="D2999">
            <v>0</v>
          </cell>
          <cell r="E2999">
            <v>0</v>
          </cell>
          <cell r="F2999">
            <v>0</v>
          </cell>
        </row>
        <row r="3000">
          <cell r="A3000" t="str">
            <v>45.02.020</v>
          </cell>
          <cell r="B3000" t="str">
            <v>Entrada completa de gás GLP domiciliar com 2 bujões de 13 kg</v>
          </cell>
          <cell r="C3000" t="str">
            <v>UN</v>
          </cell>
          <cell r="D3000">
            <v>1678.65</v>
          </cell>
          <cell r="E3000">
            <v>610.47</v>
          </cell>
          <cell r="F3000">
            <v>2289.12</v>
          </cell>
        </row>
        <row r="3001">
          <cell r="A3001" t="str">
            <v>45.02.040</v>
          </cell>
          <cell r="B3001" t="str">
            <v>Entrada completa de gás GLP com 2 cilindros de 45 kg</v>
          </cell>
          <cell r="C3001" t="str">
            <v>UN</v>
          </cell>
          <cell r="D3001">
            <v>3718.47</v>
          </cell>
          <cell r="E3001">
            <v>1312.91</v>
          </cell>
          <cell r="F3001">
            <v>5031.38</v>
          </cell>
        </row>
        <row r="3002">
          <cell r="A3002" t="str">
            <v>45.02.060</v>
          </cell>
          <cell r="B3002" t="str">
            <v>Entrada completa de gás GLP com 4 cilindros de 45 kg</v>
          </cell>
          <cell r="C3002" t="str">
            <v>UN</v>
          </cell>
          <cell r="D3002">
            <v>6232.81</v>
          </cell>
          <cell r="E3002">
            <v>1730.85</v>
          </cell>
          <cell r="F3002">
            <v>7963.66</v>
          </cell>
        </row>
        <row r="3003">
          <cell r="A3003" t="str">
            <v>45.02.080</v>
          </cell>
          <cell r="B3003" t="str">
            <v>Entrada completa de gás GLP com 6 cilindros de 45 kg</v>
          </cell>
          <cell r="C3003" t="str">
            <v>UN</v>
          </cell>
          <cell r="D3003">
            <v>8729.9699999999993</v>
          </cell>
          <cell r="E3003">
            <v>2098.7399999999998</v>
          </cell>
          <cell r="F3003">
            <v>10828.71</v>
          </cell>
        </row>
        <row r="3004">
          <cell r="A3004" t="str">
            <v>45.02.200</v>
          </cell>
          <cell r="B3004" t="str">
            <v>Abrigo padronizado de gás GLP encanado</v>
          </cell>
          <cell r="C3004" t="str">
            <v>UN</v>
          </cell>
          <cell r="D3004">
            <v>545.29</v>
          </cell>
          <cell r="E3004">
            <v>416.4</v>
          </cell>
          <cell r="F3004">
            <v>961.69</v>
          </cell>
        </row>
        <row r="3005">
          <cell r="A3005" t="str">
            <v>45.03</v>
          </cell>
          <cell r="B3005" t="str">
            <v>Hidrômetro</v>
          </cell>
          <cell r="C3005">
            <v>0</v>
          </cell>
          <cell r="D3005">
            <v>0</v>
          </cell>
          <cell r="E3005">
            <v>0</v>
          </cell>
          <cell r="F3005">
            <v>0</v>
          </cell>
        </row>
        <row r="3006">
          <cell r="A3006" t="str">
            <v>45.03.010</v>
          </cell>
          <cell r="B3006" t="str">
            <v>Hidrômetro em ferro fundido, diâmetro 50 mm (2´)</v>
          </cell>
          <cell r="C3006" t="str">
            <v>UN</v>
          </cell>
          <cell r="D3006">
            <v>2382.5500000000002</v>
          </cell>
          <cell r="E3006">
            <v>29.67</v>
          </cell>
          <cell r="F3006">
            <v>2412.2199999999998</v>
          </cell>
        </row>
        <row r="3007">
          <cell r="A3007" t="str">
            <v>45.03.030</v>
          </cell>
          <cell r="B3007" t="str">
            <v>Hidrômetro em ferro fundido, diâmetro 100 mm (4´)</v>
          </cell>
          <cell r="C3007" t="str">
            <v>UN</v>
          </cell>
          <cell r="D3007">
            <v>3511.84</v>
          </cell>
          <cell r="E3007">
            <v>29.67</v>
          </cell>
          <cell r="F3007">
            <v>3541.51</v>
          </cell>
        </row>
        <row r="3008">
          <cell r="A3008" t="str">
            <v>45.03.100</v>
          </cell>
          <cell r="B3008" t="str">
            <v>Hidrômetro em bronze, diâmetro de 25 mm (1´)</v>
          </cell>
          <cell r="C3008" t="str">
            <v>UN</v>
          </cell>
          <cell r="D3008">
            <v>518.08000000000004</v>
          </cell>
          <cell r="E3008">
            <v>47.46</v>
          </cell>
          <cell r="F3008">
            <v>565.54</v>
          </cell>
        </row>
        <row r="3009">
          <cell r="A3009" t="str">
            <v>45.03.110</v>
          </cell>
          <cell r="B3009" t="str">
            <v>Hidrômetro em bronze, diâmetro de 40 mm (1 1/2´)</v>
          </cell>
          <cell r="C3009" t="str">
            <v>UN</v>
          </cell>
          <cell r="D3009">
            <v>807.85</v>
          </cell>
          <cell r="E3009">
            <v>47.46</v>
          </cell>
          <cell r="F3009">
            <v>855.31</v>
          </cell>
        </row>
        <row r="3010">
          <cell r="A3010" t="str">
            <v>45.03.200</v>
          </cell>
          <cell r="B3010" t="str">
            <v>Filtro tipo cesto para hidrômetro de 50 mm (2´)</v>
          </cell>
          <cell r="C3010" t="str">
            <v>UN</v>
          </cell>
          <cell r="D3010">
            <v>1809.04</v>
          </cell>
          <cell r="E3010">
            <v>29.67</v>
          </cell>
          <cell r="F3010">
            <v>1838.71</v>
          </cell>
        </row>
        <row r="3011">
          <cell r="A3011" t="str">
            <v>45.20</v>
          </cell>
          <cell r="B3011" t="str">
            <v>Reparos, conservacoes e complementos - GRUPO 45</v>
          </cell>
          <cell r="C3011">
            <v>0</v>
          </cell>
          <cell r="D3011">
            <v>0</v>
          </cell>
          <cell r="E3011">
            <v>0</v>
          </cell>
          <cell r="F3011">
            <v>0</v>
          </cell>
        </row>
        <row r="3012">
          <cell r="A3012" t="str">
            <v>45.20.020</v>
          </cell>
          <cell r="B3012" t="str">
            <v>Cilindro de gás (GLP) de 45 kg, com carga</v>
          </cell>
          <cell r="C3012" t="str">
            <v>UN</v>
          </cell>
          <cell r="D3012">
            <v>775.13</v>
          </cell>
          <cell r="E3012">
            <v>0</v>
          </cell>
          <cell r="F3012">
            <v>775.13</v>
          </cell>
        </row>
        <row r="3013">
          <cell r="A3013" t="str">
            <v>46</v>
          </cell>
          <cell r="B3013" t="str">
            <v>TUBULACAO E CONDUTORES PARA LIQUIDOS E GASES.</v>
          </cell>
          <cell r="C3013">
            <v>0</v>
          </cell>
          <cell r="D3013">
            <v>0</v>
          </cell>
          <cell r="E3013">
            <v>0</v>
          </cell>
          <cell r="F3013">
            <v>0</v>
          </cell>
        </row>
        <row r="3014">
          <cell r="A3014" t="str">
            <v>46.01</v>
          </cell>
          <cell r="B3014" t="str">
            <v>Tubulacao em PVC rigido marrom para sistemas prediais de agua fria</v>
          </cell>
          <cell r="C3014">
            <v>0</v>
          </cell>
          <cell r="D3014">
            <v>0</v>
          </cell>
          <cell r="E3014">
            <v>0</v>
          </cell>
          <cell r="F3014">
            <v>0</v>
          </cell>
        </row>
        <row r="3015">
          <cell r="A3015" t="str">
            <v>46.01.010</v>
          </cell>
          <cell r="B3015" t="str">
            <v>Tubo de PVC rígido soldável marrom, DN= 20 mm, (1/2´), inclusive conexões</v>
          </cell>
          <cell r="C3015" t="str">
            <v>M</v>
          </cell>
          <cell r="D3015">
            <v>4.93</v>
          </cell>
          <cell r="E3015">
            <v>19.78</v>
          </cell>
          <cell r="F3015">
            <v>24.71</v>
          </cell>
        </row>
        <row r="3016">
          <cell r="A3016" t="str">
            <v>46.01.020</v>
          </cell>
          <cell r="B3016" t="str">
            <v>Tubo de PVC rígido soldável marrom, DN= 25 mm, (3/4´), inclusive conexões</v>
          </cell>
          <cell r="C3016" t="str">
            <v>M</v>
          </cell>
          <cell r="D3016">
            <v>6.14</v>
          </cell>
          <cell r="E3016">
            <v>19.78</v>
          </cell>
          <cell r="F3016">
            <v>25.92</v>
          </cell>
        </row>
        <row r="3017">
          <cell r="A3017" t="str">
            <v>46.01.030</v>
          </cell>
          <cell r="B3017" t="str">
            <v>Tubo de PVC rígido soldável marrom, DN= 32 mm, (1´), inclusive conexões</v>
          </cell>
          <cell r="C3017" t="str">
            <v>M</v>
          </cell>
          <cell r="D3017">
            <v>14.3</v>
          </cell>
          <cell r="E3017">
            <v>19.78</v>
          </cell>
          <cell r="F3017">
            <v>34.08</v>
          </cell>
        </row>
        <row r="3018">
          <cell r="A3018" t="str">
            <v>46.01.040</v>
          </cell>
          <cell r="B3018" t="str">
            <v>Tubo de PVC rígido soldável marrom, DN= 40 mm, (1 1/4´), inclusive conexões</v>
          </cell>
          <cell r="C3018" t="str">
            <v>M</v>
          </cell>
          <cell r="D3018">
            <v>18.61</v>
          </cell>
          <cell r="E3018">
            <v>19.78</v>
          </cell>
          <cell r="F3018">
            <v>38.39</v>
          </cell>
        </row>
        <row r="3019">
          <cell r="A3019" t="str">
            <v>46.01.050</v>
          </cell>
          <cell r="B3019" t="str">
            <v>Tubo de PVC rígido soldável marrom, DN= 50 mm, (1 1/2´), inclusive conexões</v>
          </cell>
          <cell r="C3019" t="str">
            <v>M</v>
          </cell>
          <cell r="D3019">
            <v>20.99</v>
          </cell>
          <cell r="E3019">
            <v>23.73</v>
          </cell>
          <cell r="F3019">
            <v>44.72</v>
          </cell>
        </row>
        <row r="3020">
          <cell r="A3020" t="str">
            <v>46.01.060</v>
          </cell>
          <cell r="B3020" t="str">
            <v>Tubo de PVC rígido soldável marrom, DN= 60 mm, (2´), inclusive conexões</v>
          </cell>
          <cell r="C3020" t="str">
            <v>M</v>
          </cell>
          <cell r="D3020">
            <v>35.11</v>
          </cell>
          <cell r="E3020">
            <v>27.68</v>
          </cell>
          <cell r="F3020">
            <v>62.79</v>
          </cell>
        </row>
        <row r="3021">
          <cell r="A3021" t="str">
            <v>46.01.070</v>
          </cell>
          <cell r="B3021" t="str">
            <v>Tubo de PVC rígido soldável marrom, DN= 75 mm, (2 1/2´), inclusive conexões</v>
          </cell>
          <cell r="C3021" t="str">
            <v>M</v>
          </cell>
          <cell r="D3021">
            <v>57.55</v>
          </cell>
          <cell r="E3021">
            <v>35.590000000000003</v>
          </cell>
          <cell r="F3021">
            <v>93.14</v>
          </cell>
        </row>
        <row r="3022">
          <cell r="A3022" t="str">
            <v>46.01.080</v>
          </cell>
          <cell r="B3022" t="str">
            <v>Tubo de PVC rígido soldável marrom, DN= 85 mm, (3´), inclusive conexões</v>
          </cell>
          <cell r="C3022" t="str">
            <v>M</v>
          </cell>
          <cell r="D3022">
            <v>68.900000000000006</v>
          </cell>
          <cell r="E3022">
            <v>39.549999999999997</v>
          </cell>
          <cell r="F3022">
            <v>108.45</v>
          </cell>
        </row>
        <row r="3023">
          <cell r="A3023" t="str">
            <v>46.01.090</v>
          </cell>
          <cell r="B3023" t="str">
            <v>Tubo de PVC rígido soldável marrom, DN= 110 mm, (4´), inclusive conexões</v>
          </cell>
          <cell r="C3023" t="str">
            <v>M</v>
          </cell>
          <cell r="D3023">
            <v>116.58</v>
          </cell>
          <cell r="E3023">
            <v>43.51</v>
          </cell>
          <cell r="F3023">
            <v>160.09</v>
          </cell>
        </row>
        <row r="3024">
          <cell r="A3024" t="str">
            <v>46.02</v>
          </cell>
          <cell r="B3024" t="str">
            <v>Tubulacao em PVC rigido branco para esgoto domiciliar</v>
          </cell>
          <cell r="C3024">
            <v>0</v>
          </cell>
          <cell r="D3024">
            <v>0</v>
          </cell>
          <cell r="E3024">
            <v>0</v>
          </cell>
          <cell r="F3024">
            <v>0</v>
          </cell>
        </row>
        <row r="3025">
          <cell r="A3025" t="str">
            <v>46.02.010</v>
          </cell>
          <cell r="B3025" t="str">
            <v>Tubo de PVC rígido branco, pontas lisas, soldável, linha esgoto série normal, DN= 40 mm, inclusive conexões</v>
          </cell>
          <cell r="C3025" t="str">
            <v>M</v>
          </cell>
          <cell r="D3025">
            <v>9.6199999999999992</v>
          </cell>
          <cell r="E3025">
            <v>19.78</v>
          </cell>
          <cell r="F3025">
            <v>29.4</v>
          </cell>
        </row>
        <row r="3026">
          <cell r="A3026" t="str">
            <v>46.02.050</v>
          </cell>
          <cell r="B3026" t="str">
            <v>Tubo de PVC rígido branco PxB com virola e anel de borracha, linha esgoto série normal, DN= 50 mm, inclusive conexões</v>
          </cell>
          <cell r="C3026" t="str">
            <v>M</v>
          </cell>
          <cell r="D3026">
            <v>15.05</v>
          </cell>
          <cell r="E3026">
            <v>23.73</v>
          </cell>
          <cell r="F3026">
            <v>38.78</v>
          </cell>
        </row>
        <row r="3027">
          <cell r="A3027" t="str">
            <v>46.02.060</v>
          </cell>
          <cell r="B3027" t="str">
            <v>Tubo de PVC rígido branco PxB com virola e anel de borracha, linha esgoto série normal, DN= 75 mm, inclusive conexões</v>
          </cell>
          <cell r="C3027" t="str">
            <v>M</v>
          </cell>
          <cell r="D3027">
            <v>24.77</v>
          </cell>
          <cell r="E3027">
            <v>35.590000000000003</v>
          </cell>
          <cell r="F3027">
            <v>60.36</v>
          </cell>
        </row>
        <row r="3028">
          <cell r="A3028" t="str">
            <v>46.02.070</v>
          </cell>
          <cell r="B3028" t="str">
            <v>Tubo de PVC rígido branco PxB com virola e anel de borracha, linha esgoto série normal, DN= 100 mm, inclusive conexões</v>
          </cell>
          <cell r="C3028" t="str">
            <v>M</v>
          </cell>
          <cell r="D3028">
            <v>21.59</v>
          </cell>
          <cell r="E3028">
            <v>43.51</v>
          </cell>
          <cell r="F3028">
            <v>65.099999999999994</v>
          </cell>
        </row>
        <row r="3029">
          <cell r="A3029" t="str">
            <v>46.03</v>
          </cell>
          <cell r="B3029" t="str">
            <v>Tubulacao em PVC rigido branco serie R - A.P e esgoto domiciliar</v>
          </cell>
          <cell r="C3029">
            <v>0</v>
          </cell>
          <cell r="D3029">
            <v>0</v>
          </cell>
          <cell r="E3029">
            <v>0</v>
          </cell>
          <cell r="F3029">
            <v>0</v>
          </cell>
        </row>
        <row r="3030">
          <cell r="A3030" t="str">
            <v>46.03.038</v>
          </cell>
          <cell r="B3030" t="str">
            <v>Tubo de PVC rígido PxB com virola e anel de borracha, linha esgoto série reforçada ´R´, DN= 50 mm, inclusive conexões</v>
          </cell>
          <cell r="C3030" t="str">
            <v>M</v>
          </cell>
          <cell r="D3030">
            <v>20.3</v>
          </cell>
          <cell r="E3030">
            <v>23.73</v>
          </cell>
          <cell r="F3030">
            <v>44.03</v>
          </cell>
        </row>
        <row r="3031">
          <cell r="A3031" t="str">
            <v>46.03.040</v>
          </cell>
          <cell r="B3031" t="str">
            <v>Tubo de PVC rígido PxB com virola e anel de borracha, linha esgoto série reforçada ´R´, DN= 75 mm, inclusive conexões</v>
          </cell>
          <cell r="C3031" t="str">
            <v>M</v>
          </cell>
          <cell r="D3031">
            <v>28.87</v>
          </cell>
          <cell r="E3031">
            <v>35.590000000000003</v>
          </cell>
          <cell r="F3031">
            <v>64.459999999999994</v>
          </cell>
        </row>
        <row r="3032">
          <cell r="A3032" t="str">
            <v>46.03.050</v>
          </cell>
          <cell r="B3032" t="str">
            <v>Tubo de PVC rígido PxB com virola e anel de borracha, linha esgoto série reforçada ´R´, DN= 100 mm, inclusive conexões</v>
          </cell>
          <cell r="C3032" t="str">
            <v>M</v>
          </cell>
          <cell r="D3032">
            <v>42.21</v>
          </cell>
          <cell r="E3032">
            <v>43.51</v>
          </cell>
          <cell r="F3032">
            <v>85.72</v>
          </cell>
        </row>
        <row r="3033">
          <cell r="A3033" t="str">
            <v>46.03.060</v>
          </cell>
          <cell r="B3033" t="str">
            <v>Tubo de PVC rígido PxB com virola e anel de borracha, linha esgoto série reforçada ´R´. DN= 150 mm, inclusive conexões</v>
          </cell>
          <cell r="C3033" t="str">
            <v>M</v>
          </cell>
          <cell r="D3033">
            <v>78.84</v>
          </cell>
          <cell r="E3033">
            <v>43.51</v>
          </cell>
          <cell r="F3033">
            <v>122.35</v>
          </cell>
        </row>
        <row r="3034">
          <cell r="A3034" t="str">
            <v>46.03.080</v>
          </cell>
          <cell r="B3034" t="str">
            <v>Tubo de PVC rígido, pontas lisas, soldável, linha esgoto série reforçada ´R´, DN= 40 mm, inclusive conexões</v>
          </cell>
          <cell r="C3034" t="str">
            <v>M</v>
          </cell>
          <cell r="D3034">
            <v>16.53</v>
          </cell>
          <cell r="E3034">
            <v>19.78</v>
          </cell>
          <cell r="F3034">
            <v>36.31</v>
          </cell>
        </row>
        <row r="3035">
          <cell r="A3035" t="str">
            <v>46.04</v>
          </cell>
          <cell r="B3035" t="str">
            <v>Tubulacao em PVC rigido com junta elastica - aducao e distribuicao de agua</v>
          </cell>
          <cell r="C3035">
            <v>0</v>
          </cell>
          <cell r="D3035">
            <v>0</v>
          </cell>
          <cell r="E3035">
            <v>0</v>
          </cell>
          <cell r="F3035">
            <v>0</v>
          </cell>
        </row>
        <row r="3036">
          <cell r="A3036" t="str">
            <v>46.04.010</v>
          </cell>
          <cell r="B3036" t="str">
            <v>Tubo de PVC rígido tipo PBA classe 15, DN= 50mm, (DE= 60mm), inclusive conexões</v>
          </cell>
          <cell r="C3036" t="str">
            <v>M</v>
          </cell>
          <cell r="D3036">
            <v>19.18</v>
          </cell>
          <cell r="E3036">
            <v>13.92</v>
          </cell>
          <cell r="F3036">
            <v>33.1</v>
          </cell>
        </row>
        <row r="3037">
          <cell r="A3037" t="str">
            <v>46.04.020</v>
          </cell>
          <cell r="B3037" t="str">
            <v>Tubo de PVC rígido tipo PBA classe 15, DN= 75mm, (DE= 85mm), inclusive conexões</v>
          </cell>
          <cell r="C3037" t="str">
            <v>M</v>
          </cell>
          <cell r="D3037">
            <v>37.729999999999997</v>
          </cell>
          <cell r="E3037">
            <v>13.92</v>
          </cell>
          <cell r="F3037">
            <v>51.65</v>
          </cell>
        </row>
        <row r="3038">
          <cell r="A3038" t="str">
            <v>46.04.030</v>
          </cell>
          <cell r="B3038" t="str">
            <v>Tubo de PVC rígido tipo PBA classe 15, DN= 100mm, (DE= 110mm), inclusive conexões</v>
          </cell>
          <cell r="C3038" t="str">
            <v>M</v>
          </cell>
          <cell r="D3038">
            <v>69.25</v>
          </cell>
          <cell r="E3038">
            <v>13.92</v>
          </cell>
          <cell r="F3038">
            <v>83.17</v>
          </cell>
        </row>
        <row r="3039">
          <cell r="A3039" t="str">
            <v>46.04.040</v>
          </cell>
          <cell r="B3039" t="str">
            <v>Tubo de PVC rígido DEFoFo, DN= 100mm (DE= 118mm), inclusive conexões</v>
          </cell>
          <cell r="C3039" t="str">
            <v>M</v>
          </cell>
          <cell r="D3039">
            <v>59.91</v>
          </cell>
          <cell r="E3039">
            <v>13.92</v>
          </cell>
          <cell r="F3039">
            <v>73.83</v>
          </cell>
        </row>
        <row r="3040">
          <cell r="A3040" t="str">
            <v>46.04.050</v>
          </cell>
          <cell r="B3040" t="str">
            <v>Tubo de PVC rígido DEFoFo, DN= 150mm (DE= 170mm), inclusive conexões</v>
          </cell>
          <cell r="C3040" t="str">
            <v>M</v>
          </cell>
          <cell r="D3040">
            <v>169.81</v>
          </cell>
          <cell r="E3040">
            <v>13.92</v>
          </cell>
          <cell r="F3040">
            <v>183.73</v>
          </cell>
        </row>
        <row r="3041">
          <cell r="A3041" t="str">
            <v>46.04.070</v>
          </cell>
          <cell r="B3041" t="str">
            <v>Tubo de PVC rígido DEFoFo, DN= 200mm (DE= 222mm), inclusive conexões</v>
          </cell>
          <cell r="C3041" t="str">
            <v>M</v>
          </cell>
          <cell r="D3041">
            <v>222.14</v>
          </cell>
          <cell r="E3041">
            <v>27.82</v>
          </cell>
          <cell r="F3041">
            <v>249.96</v>
          </cell>
        </row>
        <row r="3042">
          <cell r="A3042" t="str">
            <v>46.04.080</v>
          </cell>
          <cell r="B3042" t="str">
            <v>Tubo de PVC rígido DEFoFo, DN= 250mm (DE= 274mm), inclusive conexões</v>
          </cell>
          <cell r="C3042" t="str">
            <v>M</v>
          </cell>
          <cell r="D3042">
            <v>327.64</v>
          </cell>
          <cell r="E3042">
            <v>27.82</v>
          </cell>
          <cell r="F3042">
            <v>355.46</v>
          </cell>
        </row>
        <row r="3043">
          <cell r="A3043" t="str">
            <v>46.04.090</v>
          </cell>
          <cell r="B3043" t="str">
            <v>Tubo de PVC rígido DEFoFo, DN= 300mm (DE= 326mm), inclusive conexões</v>
          </cell>
          <cell r="C3043" t="str">
            <v>M</v>
          </cell>
          <cell r="D3043">
            <v>484.75</v>
          </cell>
          <cell r="E3043">
            <v>27.82</v>
          </cell>
          <cell r="F3043">
            <v>512.57000000000005</v>
          </cell>
        </row>
        <row r="3044">
          <cell r="A3044" t="str">
            <v>46.05</v>
          </cell>
          <cell r="B3044" t="str">
            <v>Tubulacao em PVC rigido com junta elastica - rede de esgoto</v>
          </cell>
          <cell r="C3044">
            <v>0</v>
          </cell>
          <cell r="D3044">
            <v>0</v>
          </cell>
          <cell r="E3044">
            <v>0</v>
          </cell>
          <cell r="F3044">
            <v>0</v>
          </cell>
        </row>
        <row r="3045">
          <cell r="A3045" t="str">
            <v>46.05.020</v>
          </cell>
          <cell r="B3045" t="str">
            <v>Tubo PVC rígido, tipo Coletor Esgoto, junta elástica, DN= 100 mm, inclusive conexões</v>
          </cell>
          <cell r="C3045" t="str">
            <v>M</v>
          </cell>
          <cell r="D3045">
            <v>24.06</v>
          </cell>
          <cell r="E3045">
            <v>13.92</v>
          </cell>
          <cell r="F3045">
            <v>37.979999999999997</v>
          </cell>
        </row>
        <row r="3046">
          <cell r="A3046" t="str">
            <v>46.05.040</v>
          </cell>
          <cell r="B3046" t="str">
            <v>Tubo PVC rígido, tipo Coletor Esgoto, junta elástica, DN= 150 mm, inclusive conexões</v>
          </cell>
          <cell r="C3046" t="str">
            <v>M</v>
          </cell>
          <cell r="D3046">
            <v>50.63</v>
          </cell>
          <cell r="E3046">
            <v>13.92</v>
          </cell>
          <cell r="F3046">
            <v>64.55</v>
          </cell>
        </row>
        <row r="3047">
          <cell r="A3047" t="str">
            <v>46.05.050</v>
          </cell>
          <cell r="B3047" t="str">
            <v>Tubo PVC rígido, tipo Coletor Esgoto, junta elástica, DN= 200 mm, inclusive conexões</v>
          </cell>
          <cell r="C3047" t="str">
            <v>M</v>
          </cell>
          <cell r="D3047">
            <v>79.790000000000006</v>
          </cell>
          <cell r="E3047">
            <v>27.82</v>
          </cell>
          <cell r="F3047">
            <v>107.61</v>
          </cell>
        </row>
        <row r="3048">
          <cell r="A3048" t="str">
            <v>46.05.060</v>
          </cell>
          <cell r="B3048" t="str">
            <v>Tubo PVC rígido, tipo Coletor Esgoto, junta elástica, DN= 250 mm, inclusive conexões</v>
          </cell>
          <cell r="C3048" t="str">
            <v>M</v>
          </cell>
          <cell r="D3048">
            <v>132.9</v>
          </cell>
          <cell r="E3048">
            <v>27.82</v>
          </cell>
          <cell r="F3048">
            <v>160.72</v>
          </cell>
        </row>
        <row r="3049">
          <cell r="A3049" t="str">
            <v>46.05.070</v>
          </cell>
          <cell r="B3049" t="str">
            <v>Tubo PVC rígido, tipo Coletor Esgoto, junta elástica, DN= 300 mm, inclusive conexões</v>
          </cell>
          <cell r="C3049" t="str">
            <v>M</v>
          </cell>
          <cell r="D3049">
            <v>217.02</v>
          </cell>
          <cell r="E3049">
            <v>27.82</v>
          </cell>
          <cell r="F3049">
            <v>244.84</v>
          </cell>
        </row>
        <row r="3050">
          <cell r="A3050" t="str">
            <v>46.05.090</v>
          </cell>
          <cell r="B3050" t="str">
            <v>Tubo PVC rígido, tipo Coletor Esgoto, junta elástica, DN= 400 mm, inclusive conexões</v>
          </cell>
          <cell r="C3050" t="str">
            <v>M</v>
          </cell>
          <cell r="D3050">
            <v>352.78</v>
          </cell>
          <cell r="E3050">
            <v>27.82</v>
          </cell>
          <cell r="F3050">
            <v>380.6</v>
          </cell>
        </row>
        <row r="3051">
          <cell r="A3051" t="str">
            <v>46.07</v>
          </cell>
          <cell r="B3051" t="str">
            <v>Tubulacao galvanizado</v>
          </cell>
          <cell r="C3051">
            <v>0</v>
          </cell>
          <cell r="D3051">
            <v>0</v>
          </cell>
          <cell r="E3051">
            <v>0</v>
          </cell>
          <cell r="F3051">
            <v>0</v>
          </cell>
        </row>
        <row r="3052">
          <cell r="A3052" t="str">
            <v>46.07.010</v>
          </cell>
          <cell r="B3052" t="str">
            <v>Tubo galvanizado DN= 1/2´, inclusive conexões</v>
          </cell>
          <cell r="C3052" t="str">
            <v>M</v>
          </cell>
          <cell r="D3052">
            <v>27.58</v>
          </cell>
          <cell r="E3052">
            <v>39.549999999999997</v>
          </cell>
          <cell r="F3052">
            <v>67.13</v>
          </cell>
        </row>
        <row r="3053">
          <cell r="A3053" t="str">
            <v>46.07.020</v>
          </cell>
          <cell r="B3053" t="str">
            <v>Tubo galvanizado DN= 3/4´, inclusive conexões</v>
          </cell>
          <cell r="C3053" t="str">
            <v>M</v>
          </cell>
          <cell r="D3053">
            <v>41.63</v>
          </cell>
          <cell r="E3053">
            <v>43.51</v>
          </cell>
          <cell r="F3053">
            <v>85.14</v>
          </cell>
        </row>
        <row r="3054">
          <cell r="A3054" t="str">
            <v>46.07.030</v>
          </cell>
          <cell r="B3054" t="str">
            <v>Tubo galvanizado DN= 1´, inclusive conexões</v>
          </cell>
          <cell r="C3054" t="str">
            <v>M</v>
          </cell>
          <cell r="D3054">
            <v>57.18</v>
          </cell>
          <cell r="E3054">
            <v>51.42</v>
          </cell>
          <cell r="F3054">
            <v>108.6</v>
          </cell>
        </row>
        <row r="3055">
          <cell r="A3055" t="str">
            <v>46.07.040</v>
          </cell>
          <cell r="B3055" t="str">
            <v>Tubo galvanizado DN= 1 1/4´, inclusive conexões</v>
          </cell>
          <cell r="C3055" t="str">
            <v>M</v>
          </cell>
          <cell r="D3055">
            <v>73.83</v>
          </cell>
          <cell r="E3055">
            <v>55.37</v>
          </cell>
          <cell r="F3055">
            <v>129.19999999999999</v>
          </cell>
        </row>
        <row r="3056">
          <cell r="A3056" t="str">
            <v>46.07.050</v>
          </cell>
          <cell r="B3056" t="str">
            <v>Tubo galvanizado DN= 1 1/2´, inclusive conexões</v>
          </cell>
          <cell r="C3056" t="str">
            <v>M</v>
          </cell>
          <cell r="D3056">
            <v>80.25</v>
          </cell>
          <cell r="E3056">
            <v>63.28</v>
          </cell>
          <cell r="F3056">
            <v>143.53</v>
          </cell>
        </row>
        <row r="3057">
          <cell r="A3057" t="str">
            <v>46.07.060</v>
          </cell>
          <cell r="B3057" t="str">
            <v>Tubo galvanizado DN= 2´, inclusive conexões</v>
          </cell>
          <cell r="C3057" t="str">
            <v>M</v>
          </cell>
          <cell r="D3057">
            <v>110.13</v>
          </cell>
          <cell r="E3057">
            <v>71.19</v>
          </cell>
          <cell r="F3057">
            <v>181.32</v>
          </cell>
        </row>
        <row r="3058">
          <cell r="A3058" t="str">
            <v>46.07.070</v>
          </cell>
          <cell r="B3058" t="str">
            <v>Tubo galvanizado DN= 2 1/2´, inclusive conexões</v>
          </cell>
          <cell r="C3058" t="str">
            <v>M</v>
          </cell>
          <cell r="D3058">
            <v>142.59</v>
          </cell>
          <cell r="E3058">
            <v>79.099999999999994</v>
          </cell>
          <cell r="F3058">
            <v>221.69</v>
          </cell>
        </row>
        <row r="3059">
          <cell r="A3059" t="str">
            <v>46.07.080</v>
          </cell>
          <cell r="B3059" t="str">
            <v>Tubo galvanizado DN= 3´, inclusive conexões</v>
          </cell>
          <cell r="C3059" t="str">
            <v>M</v>
          </cell>
          <cell r="D3059">
            <v>163.21</v>
          </cell>
          <cell r="E3059">
            <v>88.99</v>
          </cell>
          <cell r="F3059">
            <v>252.2</v>
          </cell>
        </row>
        <row r="3060">
          <cell r="A3060" t="str">
            <v>46.07.090</v>
          </cell>
          <cell r="B3060" t="str">
            <v>Tubo galvanizado DN= 4´, inclusive conexões</v>
          </cell>
          <cell r="C3060" t="str">
            <v>M</v>
          </cell>
          <cell r="D3060">
            <v>237.3</v>
          </cell>
          <cell r="E3060">
            <v>98.88</v>
          </cell>
          <cell r="F3060">
            <v>336.18</v>
          </cell>
        </row>
        <row r="3061">
          <cell r="A3061" t="str">
            <v>46.07.100</v>
          </cell>
          <cell r="B3061" t="str">
            <v>Tubo galvanizado DN= 6´, inclusive conexões</v>
          </cell>
          <cell r="C3061" t="str">
            <v>M</v>
          </cell>
          <cell r="D3061">
            <v>305.24</v>
          </cell>
          <cell r="E3061">
            <v>108.77</v>
          </cell>
          <cell r="F3061">
            <v>414.01</v>
          </cell>
        </row>
        <row r="3062">
          <cell r="A3062" t="str">
            <v>46.08</v>
          </cell>
          <cell r="B3062" t="str">
            <v>Tubulacao em aco carbono galvanizado classe schedule</v>
          </cell>
          <cell r="C3062">
            <v>0</v>
          </cell>
          <cell r="D3062">
            <v>0</v>
          </cell>
          <cell r="E3062">
            <v>0</v>
          </cell>
          <cell r="F3062">
            <v>0</v>
          </cell>
        </row>
        <row r="3063">
          <cell r="A3063" t="str">
            <v>46.08.006</v>
          </cell>
          <cell r="B3063" t="str">
            <v>Tubo galvanizado sem costura schedule 40, DN= 1/2´, inclusive conexões</v>
          </cell>
          <cell r="C3063" t="str">
            <v>M</v>
          </cell>
          <cell r="D3063">
            <v>52.37</v>
          </cell>
          <cell r="E3063">
            <v>39.549999999999997</v>
          </cell>
          <cell r="F3063">
            <v>91.92</v>
          </cell>
        </row>
        <row r="3064">
          <cell r="A3064" t="str">
            <v>46.08.010</v>
          </cell>
          <cell r="B3064" t="str">
            <v>Tubo galvanizado sem costura schedule 40, DN= 3/4´, inclusive conexões</v>
          </cell>
          <cell r="C3064" t="str">
            <v>M</v>
          </cell>
          <cell r="D3064">
            <v>70.459999999999994</v>
          </cell>
          <cell r="E3064">
            <v>43.51</v>
          </cell>
          <cell r="F3064">
            <v>113.97</v>
          </cell>
        </row>
        <row r="3065">
          <cell r="A3065" t="str">
            <v>46.08.020</v>
          </cell>
          <cell r="B3065" t="str">
            <v>Tubo galvanizado sem costura schedule 40, DN= 1´, inclusive conexões</v>
          </cell>
          <cell r="C3065" t="str">
            <v>M</v>
          </cell>
          <cell r="D3065">
            <v>78.62</v>
          </cell>
          <cell r="E3065">
            <v>51.42</v>
          </cell>
          <cell r="F3065">
            <v>130.04</v>
          </cell>
        </row>
        <row r="3066">
          <cell r="A3066" t="str">
            <v>46.08.030</v>
          </cell>
          <cell r="B3066" t="str">
            <v>Tubo galvanizado sem costura schedule 40, DN= 1 1/4´, inclusive conexões</v>
          </cell>
          <cell r="C3066" t="str">
            <v>M</v>
          </cell>
          <cell r="D3066">
            <v>101.16</v>
          </cell>
          <cell r="E3066">
            <v>55.37</v>
          </cell>
          <cell r="F3066">
            <v>156.53</v>
          </cell>
        </row>
        <row r="3067">
          <cell r="A3067" t="str">
            <v>46.08.040</v>
          </cell>
          <cell r="B3067" t="str">
            <v>Tubo galvanizado sem costura schedule 40, DN= 1 1/2´, inclusive conexões</v>
          </cell>
          <cell r="C3067" t="str">
            <v>M</v>
          </cell>
          <cell r="D3067">
            <v>118.35</v>
          </cell>
          <cell r="E3067">
            <v>63.28</v>
          </cell>
          <cell r="F3067">
            <v>181.63</v>
          </cell>
        </row>
        <row r="3068">
          <cell r="A3068" t="str">
            <v>46.08.050</v>
          </cell>
          <cell r="B3068" t="str">
            <v>Tubo galvanizado sem costura schedule 40, DN= 2´, inclusive conexões</v>
          </cell>
          <cell r="C3068" t="str">
            <v>M</v>
          </cell>
          <cell r="D3068">
            <v>129.6</v>
          </cell>
          <cell r="E3068">
            <v>71.19</v>
          </cell>
          <cell r="F3068">
            <v>200.79</v>
          </cell>
        </row>
        <row r="3069">
          <cell r="A3069" t="str">
            <v>46.08.070</v>
          </cell>
          <cell r="B3069" t="str">
            <v>Tubo galvanizado sem costura schedule 40, DN= 2 1/2´, inclusive conexões</v>
          </cell>
          <cell r="C3069" t="str">
            <v>M</v>
          </cell>
          <cell r="D3069">
            <v>206.43</v>
          </cell>
          <cell r="E3069">
            <v>79.099999999999994</v>
          </cell>
          <cell r="F3069">
            <v>285.52999999999997</v>
          </cell>
        </row>
        <row r="3070">
          <cell r="A3070" t="str">
            <v>46.08.080</v>
          </cell>
          <cell r="B3070" t="str">
            <v>Tubo galvanizado sem costura schedule 40, DN= 3´, inclusive conexões</v>
          </cell>
          <cell r="C3070" t="str">
            <v>M</v>
          </cell>
          <cell r="D3070">
            <v>255.73</v>
          </cell>
          <cell r="E3070">
            <v>88.99</v>
          </cell>
          <cell r="F3070">
            <v>344.72</v>
          </cell>
        </row>
        <row r="3071">
          <cell r="A3071" t="str">
            <v>46.08.100</v>
          </cell>
          <cell r="B3071" t="str">
            <v>Tubo galvanizado sem costura schedule 40, DN= 4´, inclusive conexões</v>
          </cell>
          <cell r="C3071" t="str">
            <v>M</v>
          </cell>
          <cell r="D3071">
            <v>371.62</v>
          </cell>
          <cell r="E3071">
            <v>98.88</v>
          </cell>
          <cell r="F3071">
            <v>470.5</v>
          </cell>
        </row>
        <row r="3072">
          <cell r="A3072" t="str">
            <v>46.08.110</v>
          </cell>
          <cell r="B3072" t="str">
            <v>Tubo galvanizado sem costura schedule 40, DN= 6´, inclusive conexões</v>
          </cell>
          <cell r="C3072" t="str">
            <v>M</v>
          </cell>
          <cell r="D3072">
            <v>610.78</v>
          </cell>
          <cell r="E3072">
            <v>108.77</v>
          </cell>
          <cell r="F3072">
            <v>719.55</v>
          </cell>
        </row>
        <row r="3073">
          <cell r="A3073" t="str">
            <v>46.09</v>
          </cell>
          <cell r="B3073" t="str">
            <v>Conexoes e acessorios em ferro fundido, predial e tradicional, esgoto e pluvial</v>
          </cell>
          <cell r="C3073">
            <v>0</v>
          </cell>
          <cell r="D3073">
            <v>0</v>
          </cell>
          <cell r="E3073">
            <v>0</v>
          </cell>
          <cell r="F3073">
            <v>0</v>
          </cell>
        </row>
        <row r="3074">
          <cell r="A3074" t="str">
            <v>46.09.050</v>
          </cell>
          <cell r="B3074" t="str">
            <v>Joelho 45° em ferro fundido, linha predial tradicional, DN= 50 mm</v>
          </cell>
          <cell r="C3074" t="str">
            <v>UN</v>
          </cell>
          <cell r="D3074">
            <v>67.69</v>
          </cell>
          <cell r="E3074">
            <v>11.87</v>
          </cell>
          <cell r="F3074">
            <v>79.56</v>
          </cell>
        </row>
        <row r="3075">
          <cell r="A3075" t="str">
            <v>46.09.060</v>
          </cell>
          <cell r="B3075" t="str">
            <v>Joelho 45° em ferro fundido, linha predial tradicional, DN= 75 mm</v>
          </cell>
          <cell r="C3075" t="str">
            <v>UN</v>
          </cell>
          <cell r="D3075">
            <v>85.64</v>
          </cell>
          <cell r="E3075">
            <v>11.87</v>
          </cell>
          <cell r="F3075">
            <v>97.51</v>
          </cell>
        </row>
        <row r="3076">
          <cell r="A3076" t="str">
            <v>46.09.070</v>
          </cell>
          <cell r="B3076" t="str">
            <v>Joelho 45° em ferro fundido, linha predial tradicional, DN= 100 mm</v>
          </cell>
          <cell r="C3076" t="str">
            <v>UN</v>
          </cell>
          <cell r="D3076">
            <v>95.75</v>
          </cell>
          <cell r="E3076">
            <v>15.82</v>
          </cell>
          <cell r="F3076">
            <v>111.57</v>
          </cell>
        </row>
        <row r="3077">
          <cell r="A3077" t="str">
            <v>46.09.080</v>
          </cell>
          <cell r="B3077" t="str">
            <v>Joelho 45° em ferro fundido, linha predial tradicional, DN= 150 mm</v>
          </cell>
          <cell r="C3077" t="str">
            <v>UN</v>
          </cell>
          <cell r="D3077">
            <v>169.81</v>
          </cell>
          <cell r="E3077">
            <v>15.82</v>
          </cell>
          <cell r="F3077">
            <v>185.63</v>
          </cell>
        </row>
        <row r="3078">
          <cell r="A3078" t="str">
            <v>46.09.100</v>
          </cell>
          <cell r="B3078" t="str">
            <v>Joelho 87° 30´ em ferro fundido, linha predial tradicional, DN= 50 mm</v>
          </cell>
          <cell r="C3078" t="str">
            <v>UN</v>
          </cell>
          <cell r="D3078">
            <v>86.4</v>
          </cell>
          <cell r="E3078">
            <v>11.87</v>
          </cell>
          <cell r="F3078">
            <v>98.27</v>
          </cell>
        </row>
        <row r="3079">
          <cell r="A3079" t="str">
            <v>46.09.110</v>
          </cell>
          <cell r="B3079" t="str">
            <v>Joelho 87° 30´ em ferro fundido, linha predial tradicional, DN= 75 mm</v>
          </cell>
          <cell r="C3079" t="str">
            <v>UN</v>
          </cell>
          <cell r="D3079">
            <v>112.59</v>
          </cell>
          <cell r="E3079">
            <v>11.87</v>
          </cell>
          <cell r="F3079">
            <v>124.46</v>
          </cell>
        </row>
        <row r="3080">
          <cell r="A3080" t="str">
            <v>46.09.120</v>
          </cell>
          <cell r="B3080" t="str">
            <v>Joelho 87° 30´ em ferro fundido, linha predial tradicional, DN= 100 mm</v>
          </cell>
          <cell r="C3080" t="str">
            <v>UN</v>
          </cell>
          <cell r="D3080">
            <v>142.63</v>
          </cell>
          <cell r="E3080">
            <v>15.82</v>
          </cell>
          <cell r="F3080">
            <v>158.44999999999999</v>
          </cell>
        </row>
        <row r="3081">
          <cell r="A3081" t="str">
            <v>46.09.130</v>
          </cell>
          <cell r="B3081" t="str">
            <v>Joelho 87° 30´ em ferro fundido, linha predial tradicional, DN= 150 mm</v>
          </cell>
          <cell r="C3081" t="str">
            <v>UN</v>
          </cell>
          <cell r="D3081">
            <v>254.19</v>
          </cell>
          <cell r="E3081">
            <v>15.82</v>
          </cell>
          <cell r="F3081">
            <v>270.01</v>
          </cell>
        </row>
        <row r="3082">
          <cell r="A3082" t="str">
            <v>46.09.150</v>
          </cell>
          <cell r="B3082" t="str">
            <v>Luva bolsa e bolsa em ferro fundido, linha predial tradicional, DN= 50 mm</v>
          </cell>
          <cell r="C3082" t="str">
            <v>UN</v>
          </cell>
          <cell r="D3082">
            <v>55.78</v>
          </cell>
          <cell r="E3082">
            <v>11.87</v>
          </cell>
          <cell r="F3082">
            <v>67.650000000000006</v>
          </cell>
        </row>
        <row r="3083">
          <cell r="A3083" t="str">
            <v>46.09.160</v>
          </cell>
          <cell r="B3083" t="str">
            <v>Luva bolsa e bolsa em ferro fundido, linha predial tradicional, DN= 75 mm</v>
          </cell>
          <cell r="C3083" t="str">
            <v>UN</v>
          </cell>
          <cell r="D3083">
            <v>66.84</v>
          </cell>
          <cell r="E3083">
            <v>11.87</v>
          </cell>
          <cell r="F3083">
            <v>78.709999999999994</v>
          </cell>
        </row>
        <row r="3084">
          <cell r="A3084" t="str">
            <v>46.09.170</v>
          </cell>
          <cell r="B3084" t="str">
            <v>Luva bolsa e bolsa em ferro fundido, linha predial tradicional, DN= 100 mm</v>
          </cell>
          <cell r="C3084" t="str">
            <v>UN</v>
          </cell>
          <cell r="D3084">
            <v>76.41</v>
          </cell>
          <cell r="E3084">
            <v>15.82</v>
          </cell>
          <cell r="F3084">
            <v>92.23</v>
          </cell>
        </row>
        <row r="3085">
          <cell r="A3085" t="str">
            <v>46.09.180</v>
          </cell>
          <cell r="B3085" t="str">
            <v>Luva bolsa e bolsa em ferro fundido, linha predial tradicional, DN= 150 mm</v>
          </cell>
          <cell r="C3085" t="str">
            <v>UN</v>
          </cell>
          <cell r="D3085">
            <v>113.58</v>
          </cell>
          <cell r="E3085">
            <v>15.82</v>
          </cell>
          <cell r="F3085">
            <v>129.4</v>
          </cell>
        </row>
        <row r="3086">
          <cell r="A3086" t="str">
            <v>46.09.200</v>
          </cell>
          <cell r="B3086" t="str">
            <v>Placa cega em ferro fundido, linha predial tradicional, DN= 75 mm</v>
          </cell>
          <cell r="C3086" t="str">
            <v>UN</v>
          </cell>
          <cell r="D3086">
            <v>46.28</v>
          </cell>
          <cell r="E3086">
            <v>11.87</v>
          </cell>
          <cell r="F3086">
            <v>58.15</v>
          </cell>
        </row>
        <row r="3087">
          <cell r="A3087" t="str">
            <v>46.09.210</v>
          </cell>
          <cell r="B3087" t="str">
            <v>Placa cega em ferro fundido, linha predial tradicional, DN= 100 mm</v>
          </cell>
          <cell r="C3087" t="str">
            <v>UN</v>
          </cell>
          <cell r="D3087">
            <v>56.31</v>
          </cell>
          <cell r="E3087">
            <v>15.82</v>
          </cell>
          <cell r="F3087">
            <v>72.13</v>
          </cell>
        </row>
        <row r="3088">
          <cell r="A3088" t="str">
            <v>46.09.230</v>
          </cell>
          <cell r="B3088" t="str">
            <v>Junção 45° em ferro fundido, linha predial tradicional, DN= 50 x 50 mm</v>
          </cell>
          <cell r="C3088" t="str">
            <v>UN</v>
          </cell>
          <cell r="D3088">
            <v>97.63</v>
          </cell>
          <cell r="E3088">
            <v>11.87</v>
          </cell>
          <cell r="F3088">
            <v>109.5</v>
          </cell>
        </row>
        <row r="3089">
          <cell r="A3089" t="str">
            <v>46.09.240</v>
          </cell>
          <cell r="B3089" t="str">
            <v>Junção 45° em ferro fundido, linha predial tradicional, DN= 75 x 50 mm</v>
          </cell>
          <cell r="C3089" t="str">
            <v>UN</v>
          </cell>
          <cell r="D3089">
            <v>132.47999999999999</v>
          </cell>
          <cell r="E3089">
            <v>15.82</v>
          </cell>
          <cell r="F3089">
            <v>148.30000000000001</v>
          </cell>
        </row>
        <row r="3090">
          <cell r="A3090" t="str">
            <v>46.09.250</v>
          </cell>
          <cell r="B3090" t="str">
            <v>Junção 45° em ferro fundido, linha predial tradicional, DN= 75 x 75 mm</v>
          </cell>
          <cell r="C3090" t="str">
            <v>UN</v>
          </cell>
          <cell r="D3090">
            <v>158.05000000000001</v>
          </cell>
          <cell r="E3090">
            <v>15.82</v>
          </cell>
          <cell r="F3090">
            <v>173.87</v>
          </cell>
        </row>
        <row r="3091">
          <cell r="A3091" t="str">
            <v>46.09.260</v>
          </cell>
          <cell r="B3091" t="str">
            <v>Junção 45° em ferro fundido, linha predial tradicional, DN= 100 x 50 mm</v>
          </cell>
          <cell r="C3091" t="str">
            <v>UN</v>
          </cell>
          <cell r="D3091">
            <v>143.05000000000001</v>
          </cell>
          <cell r="E3091">
            <v>15.82</v>
          </cell>
          <cell r="F3091">
            <v>158.87</v>
          </cell>
        </row>
        <row r="3092">
          <cell r="A3092" t="str">
            <v>46.09.270</v>
          </cell>
          <cell r="B3092" t="str">
            <v>Junção 45° em ferro fundido, linha predial tradicional, DN= 100 x 75 mm</v>
          </cell>
          <cell r="C3092" t="str">
            <v>UN</v>
          </cell>
          <cell r="D3092">
            <v>166.68</v>
          </cell>
          <cell r="E3092">
            <v>15.82</v>
          </cell>
          <cell r="F3092">
            <v>182.5</v>
          </cell>
        </row>
        <row r="3093">
          <cell r="A3093" t="str">
            <v>46.09.280</v>
          </cell>
          <cell r="B3093" t="str">
            <v>Junção 45° em ferro fundido, linha predial tradicional, DN= 100 x 100 mm</v>
          </cell>
          <cell r="C3093" t="str">
            <v>UN</v>
          </cell>
          <cell r="D3093">
            <v>199.9</v>
          </cell>
          <cell r="E3093">
            <v>15.82</v>
          </cell>
          <cell r="F3093">
            <v>215.72</v>
          </cell>
        </row>
        <row r="3094">
          <cell r="A3094" t="str">
            <v>46.09.290</v>
          </cell>
          <cell r="B3094" t="str">
            <v>Junção 45° em ferro fundido, linha predial tradicional, DN= 150 x 100 mm</v>
          </cell>
          <cell r="C3094" t="str">
            <v>UN</v>
          </cell>
          <cell r="D3094">
            <v>212.55</v>
          </cell>
          <cell r="E3094">
            <v>19.78</v>
          </cell>
          <cell r="F3094">
            <v>232.33</v>
          </cell>
        </row>
        <row r="3095">
          <cell r="A3095" t="str">
            <v>46.09.300</v>
          </cell>
          <cell r="B3095" t="str">
            <v>Junção dupla 45° em ferro fundido, linha predial tradicional, DN= 100 mm</v>
          </cell>
          <cell r="C3095" t="str">
            <v>UN</v>
          </cell>
          <cell r="D3095">
            <v>253.87</v>
          </cell>
          <cell r="E3095">
            <v>15.82</v>
          </cell>
          <cell r="F3095">
            <v>269.69</v>
          </cell>
        </row>
        <row r="3096">
          <cell r="A3096" t="str">
            <v>46.09.320</v>
          </cell>
          <cell r="B3096" t="str">
            <v>Te sanitário 87° 30´ em ferro fundido, linha predial tradicional, DN= 50 x 50 mm</v>
          </cell>
          <cell r="C3096" t="str">
            <v>UN</v>
          </cell>
          <cell r="D3096">
            <v>96.42</v>
          </cell>
          <cell r="E3096">
            <v>11.87</v>
          </cell>
          <cell r="F3096">
            <v>108.29</v>
          </cell>
        </row>
        <row r="3097">
          <cell r="A3097" t="str">
            <v>46.09.330</v>
          </cell>
          <cell r="B3097" t="str">
            <v>Te sanitário 87° 30´ em ferro fundido, linha predial tradicional, DN= 75 x 50 mm</v>
          </cell>
          <cell r="C3097" t="str">
            <v>UN</v>
          </cell>
          <cell r="D3097">
            <v>106.61</v>
          </cell>
          <cell r="E3097">
            <v>15.82</v>
          </cell>
          <cell r="F3097">
            <v>122.43</v>
          </cell>
        </row>
        <row r="3098">
          <cell r="A3098" t="str">
            <v>46.09.340</v>
          </cell>
          <cell r="B3098" t="str">
            <v>Te sanitário 87° 30´ em ferro fundido, linha predial tradicional, DN= 75 x 75 mm</v>
          </cell>
          <cell r="C3098" t="str">
            <v>UN</v>
          </cell>
          <cell r="D3098">
            <v>135.94999999999999</v>
          </cell>
          <cell r="E3098">
            <v>15.82</v>
          </cell>
          <cell r="F3098">
            <v>151.77000000000001</v>
          </cell>
        </row>
        <row r="3099">
          <cell r="A3099" t="str">
            <v>46.09.350</v>
          </cell>
          <cell r="B3099" t="str">
            <v>Te sanitário 87° 30´ em ferro fundido, linha predial tradicional, DN= 100 x 50 mm</v>
          </cell>
          <cell r="C3099" t="str">
            <v>UN</v>
          </cell>
          <cell r="D3099">
            <v>119.05</v>
          </cell>
          <cell r="E3099">
            <v>15.82</v>
          </cell>
          <cell r="F3099">
            <v>134.87</v>
          </cell>
        </row>
        <row r="3100">
          <cell r="A3100" t="str">
            <v>46.09.360</v>
          </cell>
          <cell r="B3100" t="str">
            <v>Te sanitário 87° 30´ em ferro fundido, linha predial tradicional, DN= 100 x 75 mm</v>
          </cell>
          <cell r="C3100" t="str">
            <v>UN</v>
          </cell>
          <cell r="D3100">
            <v>128.99</v>
          </cell>
          <cell r="E3100">
            <v>15.82</v>
          </cell>
          <cell r="F3100">
            <v>144.81</v>
          </cell>
        </row>
        <row r="3101">
          <cell r="A3101" t="str">
            <v>46.09.370</v>
          </cell>
          <cell r="B3101" t="str">
            <v>Te sanitário 87° 30´ em ferro fundido, linha predial tradicional, DN= 100 x 100 mm</v>
          </cell>
          <cell r="C3101" t="str">
            <v>UN</v>
          </cell>
          <cell r="D3101">
            <v>182.99</v>
          </cell>
          <cell r="E3101">
            <v>15.82</v>
          </cell>
          <cell r="F3101">
            <v>198.81</v>
          </cell>
        </row>
        <row r="3102">
          <cell r="A3102" t="str">
            <v>46.09.400</v>
          </cell>
          <cell r="B3102" t="str">
            <v>Bucha de redução em ferro fundido, linha predial tradicional, DN= 75 x 50 mm</v>
          </cell>
          <cell r="C3102" t="str">
            <v>UN</v>
          </cell>
          <cell r="D3102">
            <v>39.57</v>
          </cell>
          <cell r="E3102">
            <v>15.82</v>
          </cell>
          <cell r="F3102">
            <v>55.39</v>
          </cell>
        </row>
        <row r="3103">
          <cell r="A3103" t="str">
            <v>46.09.410</v>
          </cell>
          <cell r="B3103" t="str">
            <v>Bucha de redução em ferro fundido, linha predial tradicional, DN= 100 x 75 mm</v>
          </cell>
          <cell r="C3103" t="str">
            <v>UN</v>
          </cell>
          <cell r="D3103">
            <v>44.37</v>
          </cell>
          <cell r="E3103">
            <v>15.82</v>
          </cell>
          <cell r="F3103">
            <v>60.19</v>
          </cell>
        </row>
        <row r="3104">
          <cell r="A3104" t="str">
            <v>46.09.420</v>
          </cell>
          <cell r="B3104" t="str">
            <v>Bucha de redução em ferro fundido, linha predial tradicional, DN= 150 x 100 mm</v>
          </cell>
          <cell r="C3104" t="str">
            <v>UN</v>
          </cell>
          <cell r="D3104">
            <v>108.23</v>
          </cell>
          <cell r="E3104">
            <v>19.78</v>
          </cell>
          <cell r="F3104">
            <v>128.01</v>
          </cell>
        </row>
        <row r="3105">
          <cell r="A3105" t="str">
            <v>46.10</v>
          </cell>
          <cell r="B3105" t="str">
            <v>Tubulacao em cobre para agua quente, gas e vapor</v>
          </cell>
          <cell r="C3105">
            <v>0</v>
          </cell>
          <cell r="D3105">
            <v>0</v>
          </cell>
          <cell r="E3105">
            <v>0</v>
          </cell>
          <cell r="F3105">
            <v>0</v>
          </cell>
        </row>
        <row r="3106">
          <cell r="A3106" t="str">
            <v>46.10.010</v>
          </cell>
          <cell r="B3106" t="str">
            <v>Tubo de cobre classe A, DN= 15mm (1/2´), inclusive conexões</v>
          </cell>
          <cell r="C3106" t="str">
            <v>M</v>
          </cell>
          <cell r="D3106">
            <v>52.94</v>
          </cell>
          <cell r="E3106">
            <v>13.05</v>
          </cell>
          <cell r="F3106">
            <v>65.989999999999995</v>
          </cell>
        </row>
        <row r="3107">
          <cell r="A3107" t="str">
            <v>46.10.020</v>
          </cell>
          <cell r="B3107" t="str">
            <v>Tubo de cobre classe A, DN= 22mm (3/4´), inclusive conexões</v>
          </cell>
          <cell r="C3107" t="str">
            <v>M</v>
          </cell>
          <cell r="D3107">
            <v>77.48</v>
          </cell>
          <cell r="E3107">
            <v>14.24</v>
          </cell>
          <cell r="F3107">
            <v>91.72</v>
          </cell>
        </row>
        <row r="3108">
          <cell r="A3108" t="str">
            <v>46.10.030</v>
          </cell>
          <cell r="B3108" t="str">
            <v>Tubo de cobre classe A, DN= 28mm (1´), inclusive conexões</v>
          </cell>
          <cell r="C3108" t="str">
            <v>M</v>
          </cell>
          <cell r="D3108">
            <v>93.31</v>
          </cell>
          <cell r="E3108">
            <v>17.8</v>
          </cell>
          <cell r="F3108">
            <v>111.11</v>
          </cell>
        </row>
        <row r="3109">
          <cell r="A3109" t="str">
            <v>46.10.040</v>
          </cell>
          <cell r="B3109" t="str">
            <v>Tubo de cobre classe A, DN= 35mm (1 1/4´), inclusive conexões</v>
          </cell>
          <cell r="C3109" t="str">
            <v>M</v>
          </cell>
          <cell r="D3109">
            <v>160.43</v>
          </cell>
          <cell r="E3109">
            <v>20.170000000000002</v>
          </cell>
          <cell r="F3109">
            <v>180.6</v>
          </cell>
        </row>
        <row r="3110">
          <cell r="A3110" t="str">
            <v>46.10.050</v>
          </cell>
          <cell r="B3110" t="str">
            <v>Tubo de cobre classe A, DN= 42mm (1 1/2´), inclusive conexões</v>
          </cell>
          <cell r="C3110" t="str">
            <v>M</v>
          </cell>
          <cell r="D3110">
            <v>188.01</v>
          </cell>
          <cell r="E3110">
            <v>20.170000000000002</v>
          </cell>
          <cell r="F3110">
            <v>208.18</v>
          </cell>
        </row>
        <row r="3111">
          <cell r="A3111" t="str">
            <v>46.10.060</v>
          </cell>
          <cell r="B3111" t="str">
            <v>Tubo de cobre classe A, DN= 54mm (2´), inclusive conexões</v>
          </cell>
          <cell r="C3111" t="str">
            <v>M</v>
          </cell>
          <cell r="D3111">
            <v>247.05</v>
          </cell>
          <cell r="E3111">
            <v>27.29</v>
          </cell>
          <cell r="F3111">
            <v>274.33999999999997</v>
          </cell>
        </row>
        <row r="3112">
          <cell r="A3112" t="str">
            <v>46.10.070</v>
          </cell>
          <cell r="B3112" t="str">
            <v>Tubo de cobre classe A, DN= 66mm (2 1/2´), inclusive conexões</v>
          </cell>
          <cell r="C3112" t="str">
            <v>M</v>
          </cell>
          <cell r="D3112">
            <v>327.72</v>
          </cell>
          <cell r="E3112">
            <v>32.03</v>
          </cell>
          <cell r="F3112">
            <v>359.75</v>
          </cell>
        </row>
        <row r="3113">
          <cell r="A3113" t="str">
            <v>46.10.080</v>
          </cell>
          <cell r="B3113" t="str">
            <v>Tubo de cobre classe A, DN= 79mm (3´), inclusive conexões</v>
          </cell>
          <cell r="C3113" t="str">
            <v>M</v>
          </cell>
          <cell r="D3113">
            <v>424.71</v>
          </cell>
          <cell r="E3113">
            <v>34.409999999999997</v>
          </cell>
          <cell r="F3113">
            <v>459.12</v>
          </cell>
        </row>
        <row r="3114">
          <cell r="A3114" t="str">
            <v>46.10.090</v>
          </cell>
          <cell r="B3114" t="str">
            <v>Tubo de cobre classe A, DN= 104mm (4´), inclusive conexões</v>
          </cell>
          <cell r="C3114" t="str">
            <v>M</v>
          </cell>
          <cell r="D3114">
            <v>554.34</v>
          </cell>
          <cell r="E3114">
            <v>39.159999999999997</v>
          </cell>
          <cell r="F3114">
            <v>593.5</v>
          </cell>
        </row>
        <row r="3115">
          <cell r="A3115" t="str">
            <v>46.10.200</v>
          </cell>
          <cell r="B3115" t="str">
            <v>Tubo de cobre classe E, DN= 22mm (3/4´), inclusive conexões</v>
          </cell>
          <cell r="C3115" t="str">
            <v>M</v>
          </cell>
          <cell r="D3115">
            <v>54.65</v>
          </cell>
          <cell r="E3115">
            <v>14.24</v>
          </cell>
          <cell r="F3115">
            <v>68.89</v>
          </cell>
        </row>
        <row r="3116">
          <cell r="A3116" t="str">
            <v>46.10.210</v>
          </cell>
          <cell r="B3116" t="str">
            <v>Tubo de cobre classe E, DN= 28mm (1´), inclusive conexões</v>
          </cell>
          <cell r="C3116" t="str">
            <v>M</v>
          </cell>
          <cell r="D3116">
            <v>66.17</v>
          </cell>
          <cell r="E3116">
            <v>17.8</v>
          </cell>
          <cell r="F3116">
            <v>83.97</v>
          </cell>
        </row>
        <row r="3117">
          <cell r="A3117" t="str">
            <v>46.10.220</v>
          </cell>
          <cell r="B3117" t="str">
            <v>Tubo de cobre classe E, DN= 35mm (1 1/4´), inclusive conexões</v>
          </cell>
          <cell r="C3117" t="str">
            <v>M</v>
          </cell>
          <cell r="D3117">
            <v>113.53</v>
          </cell>
          <cell r="E3117">
            <v>20.170000000000002</v>
          </cell>
          <cell r="F3117">
            <v>133.69999999999999</v>
          </cell>
        </row>
        <row r="3118">
          <cell r="A3118" t="str">
            <v>46.10.230</v>
          </cell>
          <cell r="B3118" t="str">
            <v>Tubo de cobre classe E, DN= 42mm (1 1/2´), inclusive conexões</v>
          </cell>
          <cell r="C3118" t="str">
            <v>M</v>
          </cell>
          <cell r="D3118">
            <v>129.13999999999999</v>
          </cell>
          <cell r="E3118">
            <v>20.170000000000002</v>
          </cell>
          <cell r="F3118">
            <v>149.31</v>
          </cell>
        </row>
        <row r="3119">
          <cell r="A3119" t="str">
            <v>46.10.240</v>
          </cell>
          <cell r="B3119" t="str">
            <v>Tubo de cobre classe E, DN= 54mm (2´), inclusive conexões</v>
          </cell>
          <cell r="C3119" t="str">
            <v>M</v>
          </cell>
          <cell r="D3119">
            <v>195.82</v>
          </cell>
          <cell r="E3119">
            <v>27.29</v>
          </cell>
          <cell r="F3119">
            <v>223.11</v>
          </cell>
        </row>
        <row r="3120">
          <cell r="A3120" t="str">
            <v>46.10.250</v>
          </cell>
          <cell r="B3120" t="str">
            <v>Tubo de cobre classe E, DN= 66mm (2 1/2´), inclusive conexões</v>
          </cell>
          <cell r="C3120" t="str">
            <v>M</v>
          </cell>
          <cell r="D3120">
            <v>253.89</v>
          </cell>
          <cell r="E3120">
            <v>32.03</v>
          </cell>
          <cell r="F3120">
            <v>285.92</v>
          </cell>
        </row>
        <row r="3121">
          <cell r="A3121" t="str">
            <v>46.12</v>
          </cell>
          <cell r="B3121" t="str">
            <v>Tubulacao em concreto para rede de aguas pluviais</v>
          </cell>
          <cell r="C3121">
            <v>0</v>
          </cell>
          <cell r="D3121">
            <v>0</v>
          </cell>
          <cell r="E3121">
            <v>0</v>
          </cell>
          <cell r="F3121">
            <v>0</v>
          </cell>
        </row>
        <row r="3122">
          <cell r="A3122" t="str">
            <v>46.12.010</v>
          </cell>
          <cell r="B3122" t="str">
            <v>Tubo de concreto (PS-1), DN= 300mm</v>
          </cell>
          <cell r="C3122" t="str">
            <v>M</v>
          </cell>
          <cell r="D3122">
            <v>40.700000000000003</v>
          </cell>
          <cell r="E3122">
            <v>26.16</v>
          </cell>
          <cell r="F3122">
            <v>66.86</v>
          </cell>
        </row>
        <row r="3123">
          <cell r="A3123" t="str">
            <v>46.12.020</v>
          </cell>
          <cell r="B3123" t="str">
            <v>Tubo de concreto (PS-1), DN= 400mm</v>
          </cell>
          <cell r="C3123" t="str">
            <v>M</v>
          </cell>
          <cell r="D3123">
            <v>51.25</v>
          </cell>
          <cell r="E3123">
            <v>30.36</v>
          </cell>
          <cell r="F3123">
            <v>81.61</v>
          </cell>
        </row>
        <row r="3124">
          <cell r="A3124" t="str">
            <v>46.12.050</v>
          </cell>
          <cell r="B3124" t="str">
            <v>Tubo de concreto (PS-2), DN= 300mm</v>
          </cell>
          <cell r="C3124" t="str">
            <v>M</v>
          </cell>
          <cell r="D3124">
            <v>48.38</v>
          </cell>
          <cell r="E3124">
            <v>26.16</v>
          </cell>
          <cell r="F3124">
            <v>74.540000000000006</v>
          </cell>
        </row>
        <row r="3125">
          <cell r="A3125" t="str">
            <v>46.12.060</v>
          </cell>
          <cell r="B3125" t="str">
            <v>Tubo de concreto (PS-2), DN= 400mm</v>
          </cell>
          <cell r="C3125" t="str">
            <v>M</v>
          </cell>
          <cell r="D3125">
            <v>59.97</v>
          </cell>
          <cell r="E3125">
            <v>30.36</v>
          </cell>
          <cell r="F3125">
            <v>90.33</v>
          </cell>
        </row>
        <row r="3126">
          <cell r="A3126" t="str">
            <v>46.12.070</v>
          </cell>
          <cell r="B3126" t="str">
            <v>Tubo de concreto (PS-2), DN= 500mm</v>
          </cell>
          <cell r="C3126" t="str">
            <v>M</v>
          </cell>
          <cell r="D3126">
            <v>84.78</v>
          </cell>
          <cell r="E3126">
            <v>37.49</v>
          </cell>
          <cell r="F3126">
            <v>122.27</v>
          </cell>
        </row>
        <row r="3127">
          <cell r="A3127" t="str">
            <v>46.12.080</v>
          </cell>
          <cell r="B3127" t="str">
            <v>Tubo de concreto (PA-1), DN= 600mm</v>
          </cell>
          <cell r="C3127" t="str">
            <v>M</v>
          </cell>
          <cell r="D3127">
            <v>115.91</v>
          </cell>
          <cell r="E3127">
            <v>42.67</v>
          </cell>
          <cell r="F3127">
            <v>158.58000000000001</v>
          </cell>
        </row>
        <row r="3128">
          <cell r="A3128" t="str">
            <v>46.12.100</v>
          </cell>
          <cell r="B3128" t="str">
            <v>Tubo de concreto (PA-1), DN= 800mm</v>
          </cell>
          <cell r="C3128" t="str">
            <v>M</v>
          </cell>
          <cell r="D3128">
            <v>216.44</v>
          </cell>
          <cell r="E3128">
            <v>54.98</v>
          </cell>
          <cell r="F3128">
            <v>271.42</v>
          </cell>
        </row>
        <row r="3129">
          <cell r="A3129" t="str">
            <v>46.12.120</v>
          </cell>
          <cell r="B3129" t="str">
            <v>Tubo de concreto (PA-1), DN= 1000mm</v>
          </cell>
          <cell r="C3129" t="str">
            <v>M</v>
          </cell>
          <cell r="D3129">
            <v>304.83</v>
          </cell>
          <cell r="E3129">
            <v>69.239999999999995</v>
          </cell>
          <cell r="F3129">
            <v>374.07</v>
          </cell>
        </row>
        <row r="3130">
          <cell r="A3130" t="str">
            <v>46.12.140</v>
          </cell>
          <cell r="B3130" t="str">
            <v>Tubo de concreto (PA-1), DN= 1200mm</v>
          </cell>
          <cell r="C3130" t="str">
            <v>M</v>
          </cell>
          <cell r="D3130">
            <v>432.58</v>
          </cell>
          <cell r="E3130">
            <v>103.52</v>
          </cell>
          <cell r="F3130">
            <v>536.1</v>
          </cell>
        </row>
        <row r="3131">
          <cell r="A3131" t="str">
            <v>46.12.150</v>
          </cell>
          <cell r="B3131" t="str">
            <v>Tubo de concreto (PA-2), DN= 600mm</v>
          </cell>
          <cell r="C3131" t="str">
            <v>M</v>
          </cell>
          <cell r="D3131">
            <v>113.42</v>
          </cell>
          <cell r="E3131">
            <v>42.67</v>
          </cell>
          <cell r="F3131">
            <v>156.09</v>
          </cell>
        </row>
        <row r="3132">
          <cell r="A3132" t="str">
            <v>46.12.160</v>
          </cell>
          <cell r="B3132" t="str">
            <v>Tubo de concreto (PA-2), DN= 800mm</v>
          </cell>
          <cell r="C3132" t="str">
            <v>M</v>
          </cell>
          <cell r="D3132">
            <v>220.72</v>
          </cell>
          <cell r="E3132">
            <v>54.98</v>
          </cell>
          <cell r="F3132">
            <v>275.7</v>
          </cell>
        </row>
        <row r="3133">
          <cell r="A3133" t="str">
            <v>46.12.170</v>
          </cell>
          <cell r="B3133" t="str">
            <v>Tubo de concreto (PA-2), DN= 1000mm</v>
          </cell>
          <cell r="C3133" t="str">
            <v>M</v>
          </cell>
          <cell r="D3133">
            <v>322.37</v>
          </cell>
          <cell r="E3133">
            <v>69.239999999999995</v>
          </cell>
          <cell r="F3133">
            <v>391.61</v>
          </cell>
        </row>
        <row r="3134">
          <cell r="A3134" t="str">
            <v>46.12.180</v>
          </cell>
          <cell r="B3134" t="str">
            <v>Tubo de concreto (PA-3), DN= 600mm</v>
          </cell>
          <cell r="C3134" t="str">
            <v>M</v>
          </cell>
          <cell r="D3134">
            <v>175.26</v>
          </cell>
          <cell r="E3134">
            <v>42.67</v>
          </cell>
          <cell r="F3134">
            <v>217.93</v>
          </cell>
        </row>
        <row r="3135">
          <cell r="A3135" t="str">
            <v>46.12.190</v>
          </cell>
          <cell r="B3135" t="str">
            <v>Tubo de concreto (PA-3), DN= 800mm</v>
          </cell>
          <cell r="C3135" t="str">
            <v>M</v>
          </cell>
          <cell r="D3135">
            <v>282.98</v>
          </cell>
          <cell r="E3135">
            <v>54.98</v>
          </cell>
          <cell r="F3135">
            <v>337.96</v>
          </cell>
        </row>
        <row r="3136">
          <cell r="A3136" t="str">
            <v>46.12.200</v>
          </cell>
          <cell r="B3136" t="str">
            <v>Tubo de concreto (PA-3), DN= 1000mm</v>
          </cell>
          <cell r="C3136" t="str">
            <v>M</v>
          </cell>
          <cell r="D3136">
            <v>411.88</v>
          </cell>
          <cell r="E3136">
            <v>69.239999999999995</v>
          </cell>
          <cell r="F3136">
            <v>481.12</v>
          </cell>
        </row>
        <row r="3137">
          <cell r="A3137" t="str">
            <v>46.12.210</v>
          </cell>
          <cell r="B3137" t="str">
            <v>Meio tubo de concreto, DN= 300mm</v>
          </cell>
          <cell r="C3137" t="str">
            <v>M</v>
          </cell>
          <cell r="D3137">
            <v>26.65</v>
          </cell>
          <cell r="E3137">
            <v>25.34</v>
          </cell>
          <cell r="F3137">
            <v>51.99</v>
          </cell>
        </row>
        <row r="3138">
          <cell r="A3138" t="str">
            <v>46.12.220</v>
          </cell>
          <cell r="B3138" t="str">
            <v>Meio tubo de concreto, DN= 400mm</v>
          </cell>
          <cell r="C3138" t="str">
            <v>M</v>
          </cell>
          <cell r="D3138">
            <v>30.61</v>
          </cell>
          <cell r="E3138">
            <v>32.29</v>
          </cell>
          <cell r="F3138">
            <v>62.9</v>
          </cell>
        </row>
        <row r="3139">
          <cell r="A3139" t="str">
            <v>46.12.240</v>
          </cell>
          <cell r="B3139" t="str">
            <v>Meio tubo de concreto, DN= 600mm</v>
          </cell>
          <cell r="C3139" t="str">
            <v>M</v>
          </cell>
          <cell r="D3139">
            <v>54.48</v>
          </cell>
          <cell r="E3139">
            <v>54.58</v>
          </cell>
          <cell r="F3139">
            <v>109.06</v>
          </cell>
        </row>
        <row r="3140">
          <cell r="A3140" t="str">
            <v>46.12.250</v>
          </cell>
          <cell r="B3140" t="str">
            <v>Tubo de concreto (PA-2), DN= 1500mm</v>
          </cell>
          <cell r="C3140" t="str">
            <v>M</v>
          </cell>
          <cell r="D3140">
            <v>707.47</v>
          </cell>
          <cell r="E3140">
            <v>155.28</v>
          </cell>
          <cell r="F3140">
            <v>862.75</v>
          </cell>
        </row>
        <row r="3141">
          <cell r="A3141" t="str">
            <v>46.12.260</v>
          </cell>
          <cell r="B3141" t="str">
            <v>Tubo de concreto (PA-1), DN= 400mm</v>
          </cell>
          <cell r="C3141" t="str">
            <v>M</v>
          </cell>
          <cell r="D3141">
            <v>77.47</v>
          </cell>
          <cell r="E3141">
            <v>30.36</v>
          </cell>
          <cell r="F3141">
            <v>107.83</v>
          </cell>
        </row>
        <row r="3142">
          <cell r="A3142" t="str">
            <v>46.12.270</v>
          </cell>
          <cell r="B3142" t="str">
            <v>Tubo de concreto (PA-2), DN= 400mm</v>
          </cell>
          <cell r="C3142" t="str">
            <v>M</v>
          </cell>
          <cell r="D3142">
            <v>68.22</v>
          </cell>
          <cell r="E3142">
            <v>30.36</v>
          </cell>
          <cell r="F3142">
            <v>98.58</v>
          </cell>
        </row>
        <row r="3143">
          <cell r="A3143" t="str">
            <v>46.12.280</v>
          </cell>
          <cell r="B3143" t="str">
            <v>Tubo de concreto (PA-3), DN= 400mm</v>
          </cell>
          <cell r="C3143" t="str">
            <v>M</v>
          </cell>
          <cell r="D3143">
            <v>96.91</v>
          </cell>
          <cell r="E3143">
            <v>30.36</v>
          </cell>
          <cell r="F3143">
            <v>127.27</v>
          </cell>
        </row>
        <row r="3144">
          <cell r="A3144" t="str">
            <v>46.12.290</v>
          </cell>
          <cell r="B3144" t="str">
            <v>Tubo de concreto (PA-2), DN= 700mm</v>
          </cell>
          <cell r="C3144" t="str">
            <v>M</v>
          </cell>
          <cell r="D3144">
            <v>169.55</v>
          </cell>
          <cell r="E3144">
            <v>47.84</v>
          </cell>
          <cell r="F3144">
            <v>217.39</v>
          </cell>
        </row>
        <row r="3145">
          <cell r="A3145" t="str">
            <v>46.12.300</v>
          </cell>
          <cell r="B3145" t="str">
            <v>Tubo de concreto (PA-2), DN= 500mm</v>
          </cell>
          <cell r="C3145" t="str">
            <v>M</v>
          </cell>
          <cell r="D3145">
            <v>90.39</v>
          </cell>
          <cell r="E3145">
            <v>37.49</v>
          </cell>
          <cell r="F3145">
            <v>127.88</v>
          </cell>
        </row>
        <row r="3146">
          <cell r="A3146" t="str">
            <v>46.12.310</v>
          </cell>
          <cell r="B3146" t="str">
            <v>Tubo de concreto (PA-2), DN= 900mm</v>
          </cell>
          <cell r="C3146" t="str">
            <v>M</v>
          </cell>
          <cell r="D3146">
            <v>287.66000000000003</v>
          </cell>
          <cell r="E3146">
            <v>62.12</v>
          </cell>
          <cell r="F3146">
            <v>349.78</v>
          </cell>
        </row>
        <row r="3147">
          <cell r="A3147" t="str">
            <v>46.12.320</v>
          </cell>
          <cell r="B3147" t="str">
            <v>Tubo de concreto (PA-1), DN= 300mm</v>
          </cell>
          <cell r="C3147" t="str">
            <v>M</v>
          </cell>
          <cell r="D3147">
            <v>68.3</v>
          </cell>
          <cell r="E3147">
            <v>26.16</v>
          </cell>
          <cell r="F3147">
            <v>94.46</v>
          </cell>
        </row>
        <row r="3148">
          <cell r="A3148" t="str">
            <v>46.12.330</v>
          </cell>
          <cell r="B3148" t="str">
            <v>Tubo de concreto (PA-2), DN= 300mm</v>
          </cell>
          <cell r="C3148" t="str">
            <v>M</v>
          </cell>
          <cell r="D3148">
            <v>67.45</v>
          </cell>
          <cell r="E3148">
            <v>26.16</v>
          </cell>
          <cell r="F3148">
            <v>93.61</v>
          </cell>
        </row>
        <row r="3149">
          <cell r="A3149" t="str">
            <v>46.12.340</v>
          </cell>
          <cell r="B3149" t="str">
            <v>Meio tubo de concreto, DN= 200mm</v>
          </cell>
          <cell r="C3149" t="str">
            <v>M</v>
          </cell>
          <cell r="D3149">
            <v>16.02</v>
          </cell>
          <cell r="E3149">
            <v>9.23</v>
          </cell>
          <cell r="F3149">
            <v>25.25</v>
          </cell>
        </row>
        <row r="3150">
          <cell r="A3150" t="str">
            <v>46.13</v>
          </cell>
          <cell r="B3150" t="str">
            <v>Tubulacao em PEAD corrugado perfurado para rede drenagem</v>
          </cell>
          <cell r="C3150">
            <v>0</v>
          </cell>
          <cell r="D3150">
            <v>0</v>
          </cell>
          <cell r="E3150">
            <v>0</v>
          </cell>
          <cell r="F3150">
            <v>0</v>
          </cell>
        </row>
        <row r="3151">
          <cell r="A3151" t="str">
            <v>46.13.006</v>
          </cell>
          <cell r="B3151" t="str">
            <v>Tubo em polietileno de alta densidade corrugado perfurado, DN= 2 1/2´, inclusive conexões</v>
          </cell>
          <cell r="C3151" t="str">
            <v>M</v>
          </cell>
          <cell r="D3151">
            <v>11.73</v>
          </cell>
          <cell r="E3151">
            <v>1.32</v>
          </cell>
          <cell r="F3151">
            <v>13.05</v>
          </cell>
        </row>
        <row r="3152">
          <cell r="A3152" t="str">
            <v>46.13.010</v>
          </cell>
          <cell r="B3152" t="str">
            <v>Tubo em polietileno de alta densidade corrugado perfurado, DN= 3´, inclusive conexões</v>
          </cell>
          <cell r="C3152" t="str">
            <v>M</v>
          </cell>
          <cell r="D3152">
            <v>18.309999999999999</v>
          </cell>
          <cell r="E3152">
            <v>1.32</v>
          </cell>
          <cell r="F3152">
            <v>19.63</v>
          </cell>
        </row>
        <row r="3153">
          <cell r="A3153" t="str">
            <v>46.13.020</v>
          </cell>
          <cell r="B3153" t="str">
            <v>Tubo em polietileno de alta densidade corrugado perfurado, DN= 4´, inclusive conexões</v>
          </cell>
          <cell r="C3153" t="str">
            <v>M</v>
          </cell>
          <cell r="D3153">
            <v>18.52</v>
          </cell>
          <cell r="E3153">
            <v>1.32</v>
          </cell>
          <cell r="F3153">
            <v>19.84</v>
          </cell>
        </row>
        <row r="3154">
          <cell r="A3154" t="str">
            <v>46.13.026</v>
          </cell>
          <cell r="B3154" t="str">
            <v>Tubo em polietileno de alta densidade corrugado perfurado, DN= 6´, inclusive conexões</v>
          </cell>
          <cell r="C3154" t="str">
            <v>M</v>
          </cell>
          <cell r="D3154">
            <v>46.41</v>
          </cell>
          <cell r="E3154">
            <v>1.32</v>
          </cell>
          <cell r="F3154">
            <v>47.73</v>
          </cell>
        </row>
        <row r="3155">
          <cell r="A3155" t="str">
            <v>46.13.030</v>
          </cell>
          <cell r="B3155" t="str">
            <v>Tubo em polietileno de alta densidade corrugado perfurado, DN= 8´, inclusive conexões</v>
          </cell>
          <cell r="C3155" t="str">
            <v>M</v>
          </cell>
          <cell r="D3155">
            <v>52.24</v>
          </cell>
          <cell r="E3155">
            <v>1.32</v>
          </cell>
          <cell r="F3155">
            <v>53.56</v>
          </cell>
        </row>
        <row r="3156">
          <cell r="A3156" t="str">
            <v>46.13.100</v>
          </cell>
          <cell r="B3156" t="str">
            <v>Tubo em polietileno de alta densidade corrugado, DN/DI= 250 mm</v>
          </cell>
          <cell r="C3156" t="str">
            <v>M</v>
          </cell>
          <cell r="D3156">
            <v>102.05</v>
          </cell>
          <cell r="E3156">
            <v>1.97</v>
          </cell>
          <cell r="F3156">
            <v>104.02</v>
          </cell>
        </row>
        <row r="3157">
          <cell r="A3157" t="str">
            <v>46.13.101</v>
          </cell>
          <cell r="B3157" t="str">
            <v>Tubo em polietileno de alta densidade corrugado, DN/DI= 300 mm</v>
          </cell>
          <cell r="C3157" t="str">
            <v>M</v>
          </cell>
          <cell r="D3157">
            <v>116.14</v>
          </cell>
          <cell r="E3157">
            <v>1.97</v>
          </cell>
          <cell r="F3157">
            <v>118.11</v>
          </cell>
        </row>
        <row r="3158">
          <cell r="A3158" t="str">
            <v>46.13.102</v>
          </cell>
          <cell r="B3158" t="str">
            <v>Tubo em polietileno de alta densidade corrugado, DN/DI= 400 mm</v>
          </cell>
          <cell r="C3158" t="str">
            <v>M</v>
          </cell>
          <cell r="D3158">
            <v>177.9</v>
          </cell>
          <cell r="E3158">
            <v>1.97</v>
          </cell>
          <cell r="F3158">
            <v>179.87</v>
          </cell>
        </row>
        <row r="3159">
          <cell r="A3159" t="str">
            <v>46.13.103</v>
          </cell>
          <cell r="B3159" t="str">
            <v>Tubo em polietileno de alta densidade corrugado, DN/DI= 500 mm</v>
          </cell>
          <cell r="C3159" t="str">
            <v>M</v>
          </cell>
          <cell r="D3159">
            <v>279.36</v>
          </cell>
          <cell r="E3159">
            <v>1.97</v>
          </cell>
          <cell r="F3159">
            <v>281.33</v>
          </cell>
        </row>
        <row r="3160">
          <cell r="A3160" t="str">
            <v>46.13.104</v>
          </cell>
          <cell r="B3160" t="str">
            <v>Tubo em polietileno de alta densidade corrugado, DN/DI= 600 mm</v>
          </cell>
          <cell r="C3160" t="str">
            <v>M</v>
          </cell>
          <cell r="D3160">
            <v>402.87</v>
          </cell>
          <cell r="E3160">
            <v>1.97</v>
          </cell>
          <cell r="F3160">
            <v>404.84</v>
          </cell>
        </row>
        <row r="3161">
          <cell r="A3161" t="str">
            <v>46.13.105</v>
          </cell>
          <cell r="B3161" t="str">
            <v>Tubo em polietileno de alta densidade corrugado, DN/DI= 800 mm</v>
          </cell>
          <cell r="C3161" t="str">
            <v>M</v>
          </cell>
          <cell r="D3161">
            <v>646.41999999999996</v>
          </cell>
          <cell r="E3161">
            <v>1.97</v>
          </cell>
          <cell r="F3161">
            <v>648.39</v>
          </cell>
        </row>
        <row r="3162">
          <cell r="A3162" t="str">
            <v>46.13.106</v>
          </cell>
          <cell r="B3162" t="str">
            <v>Tubo em polietileno de alta densidade corrugado, DN/DI= 1000 mm</v>
          </cell>
          <cell r="C3162" t="str">
            <v>M</v>
          </cell>
          <cell r="D3162">
            <v>957.91</v>
          </cell>
          <cell r="E3162">
            <v>1.97</v>
          </cell>
          <cell r="F3162">
            <v>959.88</v>
          </cell>
        </row>
        <row r="3163">
          <cell r="A3163" t="str">
            <v>46.13.107</v>
          </cell>
          <cell r="B3163" t="str">
            <v>Tubo em polietileno de alta densidade corrugado, DN/DI= 1200 mm</v>
          </cell>
          <cell r="C3163" t="str">
            <v>M</v>
          </cell>
          <cell r="D3163">
            <v>1350.54</v>
          </cell>
          <cell r="E3163">
            <v>1.97</v>
          </cell>
          <cell r="F3163">
            <v>1352.51</v>
          </cell>
        </row>
        <row r="3164">
          <cell r="A3164" t="str">
            <v>46.14</v>
          </cell>
          <cell r="B3164" t="str">
            <v>Tubulacao em ferro ductil para redes de saneamento</v>
          </cell>
          <cell r="C3164">
            <v>0</v>
          </cell>
          <cell r="D3164">
            <v>0</v>
          </cell>
          <cell r="E3164">
            <v>0</v>
          </cell>
          <cell r="F3164">
            <v>0</v>
          </cell>
        </row>
        <row r="3165">
          <cell r="A3165" t="str">
            <v>46.14.020</v>
          </cell>
          <cell r="B3165" t="str">
            <v>Tubo de ferro fundido classe K-7 com junta elástica, DN= 150mm, inclusive conexões</v>
          </cell>
          <cell r="C3165" t="str">
            <v>M</v>
          </cell>
          <cell r="D3165">
            <v>466.57</v>
          </cell>
          <cell r="E3165">
            <v>27.82</v>
          </cell>
          <cell r="F3165">
            <v>494.39</v>
          </cell>
        </row>
        <row r="3166">
          <cell r="A3166" t="str">
            <v>46.14.030</v>
          </cell>
          <cell r="B3166" t="str">
            <v>Tubo de ferro fundido classe K-7 com junta elástica, DN= 200mm, inclusive conexões</v>
          </cell>
          <cell r="C3166" t="str">
            <v>M</v>
          </cell>
          <cell r="D3166">
            <v>557.62</v>
          </cell>
          <cell r="E3166">
            <v>27.82</v>
          </cell>
          <cell r="F3166">
            <v>585.44000000000005</v>
          </cell>
        </row>
        <row r="3167">
          <cell r="A3167" t="str">
            <v>46.14.040</v>
          </cell>
          <cell r="B3167" t="str">
            <v>Tubo de ferro fundido classe K-7 com junta elástica, DN= 250mm, inclusive conexões</v>
          </cell>
          <cell r="C3167" t="str">
            <v>M</v>
          </cell>
          <cell r="D3167">
            <v>690.19</v>
          </cell>
          <cell r="E3167">
            <v>27.82</v>
          </cell>
          <cell r="F3167">
            <v>718.01</v>
          </cell>
        </row>
        <row r="3168">
          <cell r="A3168" t="str">
            <v>46.14.050</v>
          </cell>
          <cell r="B3168" t="str">
            <v>Tubo de ferro fundido classe K-7 com junta elástica, DN= 350mm, inclusive conexões</v>
          </cell>
          <cell r="C3168" t="str">
            <v>M</v>
          </cell>
          <cell r="D3168">
            <v>1092.3900000000001</v>
          </cell>
          <cell r="E3168">
            <v>27.82</v>
          </cell>
          <cell r="F3168">
            <v>1120.21</v>
          </cell>
        </row>
        <row r="3169">
          <cell r="A3169" t="str">
            <v>46.14.060</v>
          </cell>
          <cell r="B3169" t="str">
            <v>Tubo de ferro fundido classe K-7 com junta elástica, DN= 300mm, inclusive conexões</v>
          </cell>
          <cell r="C3169" t="str">
            <v>M</v>
          </cell>
          <cell r="D3169">
            <v>793.08</v>
          </cell>
          <cell r="E3169">
            <v>27.82</v>
          </cell>
          <cell r="F3169">
            <v>820.9</v>
          </cell>
        </row>
        <row r="3170">
          <cell r="A3170" t="str">
            <v>46.14.490</v>
          </cell>
          <cell r="B3170" t="str">
            <v>Tubo de ferro fundido classe k-9 com junta elástica, DN= 80mm, inclusive conexões</v>
          </cell>
          <cell r="C3170" t="str">
            <v>M</v>
          </cell>
          <cell r="D3170">
            <v>423.6</v>
          </cell>
          <cell r="E3170">
            <v>27.82</v>
          </cell>
          <cell r="F3170">
            <v>451.42</v>
          </cell>
        </row>
        <row r="3171">
          <cell r="A3171" t="str">
            <v>46.14.510</v>
          </cell>
          <cell r="B3171" t="str">
            <v>Tubo de ferro fundido classe K-9 com junta elástica, DN= 100mm, inclusive conexões</v>
          </cell>
          <cell r="C3171" t="str">
            <v>M</v>
          </cell>
          <cell r="D3171">
            <v>423.88</v>
          </cell>
          <cell r="E3171">
            <v>27.82</v>
          </cell>
          <cell r="F3171">
            <v>451.7</v>
          </cell>
        </row>
        <row r="3172">
          <cell r="A3172" t="str">
            <v>46.14.520</v>
          </cell>
          <cell r="B3172" t="str">
            <v>Tubo de ferro fundido classe K-9 com junta elástica, DN= 150mm, inclusive conexões</v>
          </cell>
          <cell r="C3172" t="str">
            <v>M</v>
          </cell>
          <cell r="D3172">
            <v>485.34</v>
          </cell>
          <cell r="E3172">
            <v>27.82</v>
          </cell>
          <cell r="F3172">
            <v>513.16</v>
          </cell>
        </row>
        <row r="3173">
          <cell r="A3173" t="str">
            <v>46.14.530</v>
          </cell>
          <cell r="B3173" t="str">
            <v>Tubo de ferro fundido classe K-9 com junta elástica, DN= 200mm, inclusive conexões</v>
          </cell>
          <cell r="C3173" t="str">
            <v>M</v>
          </cell>
          <cell r="D3173">
            <v>590.67999999999995</v>
          </cell>
          <cell r="E3173">
            <v>27.82</v>
          </cell>
          <cell r="F3173">
            <v>618.5</v>
          </cell>
        </row>
        <row r="3174">
          <cell r="A3174" t="str">
            <v>46.14.540</v>
          </cell>
          <cell r="B3174" t="str">
            <v>Tubo de ferro fundido classe k-9 com junta elástica, DN= 250mm, inclusive conexões</v>
          </cell>
          <cell r="C3174" t="str">
            <v>M</v>
          </cell>
          <cell r="D3174">
            <v>708.39</v>
          </cell>
          <cell r="E3174">
            <v>27.82</v>
          </cell>
          <cell r="F3174">
            <v>736.21</v>
          </cell>
        </row>
        <row r="3175">
          <cell r="A3175" t="str">
            <v>46.14.550</v>
          </cell>
          <cell r="B3175" t="str">
            <v>Tubo de ferro fundido classe K-9 com junta elástica, DN= 300mm, inclusive conexões</v>
          </cell>
          <cell r="C3175" t="str">
            <v>M</v>
          </cell>
          <cell r="D3175">
            <v>1071.27</v>
          </cell>
          <cell r="E3175">
            <v>27.82</v>
          </cell>
          <cell r="F3175">
            <v>1099.0899999999999</v>
          </cell>
        </row>
        <row r="3176">
          <cell r="A3176" t="str">
            <v>46.14.560</v>
          </cell>
          <cell r="B3176" t="str">
            <v>Tubo de ferro fundido classe k-9 com junta elástica, DN= 350mm, inclusive conexões</v>
          </cell>
          <cell r="C3176" t="str">
            <v>M</v>
          </cell>
          <cell r="D3176">
            <v>1324.73</v>
          </cell>
          <cell r="E3176">
            <v>27.82</v>
          </cell>
          <cell r="F3176">
            <v>1352.55</v>
          </cell>
        </row>
        <row r="3177">
          <cell r="A3177" t="str">
            <v>46.15</v>
          </cell>
          <cell r="B3177" t="str">
            <v>Tubulacao em PEAD - recalque de tratamento de esgoto</v>
          </cell>
          <cell r="C3177">
            <v>0</v>
          </cell>
          <cell r="D3177">
            <v>0</v>
          </cell>
          <cell r="E3177">
            <v>0</v>
          </cell>
          <cell r="F3177">
            <v>0</v>
          </cell>
        </row>
        <row r="3178">
          <cell r="A3178" t="str">
            <v>46.15.111</v>
          </cell>
          <cell r="B3178" t="str">
            <v>Tubo em polietileno de alta densidade DE=160 mm - PN-10, inclusive conexões</v>
          </cell>
          <cell r="C3178" t="str">
            <v>M</v>
          </cell>
          <cell r="D3178">
            <v>164.19</v>
          </cell>
          <cell r="E3178">
            <v>16.690000000000001</v>
          </cell>
          <cell r="F3178">
            <v>180.88</v>
          </cell>
        </row>
        <row r="3179">
          <cell r="A3179" t="str">
            <v>46.15.112</v>
          </cell>
          <cell r="B3179" t="str">
            <v>Tubo em polietileno de alta densidade DE=200 mm - PN-10, inclusive conexões</v>
          </cell>
          <cell r="C3179" t="str">
            <v>M</v>
          </cell>
          <cell r="D3179">
            <v>214.23</v>
          </cell>
          <cell r="E3179">
            <v>22.25</v>
          </cell>
          <cell r="F3179">
            <v>236.48</v>
          </cell>
        </row>
        <row r="3180">
          <cell r="A3180" t="str">
            <v>46.15.113</v>
          </cell>
          <cell r="B3180" t="str">
            <v>Tubo em polietileno de alta densidade DE=225 mm - PN-10, inclusive conexões</v>
          </cell>
          <cell r="C3180" t="str">
            <v>M</v>
          </cell>
          <cell r="D3180">
            <v>235.38</v>
          </cell>
          <cell r="E3180">
            <v>22.25</v>
          </cell>
          <cell r="F3180">
            <v>257.63</v>
          </cell>
        </row>
        <row r="3181">
          <cell r="A3181" t="str">
            <v>46.18</v>
          </cell>
          <cell r="B3181" t="str">
            <v>Tubulacao flangeada em ferro ductil para redes de saneamento</v>
          </cell>
          <cell r="C3181">
            <v>0</v>
          </cell>
          <cell r="D3181">
            <v>0</v>
          </cell>
          <cell r="E3181">
            <v>0</v>
          </cell>
          <cell r="F3181">
            <v>0</v>
          </cell>
        </row>
        <row r="3182">
          <cell r="A3182" t="str">
            <v>46.18.010</v>
          </cell>
          <cell r="B3182" t="str">
            <v>Tubo em ferro fundido com ponta e ponta TCLA - DN= 80mm, sem juntas e conexões</v>
          </cell>
          <cell r="C3182" t="str">
            <v>M</v>
          </cell>
          <cell r="D3182">
            <v>447.65</v>
          </cell>
          <cell r="E3182">
            <v>31.78</v>
          </cell>
          <cell r="F3182">
            <v>479.43</v>
          </cell>
        </row>
        <row r="3183">
          <cell r="A3183" t="str">
            <v>46.18.020</v>
          </cell>
          <cell r="B3183" t="str">
            <v>Tubo em ferro fundido com ponta e ponta TCLA - DN= 100mm, sem juntas e conexões</v>
          </cell>
          <cell r="C3183" t="str">
            <v>M</v>
          </cell>
          <cell r="D3183">
            <v>549.63</v>
          </cell>
          <cell r="E3183">
            <v>31.78</v>
          </cell>
          <cell r="F3183">
            <v>581.41</v>
          </cell>
        </row>
        <row r="3184">
          <cell r="A3184" t="str">
            <v>46.18.030</v>
          </cell>
          <cell r="B3184" t="str">
            <v>Tubo em ferro fundido com ponta e ponta TCLA - DN= 150mm, sem juntas e conexões</v>
          </cell>
          <cell r="C3184" t="str">
            <v>M</v>
          </cell>
          <cell r="D3184">
            <v>719.25</v>
          </cell>
          <cell r="E3184">
            <v>31.78</v>
          </cell>
          <cell r="F3184">
            <v>751.03</v>
          </cell>
        </row>
        <row r="3185">
          <cell r="A3185" t="str">
            <v>46.18.040</v>
          </cell>
          <cell r="B3185" t="str">
            <v>Tubo em ferro fundido com ponta e ponta TCLA - DN= 200mm, sem juntas e conexões</v>
          </cell>
          <cell r="C3185" t="str">
            <v>M</v>
          </cell>
          <cell r="D3185">
            <v>831.57</v>
          </cell>
          <cell r="E3185">
            <v>31.78</v>
          </cell>
          <cell r="F3185">
            <v>863.35</v>
          </cell>
        </row>
        <row r="3186">
          <cell r="A3186" t="str">
            <v>46.18.050</v>
          </cell>
          <cell r="B3186" t="str">
            <v>Tubo em ferro fundido com ponta e ponta TCLA - DN= 250mm, sem juntas e conexões</v>
          </cell>
          <cell r="C3186" t="str">
            <v>M</v>
          </cell>
          <cell r="D3186">
            <v>1017.76</v>
          </cell>
          <cell r="E3186">
            <v>34.14</v>
          </cell>
          <cell r="F3186">
            <v>1051.9000000000001</v>
          </cell>
        </row>
        <row r="3187">
          <cell r="A3187" t="str">
            <v>46.18.060</v>
          </cell>
          <cell r="B3187" t="str">
            <v>Tubo em ferro fundido com ponta e ponta TCLA - DN= 300mm, sem juntas e conexões</v>
          </cell>
          <cell r="C3187" t="str">
            <v>M</v>
          </cell>
          <cell r="D3187">
            <v>1212.92</v>
          </cell>
          <cell r="E3187">
            <v>34.14</v>
          </cell>
          <cell r="F3187">
            <v>1247.06</v>
          </cell>
        </row>
        <row r="3188">
          <cell r="A3188" t="str">
            <v>46.18.089</v>
          </cell>
          <cell r="B3188" t="str">
            <v>Flange avulso em ferro fundido, classe PN-10, DN= 50mm</v>
          </cell>
          <cell r="C3188" t="str">
            <v>UN</v>
          </cell>
          <cell r="D3188">
            <v>94.44</v>
          </cell>
          <cell r="E3188">
            <v>17.399999999999999</v>
          </cell>
          <cell r="F3188">
            <v>111.84</v>
          </cell>
        </row>
        <row r="3189">
          <cell r="A3189" t="str">
            <v>46.18.090</v>
          </cell>
          <cell r="B3189" t="str">
            <v>Flange avulso em ferro fundido, classe PN-10, DN= 80mm</v>
          </cell>
          <cell r="C3189" t="str">
            <v>UN</v>
          </cell>
          <cell r="D3189">
            <v>125.66</v>
          </cell>
          <cell r="E3189">
            <v>17.399999999999999</v>
          </cell>
          <cell r="F3189">
            <v>143.06</v>
          </cell>
        </row>
        <row r="3190">
          <cell r="A3190" t="str">
            <v>46.18.100</v>
          </cell>
          <cell r="B3190" t="str">
            <v>Flange avulso em ferro fundido, classe PN-10, DN= 100mm</v>
          </cell>
          <cell r="C3190" t="str">
            <v>UN</v>
          </cell>
          <cell r="D3190">
            <v>170.24</v>
          </cell>
          <cell r="E3190">
            <v>18.98</v>
          </cell>
          <cell r="F3190">
            <v>189.22</v>
          </cell>
        </row>
        <row r="3191">
          <cell r="A3191" t="str">
            <v>46.18.110</v>
          </cell>
          <cell r="B3191" t="str">
            <v>Flange avulso em ferro fundido, classe PN-10, DN= 150mm</v>
          </cell>
          <cell r="C3191" t="str">
            <v>UN</v>
          </cell>
          <cell r="D3191">
            <v>258.48</v>
          </cell>
          <cell r="E3191">
            <v>20.57</v>
          </cell>
          <cell r="F3191">
            <v>279.05</v>
          </cell>
        </row>
        <row r="3192">
          <cell r="A3192" t="str">
            <v>46.18.120</v>
          </cell>
          <cell r="B3192" t="str">
            <v>Flange avulso em ferro fundido, classe PN-10, DN= 200mm</v>
          </cell>
          <cell r="C3192" t="str">
            <v>UN</v>
          </cell>
          <cell r="D3192">
            <v>298.83</v>
          </cell>
          <cell r="E3192">
            <v>22.15</v>
          </cell>
          <cell r="F3192">
            <v>320.98</v>
          </cell>
        </row>
        <row r="3193">
          <cell r="A3193" t="str">
            <v>46.18.130</v>
          </cell>
          <cell r="B3193" t="str">
            <v>Flange avulso em ferro fundido, classe PN-10, DN= 250mm</v>
          </cell>
          <cell r="C3193" t="str">
            <v>UN</v>
          </cell>
          <cell r="D3193">
            <v>374.22</v>
          </cell>
          <cell r="E3193">
            <v>23.73</v>
          </cell>
          <cell r="F3193">
            <v>397.95</v>
          </cell>
        </row>
        <row r="3194">
          <cell r="A3194" t="str">
            <v>46.18.140</v>
          </cell>
          <cell r="B3194" t="str">
            <v>Flange avulso em ferro fundido, classe PN-10, DN= 300mm</v>
          </cell>
          <cell r="C3194" t="str">
            <v>UN</v>
          </cell>
          <cell r="D3194">
            <v>491.57</v>
          </cell>
          <cell r="E3194">
            <v>25.31</v>
          </cell>
          <cell r="F3194">
            <v>516.88</v>
          </cell>
        </row>
        <row r="3195">
          <cell r="A3195" t="str">
            <v>46.18.168</v>
          </cell>
          <cell r="B3195" t="str">
            <v>Curva de 90° em ferro fundido com flanges, classe PN-10, DN= 50mm</v>
          </cell>
          <cell r="C3195" t="str">
            <v>UN</v>
          </cell>
          <cell r="D3195">
            <v>257.79000000000002</v>
          </cell>
          <cell r="E3195">
            <v>22.15</v>
          </cell>
          <cell r="F3195">
            <v>279.94</v>
          </cell>
        </row>
        <row r="3196">
          <cell r="A3196" t="str">
            <v>46.18.170</v>
          </cell>
          <cell r="B3196" t="str">
            <v>Curva de 90° em ferro fundido, com flanges, classe PN-10, DN= 80mm</v>
          </cell>
          <cell r="C3196" t="str">
            <v>UN</v>
          </cell>
          <cell r="D3196">
            <v>275.67</v>
          </cell>
          <cell r="E3196">
            <v>17.399999999999999</v>
          </cell>
          <cell r="F3196">
            <v>293.07</v>
          </cell>
        </row>
        <row r="3197">
          <cell r="A3197" t="str">
            <v>46.18.180</v>
          </cell>
          <cell r="B3197" t="str">
            <v>Curva de 90° em ferro fundido, com flanges, classe PN-10, DN= 100mm</v>
          </cell>
          <cell r="C3197" t="str">
            <v>UN</v>
          </cell>
          <cell r="D3197">
            <v>320.14999999999998</v>
          </cell>
          <cell r="E3197">
            <v>22.15</v>
          </cell>
          <cell r="F3197">
            <v>342.3</v>
          </cell>
        </row>
        <row r="3198">
          <cell r="A3198" t="str">
            <v>46.18.190</v>
          </cell>
          <cell r="B3198" t="str">
            <v>Curva de 90° em ferro fundido, com flanges, classe PN-10, DN= 150mm</v>
          </cell>
          <cell r="C3198" t="str">
            <v>UN</v>
          </cell>
          <cell r="D3198">
            <v>515.24</v>
          </cell>
          <cell r="E3198">
            <v>25.31</v>
          </cell>
          <cell r="F3198">
            <v>540.54999999999995</v>
          </cell>
        </row>
        <row r="3199">
          <cell r="A3199" t="str">
            <v>46.18.410</v>
          </cell>
          <cell r="B3199" t="str">
            <v>Te em ferro fundido, com flanges, classe PN-10, DN= 80mm, com derivação de 80mm</v>
          </cell>
          <cell r="C3199" t="str">
            <v>UN</v>
          </cell>
          <cell r="D3199">
            <v>412.99</v>
          </cell>
          <cell r="E3199">
            <v>18.98</v>
          </cell>
          <cell r="F3199">
            <v>431.97</v>
          </cell>
        </row>
        <row r="3200">
          <cell r="A3200" t="str">
            <v>46.18.420</v>
          </cell>
          <cell r="B3200" t="str">
            <v>Te em ferro fundido, com flanges, classe PN-10, DN= 100mm, com derivações de 80 até 100mm</v>
          </cell>
          <cell r="C3200" t="str">
            <v>UN</v>
          </cell>
          <cell r="D3200">
            <v>491.71</v>
          </cell>
          <cell r="E3200">
            <v>22.15</v>
          </cell>
          <cell r="F3200">
            <v>513.86</v>
          </cell>
        </row>
        <row r="3201">
          <cell r="A3201" t="str">
            <v>46.18.430</v>
          </cell>
          <cell r="B3201" t="str">
            <v>Te em ferro fundido, com flanges, classe PN-10, DN= 150mm, com derivações de 80 até 150mm</v>
          </cell>
          <cell r="C3201" t="str">
            <v>UN</v>
          </cell>
          <cell r="D3201">
            <v>802.41</v>
          </cell>
          <cell r="E3201">
            <v>25.31</v>
          </cell>
          <cell r="F3201">
            <v>827.72</v>
          </cell>
        </row>
        <row r="3202">
          <cell r="A3202" t="str">
            <v>46.18.560</v>
          </cell>
          <cell r="B3202" t="str">
            <v>Junta Gibault em ferro fundido, DN= 80mm, completa</v>
          </cell>
          <cell r="C3202" t="str">
            <v>UN</v>
          </cell>
          <cell r="D3202">
            <v>173.99</v>
          </cell>
          <cell r="E3202">
            <v>17.399999999999999</v>
          </cell>
          <cell r="F3202">
            <v>191.39</v>
          </cell>
        </row>
        <row r="3203">
          <cell r="A3203" t="str">
            <v>46.18.570</v>
          </cell>
          <cell r="B3203" t="str">
            <v>Junta Gibault em ferro fundido, DN= 100 mm, completa</v>
          </cell>
          <cell r="C3203" t="str">
            <v>UN</v>
          </cell>
          <cell r="D3203">
            <v>220.61</v>
          </cell>
          <cell r="E3203">
            <v>18.98</v>
          </cell>
          <cell r="F3203">
            <v>239.59</v>
          </cell>
        </row>
        <row r="3204">
          <cell r="A3204" t="str">
            <v>46.19</v>
          </cell>
          <cell r="B3204" t="str">
            <v>Tubulacao flangeada em ferro ductil para redes de saneamento.</v>
          </cell>
          <cell r="C3204">
            <v>0</v>
          </cell>
          <cell r="D3204">
            <v>0</v>
          </cell>
          <cell r="E3204">
            <v>0</v>
          </cell>
          <cell r="F3204">
            <v>0</v>
          </cell>
        </row>
        <row r="3205">
          <cell r="A3205" t="str">
            <v>46.19.500</v>
          </cell>
          <cell r="B3205" t="str">
            <v>Redução excêntrica em ferro fundido, com flanges, classe PN-10, DN= 100mm x 80mm</v>
          </cell>
          <cell r="C3205" t="str">
            <v>UN</v>
          </cell>
          <cell r="D3205">
            <v>352.2</v>
          </cell>
          <cell r="E3205">
            <v>22.15</v>
          </cell>
          <cell r="F3205">
            <v>374.35</v>
          </cell>
        </row>
        <row r="3206">
          <cell r="A3206" t="str">
            <v>46.19.510</v>
          </cell>
          <cell r="B3206" t="str">
            <v>Redução excêntrica em ferro fundido, com flanges, classe PN-10, DN= 150mm x 80/100mm</v>
          </cell>
          <cell r="C3206" t="str">
            <v>UN</v>
          </cell>
          <cell r="D3206">
            <v>479.19</v>
          </cell>
          <cell r="E3206">
            <v>25.31</v>
          </cell>
          <cell r="F3206">
            <v>504.5</v>
          </cell>
        </row>
        <row r="3207">
          <cell r="A3207" t="str">
            <v>46.19.520</v>
          </cell>
          <cell r="B3207" t="str">
            <v>Redução excêntrica em ferro fundido, com flanges, classe PN-10, DN= 200mm x 100/150mm</v>
          </cell>
          <cell r="C3207" t="str">
            <v>UN</v>
          </cell>
          <cell r="D3207">
            <v>633.91999999999996</v>
          </cell>
          <cell r="E3207">
            <v>28.47</v>
          </cell>
          <cell r="F3207">
            <v>662.39</v>
          </cell>
        </row>
        <row r="3208">
          <cell r="A3208" t="str">
            <v>46.19.530</v>
          </cell>
          <cell r="B3208" t="str">
            <v>Redução excêntrica em ferro fundido, com flanges, classe PN-10, DN= 250mm x 150/200mm</v>
          </cell>
          <cell r="C3208" t="str">
            <v>UN</v>
          </cell>
          <cell r="D3208">
            <v>1092.8</v>
          </cell>
          <cell r="E3208">
            <v>31.64</v>
          </cell>
          <cell r="F3208">
            <v>1124.44</v>
          </cell>
        </row>
        <row r="3209">
          <cell r="A3209" t="str">
            <v>46.19.590</v>
          </cell>
          <cell r="B3209" t="str">
            <v>Redução concêntrica em ferro fundido, com flanges, classe PN-10, DN= 80 x 50mm</v>
          </cell>
          <cell r="C3209" t="str">
            <v>UN</v>
          </cell>
          <cell r="D3209">
            <v>272.75</v>
          </cell>
          <cell r="E3209">
            <v>22.15</v>
          </cell>
          <cell r="F3209">
            <v>294.89999999999998</v>
          </cell>
        </row>
        <row r="3210">
          <cell r="A3210" t="str">
            <v>46.19.600</v>
          </cell>
          <cell r="B3210" t="str">
            <v>Redução concêntrica em ferro fundido, com flanges, classe PN-10, DN= 100mm x 80mm</v>
          </cell>
          <cell r="C3210" t="str">
            <v>UN</v>
          </cell>
          <cell r="D3210">
            <v>274.77999999999997</v>
          </cell>
          <cell r="E3210">
            <v>22.15</v>
          </cell>
          <cell r="F3210">
            <v>296.93</v>
          </cell>
        </row>
        <row r="3211">
          <cell r="A3211" t="str">
            <v>46.19.610</v>
          </cell>
          <cell r="B3211" t="str">
            <v>Redução concêntrica em ferro fundido, com flanges, classe PN-10, DN= 150mm x 80/100mm</v>
          </cell>
          <cell r="C3211" t="str">
            <v>UN</v>
          </cell>
          <cell r="D3211">
            <v>535.72</v>
          </cell>
          <cell r="E3211">
            <v>25.31</v>
          </cell>
          <cell r="F3211">
            <v>561.03</v>
          </cell>
        </row>
        <row r="3212">
          <cell r="A3212" t="str">
            <v>46.19.620</v>
          </cell>
          <cell r="B3212" t="str">
            <v>Redução concêntrica em ferro fundido, com flanges, classe PN-10, DN= 200mm x 100/150mm</v>
          </cell>
          <cell r="C3212" t="str">
            <v>UN</v>
          </cell>
          <cell r="D3212">
            <v>651.77</v>
          </cell>
          <cell r="E3212">
            <v>28.47</v>
          </cell>
          <cell r="F3212">
            <v>680.24</v>
          </cell>
        </row>
        <row r="3213">
          <cell r="A3213" t="str">
            <v>46.19.630</v>
          </cell>
          <cell r="B3213" t="str">
            <v>Redução concêntrica em ferro fundido, com flanges, classe PN-10, DN= 250mm x 150/200mm</v>
          </cell>
          <cell r="C3213" t="str">
            <v>UN</v>
          </cell>
          <cell r="D3213">
            <v>968.08</v>
          </cell>
          <cell r="E3213">
            <v>31.64</v>
          </cell>
          <cell r="F3213">
            <v>999.72</v>
          </cell>
        </row>
        <row r="3214">
          <cell r="A3214" t="str">
            <v>46.20</v>
          </cell>
          <cell r="B3214" t="str">
            <v>Reparos, conservacoes e complementos - GRUPO 46</v>
          </cell>
          <cell r="C3214">
            <v>0</v>
          </cell>
          <cell r="D3214">
            <v>0</v>
          </cell>
          <cell r="E3214">
            <v>0</v>
          </cell>
          <cell r="F3214">
            <v>0</v>
          </cell>
        </row>
        <row r="3215">
          <cell r="A3215" t="str">
            <v>46.20.010</v>
          </cell>
          <cell r="B3215" t="str">
            <v>Assentamento de tubo de concreto com diâmetro até 600 mm</v>
          </cell>
          <cell r="C3215" t="str">
            <v>M</v>
          </cell>
          <cell r="D3215">
            <v>1.39</v>
          </cell>
          <cell r="E3215">
            <v>54.58</v>
          </cell>
          <cell r="F3215">
            <v>55.97</v>
          </cell>
        </row>
        <row r="3216">
          <cell r="A3216" t="str">
            <v>46.20.020</v>
          </cell>
          <cell r="B3216" t="str">
            <v>Assentamento de tubo de concreto com diâmetro de 700 até 1500 mm</v>
          </cell>
          <cell r="C3216" t="str">
            <v>M</v>
          </cell>
          <cell r="D3216">
            <v>41.72</v>
          </cell>
          <cell r="E3216">
            <v>31.75</v>
          </cell>
          <cell r="F3216">
            <v>73.47</v>
          </cell>
        </row>
        <row r="3217">
          <cell r="A3217" t="str">
            <v>46.21</v>
          </cell>
          <cell r="B3217" t="str">
            <v>Tubulacao em aco preto schedule</v>
          </cell>
          <cell r="C3217">
            <v>0</v>
          </cell>
          <cell r="D3217">
            <v>0</v>
          </cell>
          <cell r="E3217">
            <v>0</v>
          </cell>
          <cell r="F3217">
            <v>0</v>
          </cell>
        </row>
        <row r="3218">
          <cell r="A3218" t="str">
            <v>46.21.012</v>
          </cell>
          <cell r="B3218" t="str">
            <v>Tubo de aço carbono preto sem costura Schedule 40, DN= 1´ - inclusive conexões</v>
          </cell>
          <cell r="C3218" t="str">
            <v>M</v>
          </cell>
          <cell r="D3218">
            <v>54.41</v>
          </cell>
          <cell r="E3218">
            <v>55.37</v>
          </cell>
          <cell r="F3218">
            <v>109.78</v>
          </cell>
        </row>
        <row r="3219">
          <cell r="A3219" t="str">
            <v>46.21.036</v>
          </cell>
          <cell r="B3219" t="str">
            <v>Tubo de aço carbono preto sem costura Schedule 40, DN= 1 1/4´ - inclusive conexões</v>
          </cell>
          <cell r="C3219" t="str">
            <v>M</v>
          </cell>
          <cell r="D3219">
            <v>61.94</v>
          </cell>
          <cell r="E3219">
            <v>63.28</v>
          </cell>
          <cell r="F3219">
            <v>125.22</v>
          </cell>
        </row>
        <row r="3220">
          <cell r="A3220" t="str">
            <v>46.21.040</v>
          </cell>
          <cell r="B3220" t="str">
            <v>Tubo de aço carbono preto sem costura Schedule 40, DN= 1 1/2´ - inclusive conexões</v>
          </cell>
          <cell r="C3220" t="str">
            <v>M</v>
          </cell>
          <cell r="D3220">
            <v>67.11</v>
          </cell>
          <cell r="E3220">
            <v>63.28</v>
          </cell>
          <cell r="F3220">
            <v>130.38999999999999</v>
          </cell>
        </row>
        <row r="3221">
          <cell r="A3221" t="str">
            <v>46.21.046</v>
          </cell>
          <cell r="B3221" t="str">
            <v>Tubo de aço carbono preto sem costura Schedule 40, DN= 2´ - inclusive conexões</v>
          </cell>
          <cell r="C3221" t="str">
            <v>M</v>
          </cell>
          <cell r="D3221">
            <v>85.48</v>
          </cell>
          <cell r="E3221">
            <v>71.19</v>
          </cell>
          <cell r="F3221">
            <v>156.66999999999999</v>
          </cell>
        </row>
        <row r="3222">
          <cell r="A3222" t="str">
            <v>46.21.056</v>
          </cell>
          <cell r="B3222" t="str">
            <v>Tubo de aço carbono preto sem costura Schedule 40, DN= 2 1/2´ - inclusive conexões</v>
          </cell>
          <cell r="C3222" t="str">
            <v>M</v>
          </cell>
          <cell r="D3222">
            <v>145.13999999999999</v>
          </cell>
          <cell r="E3222">
            <v>79.099999999999994</v>
          </cell>
          <cell r="F3222">
            <v>224.24</v>
          </cell>
        </row>
        <row r="3223">
          <cell r="A3223" t="str">
            <v>46.21.060</v>
          </cell>
          <cell r="B3223" t="str">
            <v>Tubo de aço carbono preto sem costura Schedule 40, DN= 3´ - inclusive conexões</v>
          </cell>
          <cell r="C3223" t="str">
            <v>M</v>
          </cell>
          <cell r="D3223">
            <v>164.97</v>
          </cell>
          <cell r="E3223">
            <v>88.99</v>
          </cell>
          <cell r="F3223">
            <v>253.96</v>
          </cell>
        </row>
        <row r="3224">
          <cell r="A3224" t="str">
            <v>46.21.066</v>
          </cell>
          <cell r="B3224" t="str">
            <v>Tubo de aço carbono preto sem costura Schedule 40, DN= 3 1/2´ - inclusive conexões</v>
          </cell>
          <cell r="C3224" t="str">
            <v>M</v>
          </cell>
          <cell r="D3224">
            <v>222.38</v>
          </cell>
          <cell r="E3224">
            <v>94.92</v>
          </cell>
          <cell r="F3224">
            <v>317.3</v>
          </cell>
        </row>
        <row r="3225">
          <cell r="A3225" t="str">
            <v>46.21.080</v>
          </cell>
          <cell r="B3225" t="str">
            <v>Tubo de aço carbono preto sem costura Schedule 40, DN= 4´ - inclusive conexões</v>
          </cell>
          <cell r="C3225" t="str">
            <v>M</v>
          </cell>
          <cell r="D3225">
            <v>226.84</v>
          </cell>
          <cell r="E3225">
            <v>98.88</v>
          </cell>
          <cell r="F3225">
            <v>325.72000000000003</v>
          </cell>
        </row>
        <row r="3226">
          <cell r="A3226" t="str">
            <v>46.21.090</v>
          </cell>
          <cell r="B3226" t="str">
            <v>Tubo de aço carbono preto sem costura Schedule 40, DN= 5´ - inclusive conexões</v>
          </cell>
          <cell r="C3226" t="str">
            <v>M</v>
          </cell>
          <cell r="D3226">
            <v>315.83999999999997</v>
          </cell>
          <cell r="E3226">
            <v>104.81</v>
          </cell>
          <cell r="F3226">
            <v>420.65</v>
          </cell>
        </row>
        <row r="3227">
          <cell r="A3227" t="str">
            <v>46.21.100</v>
          </cell>
          <cell r="B3227" t="str">
            <v>Tubo de aço carbono preto sem costura Schedule 40, DN= 6´ - inclusive conexões</v>
          </cell>
          <cell r="C3227" t="str">
            <v>M</v>
          </cell>
          <cell r="D3227">
            <v>453.8</v>
          </cell>
          <cell r="E3227">
            <v>108.77</v>
          </cell>
          <cell r="F3227">
            <v>562.57000000000005</v>
          </cell>
        </row>
        <row r="3228">
          <cell r="A3228" t="str">
            <v>46.21.110</v>
          </cell>
          <cell r="B3228" t="str">
            <v>Tubo de aço carbono preto sem costura Schedule 40, DN= 8´ - inclusive conexões</v>
          </cell>
          <cell r="C3228" t="str">
            <v>M</v>
          </cell>
          <cell r="D3228">
            <v>664.3</v>
          </cell>
          <cell r="E3228">
            <v>118.65</v>
          </cell>
          <cell r="F3228">
            <v>782.95</v>
          </cell>
        </row>
        <row r="3229">
          <cell r="A3229" t="str">
            <v>46.21.140</v>
          </cell>
          <cell r="B3229" t="str">
            <v>Tubo de aço carbono preto com costura Schedule 40, DN= 10´ - inclusive conexões</v>
          </cell>
          <cell r="C3229" t="str">
            <v>M</v>
          </cell>
          <cell r="D3229">
            <v>676.22</v>
          </cell>
          <cell r="E3229">
            <v>130.52000000000001</v>
          </cell>
          <cell r="F3229">
            <v>806.74</v>
          </cell>
        </row>
        <row r="3230">
          <cell r="A3230" t="str">
            <v>46.21.150</v>
          </cell>
          <cell r="B3230" t="str">
            <v>Tubo de aço carbono preto com costura Schedule 40, DN= 12´ - inclusive conexões</v>
          </cell>
          <cell r="C3230" t="str">
            <v>M</v>
          </cell>
          <cell r="D3230">
            <v>909.47</v>
          </cell>
          <cell r="E3230">
            <v>138.43</v>
          </cell>
          <cell r="F3230">
            <v>1047.9000000000001</v>
          </cell>
        </row>
        <row r="3231">
          <cell r="A3231" t="str">
            <v>46.23</v>
          </cell>
          <cell r="B3231" t="str">
            <v>Tubulacao em concreto para rede de esgoto sanitario</v>
          </cell>
          <cell r="C3231">
            <v>0</v>
          </cell>
          <cell r="D3231">
            <v>0</v>
          </cell>
          <cell r="E3231">
            <v>0</v>
          </cell>
          <cell r="F3231">
            <v>0</v>
          </cell>
        </row>
        <row r="3232">
          <cell r="A3232" t="str">
            <v>46.23.110</v>
          </cell>
          <cell r="B3232" t="str">
            <v>Tubo de concreto classe EA-3, DN= 400 mm</v>
          </cell>
          <cell r="C3232" t="str">
            <v>M</v>
          </cell>
          <cell r="D3232">
            <v>109.81</v>
          </cell>
          <cell r="E3232">
            <v>12.87</v>
          </cell>
          <cell r="F3232">
            <v>122.68</v>
          </cell>
        </row>
        <row r="3233">
          <cell r="A3233" t="str">
            <v>46.23.120</v>
          </cell>
          <cell r="B3233" t="str">
            <v>Tubo de concreto classe EA-3, DN= 500 mm</v>
          </cell>
          <cell r="C3233" t="str">
            <v>M</v>
          </cell>
          <cell r="D3233">
            <v>135.38</v>
          </cell>
          <cell r="E3233">
            <v>19.309999999999999</v>
          </cell>
          <cell r="F3233">
            <v>154.69</v>
          </cell>
        </row>
        <row r="3234">
          <cell r="A3234" t="str">
            <v>46.23.130</v>
          </cell>
          <cell r="B3234" t="str">
            <v>Tubo de concreto classe EA-3, DN= 600 mm</v>
          </cell>
          <cell r="C3234" t="str">
            <v>M</v>
          </cell>
          <cell r="D3234">
            <v>175.98</v>
          </cell>
          <cell r="E3234">
            <v>22.53</v>
          </cell>
          <cell r="F3234">
            <v>198.51</v>
          </cell>
        </row>
        <row r="3235">
          <cell r="A3235" t="str">
            <v>46.23.140</v>
          </cell>
          <cell r="B3235" t="str">
            <v>Tubo de concreto classe EA-3, DN= 700 mm</v>
          </cell>
          <cell r="C3235" t="str">
            <v>M</v>
          </cell>
          <cell r="D3235">
            <v>255.37</v>
          </cell>
          <cell r="E3235">
            <v>25.74</v>
          </cell>
          <cell r="F3235">
            <v>281.11</v>
          </cell>
        </row>
        <row r="3236">
          <cell r="A3236" t="str">
            <v>46.23.150</v>
          </cell>
          <cell r="B3236" t="str">
            <v>Tubo de concreto classe EA-3, DN= 800 mm</v>
          </cell>
          <cell r="C3236" t="str">
            <v>M</v>
          </cell>
          <cell r="D3236">
            <v>308.81</v>
          </cell>
          <cell r="E3236">
            <v>32.18</v>
          </cell>
          <cell r="F3236">
            <v>340.99</v>
          </cell>
        </row>
        <row r="3237">
          <cell r="A3237" t="str">
            <v>46.23.160</v>
          </cell>
          <cell r="B3237" t="str">
            <v>Tubo de concreto classe EA-3, DN= 900 mm</v>
          </cell>
          <cell r="C3237" t="str">
            <v>M</v>
          </cell>
          <cell r="D3237">
            <v>398.31</v>
          </cell>
          <cell r="E3237">
            <v>38.619999999999997</v>
          </cell>
          <cell r="F3237">
            <v>436.93</v>
          </cell>
        </row>
        <row r="3238">
          <cell r="A3238" t="str">
            <v>46.23.170</v>
          </cell>
          <cell r="B3238" t="str">
            <v>Tubo de concreto classe EA-3, DN= 1000 mm</v>
          </cell>
          <cell r="C3238" t="str">
            <v>M</v>
          </cell>
          <cell r="D3238">
            <v>439.56</v>
          </cell>
          <cell r="E3238">
            <v>48.27</v>
          </cell>
          <cell r="F3238">
            <v>487.83</v>
          </cell>
        </row>
        <row r="3239">
          <cell r="A3239" t="str">
            <v>46.23.180</v>
          </cell>
          <cell r="B3239" t="str">
            <v>Tubo de concreto classe EA-3, DN= 1200 mm</v>
          </cell>
          <cell r="C3239" t="str">
            <v>M</v>
          </cell>
          <cell r="D3239">
            <v>629.96</v>
          </cell>
          <cell r="E3239">
            <v>96.54</v>
          </cell>
          <cell r="F3239">
            <v>726.5</v>
          </cell>
        </row>
        <row r="3240">
          <cell r="A3240" t="str">
            <v>46.26</v>
          </cell>
          <cell r="B3240" t="str">
            <v>Tubulacao em ferro fundido predial SMU - esgoto e pluvial</v>
          </cell>
          <cell r="C3240">
            <v>0</v>
          </cell>
          <cell r="D3240">
            <v>0</v>
          </cell>
          <cell r="E3240">
            <v>0</v>
          </cell>
          <cell r="F3240">
            <v>0</v>
          </cell>
        </row>
        <row r="3241">
          <cell r="A3241" t="str">
            <v>46.26.010</v>
          </cell>
          <cell r="B3241" t="str">
            <v>Tubo em ferro fundido com ponta e ponta, predial SMU, DN= 50 mm</v>
          </cell>
          <cell r="C3241" t="str">
            <v>M</v>
          </cell>
          <cell r="D3241">
            <v>123.64</v>
          </cell>
          <cell r="E3241">
            <v>19.78</v>
          </cell>
          <cell r="F3241">
            <v>143.41999999999999</v>
          </cell>
        </row>
        <row r="3242">
          <cell r="A3242" t="str">
            <v>46.26.020</v>
          </cell>
          <cell r="B3242" t="str">
            <v>Tubo em ferro fundido com ponta e ponta, predial SMU, DN= 75 mm</v>
          </cell>
          <cell r="C3242" t="str">
            <v>M</v>
          </cell>
          <cell r="D3242">
            <v>136.72999999999999</v>
          </cell>
          <cell r="E3242">
            <v>19.78</v>
          </cell>
          <cell r="F3242">
            <v>156.51</v>
          </cell>
        </row>
        <row r="3243">
          <cell r="A3243" t="str">
            <v>46.26.030</v>
          </cell>
          <cell r="B3243" t="str">
            <v>Tubo em ferro fundido com ponta e ponta, predial SMU, DN= 100 mm</v>
          </cell>
          <cell r="C3243" t="str">
            <v>M</v>
          </cell>
          <cell r="D3243">
            <v>155.99</v>
          </cell>
          <cell r="E3243">
            <v>27.82</v>
          </cell>
          <cell r="F3243">
            <v>183.81</v>
          </cell>
        </row>
        <row r="3244">
          <cell r="A3244" t="str">
            <v>46.26.040</v>
          </cell>
          <cell r="B3244" t="str">
            <v>Tubo em ferro fundido com ponta e ponta, predial SMU, DN= 150 mm</v>
          </cell>
          <cell r="C3244" t="str">
            <v>M</v>
          </cell>
          <cell r="D3244">
            <v>196.15</v>
          </cell>
          <cell r="E3244">
            <v>27.82</v>
          </cell>
          <cell r="F3244">
            <v>223.97</v>
          </cell>
        </row>
        <row r="3245">
          <cell r="A3245" t="str">
            <v>46.26.050</v>
          </cell>
          <cell r="B3245" t="str">
            <v>Tubo em ferro fundido com ponta e ponta, predial SMU, DN= 200 mm</v>
          </cell>
          <cell r="C3245" t="str">
            <v>M</v>
          </cell>
          <cell r="D3245">
            <v>512.65</v>
          </cell>
          <cell r="E3245">
            <v>27.82</v>
          </cell>
          <cell r="F3245">
            <v>540.47</v>
          </cell>
        </row>
        <row r="3246">
          <cell r="A3246" t="str">
            <v>46.26.060</v>
          </cell>
          <cell r="B3246" t="str">
            <v>Junta de união em aço inoxidável para tubo em ferro fundido predial SMU, DN= 50 mm</v>
          </cell>
          <cell r="C3246" t="str">
            <v>UN</v>
          </cell>
          <cell r="D3246">
            <v>78.97</v>
          </cell>
          <cell r="E3246">
            <v>15.82</v>
          </cell>
          <cell r="F3246">
            <v>94.79</v>
          </cell>
        </row>
        <row r="3247">
          <cell r="A3247" t="str">
            <v>46.26.070</v>
          </cell>
          <cell r="B3247" t="str">
            <v>Junta de união em aço inoxidável para tubo em ferro fundido predial SMU, DN= 75 mm</v>
          </cell>
          <cell r="C3247" t="str">
            <v>UN</v>
          </cell>
          <cell r="D3247">
            <v>94.42</v>
          </cell>
          <cell r="E3247">
            <v>15.82</v>
          </cell>
          <cell r="F3247">
            <v>110.24</v>
          </cell>
        </row>
        <row r="3248">
          <cell r="A3248" t="str">
            <v>46.26.080</v>
          </cell>
          <cell r="B3248" t="str">
            <v>Junta de união em aço inoxidável para tubo em ferro fundido predial SMU, DN= 100 mm</v>
          </cell>
          <cell r="C3248" t="str">
            <v>UN</v>
          </cell>
          <cell r="D3248">
            <v>110.93</v>
          </cell>
          <cell r="E3248">
            <v>19.78</v>
          </cell>
          <cell r="F3248">
            <v>130.71</v>
          </cell>
        </row>
        <row r="3249">
          <cell r="A3249" t="str">
            <v>46.26.090</v>
          </cell>
          <cell r="B3249" t="str">
            <v>Junta de união em aço inoxidável para tubo em ferro fundido predial SMU, DN= 150 mm</v>
          </cell>
          <cell r="C3249" t="str">
            <v>UN</v>
          </cell>
          <cell r="D3249">
            <v>204.86</v>
          </cell>
          <cell r="E3249">
            <v>19.78</v>
          </cell>
          <cell r="F3249">
            <v>224.64</v>
          </cell>
        </row>
        <row r="3250">
          <cell r="A3250" t="str">
            <v>46.26.100</v>
          </cell>
          <cell r="B3250" t="str">
            <v>Junta de união em aço inoxidável para tubo em ferro fundido predial SMU, DN= 200 mm</v>
          </cell>
          <cell r="C3250" t="str">
            <v>UN</v>
          </cell>
          <cell r="D3250">
            <v>336.44</v>
          </cell>
          <cell r="E3250">
            <v>19.78</v>
          </cell>
          <cell r="F3250">
            <v>356.22</v>
          </cell>
        </row>
        <row r="3251">
          <cell r="A3251" t="str">
            <v>46.26.110</v>
          </cell>
          <cell r="B3251" t="str">
            <v>Conjunto de ancoragem para tubo em ferro fundido predial SMU, DN= 50 mm</v>
          </cell>
          <cell r="C3251" t="str">
            <v>CJ</v>
          </cell>
          <cell r="D3251">
            <v>1090.6500000000001</v>
          </cell>
          <cell r="E3251">
            <v>15.82</v>
          </cell>
          <cell r="F3251">
            <v>1106.47</v>
          </cell>
        </row>
        <row r="3252">
          <cell r="A3252" t="str">
            <v>46.26.120</v>
          </cell>
          <cell r="B3252" t="str">
            <v>Conjunto de ancoragem para tubo em ferro fundido predial SMU, DN= 75 mm</v>
          </cell>
          <cell r="C3252" t="str">
            <v>CJ</v>
          </cell>
          <cell r="D3252">
            <v>1137.1300000000001</v>
          </cell>
          <cell r="E3252">
            <v>15.82</v>
          </cell>
          <cell r="F3252">
            <v>1152.95</v>
          </cell>
        </row>
        <row r="3253">
          <cell r="A3253" t="str">
            <v>46.26.130</v>
          </cell>
          <cell r="B3253" t="str">
            <v>Conjunto de ancoragem para tubo em ferro fundido predial SMU, DN= 100 mm</v>
          </cell>
          <cell r="C3253" t="str">
            <v>CJ</v>
          </cell>
          <cell r="D3253">
            <v>1129.22</v>
          </cell>
          <cell r="E3253">
            <v>19.78</v>
          </cell>
          <cell r="F3253">
            <v>1149</v>
          </cell>
        </row>
        <row r="3254">
          <cell r="A3254" t="str">
            <v>46.26.136</v>
          </cell>
          <cell r="B3254" t="str">
            <v>Conjunto de ancoragem para tubo em ferro fundido predial SMU, DN= 125 mm</v>
          </cell>
          <cell r="C3254" t="str">
            <v>CJ</v>
          </cell>
          <cell r="D3254">
            <v>1276.99</v>
          </cell>
          <cell r="E3254">
            <v>19.78</v>
          </cell>
          <cell r="F3254">
            <v>1296.77</v>
          </cell>
        </row>
        <row r="3255">
          <cell r="A3255" t="str">
            <v>46.26.140</v>
          </cell>
          <cell r="B3255" t="str">
            <v>Conjunto de ancoragem para tubo em ferro fundido predial SMU, DN= 150 mm</v>
          </cell>
          <cell r="C3255" t="str">
            <v>CJ</v>
          </cell>
          <cell r="D3255">
            <v>1765.21</v>
          </cell>
          <cell r="E3255">
            <v>19.78</v>
          </cell>
          <cell r="F3255">
            <v>1784.99</v>
          </cell>
        </row>
        <row r="3256">
          <cell r="A3256" t="str">
            <v>46.26.150</v>
          </cell>
          <cell r="B3256" t="str">
            <v>Conjunto de ancoragem para tubo em ferro fundido predial SMU, DN= 200 mm</v>
          </cell>
          <cell r="C3256" t="str">
            <v>CJ</v>
          </cell>
          <cell r="D3256">
            <v>2504.59</v>
          </cell>
          <cell r="E3256">
            <v>19.78</v>
          </cell>
          <cell r="F3256">
            <v>2524.37</v>
          </cell>
        </row>
        <row r="3257">
          <cell r="A3257" t="str">
            <v>46.26.200</v>
          </cell>
          <cell r="B3257" t="str">
            <v>Tubo em ferro fundido com ponta e ponta, predial SMU, DN= 125 mm</v>
          </cell>
          <cell r="C3257" t="str">
            <v>M</v>
          </cell>
          <cell r="D3257">
            <v>288.36</v>
          </cell>
          <cell r="E3257">
            <v>27.82</v>
          </cell>
          <cell r="F3257">
            <v>316.18</v>
          </cell>
        </row>
        <row r="3258">
          <cell r="A3258" t="str">
            <v>46.26.210</v>
          </cell>
          <cell r="B3258" t="str">
            <v>Tubo em ferro fundido com ponta e ponta, predial SMU, DN= 250 mm</v>
          </cell>
          <cell r="C3258" t="str">
            <v>M</v>
          </cell>
          <cell r="D3258">
            <v>664.96</v>
          </cell>
          <cell r="E3258">
            <v>27.82</v>
          </cell>
          <cell r="F3258">
            <v>692.78</v>
          </cell>
        </row>
        <row r="3259">
          <cell r="A3259" t="str">
            <v>46.26.400</v>
          </cell>
          <cell r="B3259" t="str">
            <v>Joelho 45° em ferro fundido, predial SMU, DN= 50 mm</v>
          </cell>
          <cell r="C3259" t="str">
            <v>UN</v>
          </cell>
          <cell r="D3259">
            <v>119.91</v>
          </cell>
          <cell r="E3259">
            <v>15.82</v>
          </cell>
          <cell r="F3259">
            <v>135.72999999999999</v>
          </cell>
        </row>
        <row r="3260">
          <cell r="A3260" t="str">
            <v>46.26.410</v>
          </cell>
          <cell r="B3260" t="str">
            <v>Joelho 45° em ferro fundido, predial SMU, DN= 75 mm</v>
          </cell>
          <cell r="C3260" t="str">
            <v>UN</v>
          </cell>
          <cell r="D3260">
            <v>168.48</v>
          </cell>
          <cell r="E3260">
            <v>15.82</v>
          </cell>
          <cell r="F3260">
            <v>184.3</v>
          </cell>
        </row>
        <row r="3261">
          <cell r="A3261" t="str">
            <v>46.26.420</v>
          </cell>
          <cell r="B3261" t="str">
            <v>Joelho 45° em ferro fundido, predial SMU, DN= 100 mm</v>
          </cell>
          <cell r="C3261" t="str">
            <v>UN</v>
          </cell>
          <cell r="D3261">
            <v>167.73</v>
          </cell>
          <cell r="E3261">
            <v>19.78</v>
          </cell>
          <cell r="F3261">
            <v>187.51</v>
          </cell>
        </row>
        <row r="3262">
          <cell r="A3262" t="str">
            <v>46.26.426</v>
          </cell>
          <cell r="B3262" t="str">
            <v>Joelho 45° em ferro fundido, predial SMU, DN= 125 mm</v>
          </cell>
          <cell r="C3262" t="str">
            <v>UN</v>
          </cell>
          <cell r="D3262">
            <v>272.83</v>
          </cell>
          <cell r="E3262">
            <v>19.78</v>
          </cell>
          <cell r="F3262">
            <v>292.61</v>
          </cell>
        </row>
        <row r="3263">
          <cell r="A3263" t="str">
            <v>46.26.430</v>
          </cell>
          <cell r="B3263" t="str">
            <v>Joelho 45° em ferro fundido, predial SMU, DN= 150 mm</v>
          </cell>
          <cell r="C3263" t="str">
            <v>UN</v>
          </cell>
          <cell r="D3263">
            <v>311.58999999999997</v>
          </cell>
          <cell r="E3263">
            <v>19.78</v>
          </cell>
          <cell r="F3263">
            <v>331.37</v>
          </cell>
        </row>
        <row r="3264">
          <cell r="A3264" t="str">
            <v>46.26.440</v>
          </cell>
          <cell r="B3264" t="str">
            <v>Joelho 45° em ferro fundido, predial SMU, DN= 200 mm</v>
          </cell>
          <cell r="C3264" t="str">
            <v>UN</v>
          </cell>
          <cell r="D3264">
            <v>689.2</v>
          </cell>
          <cell r="E3264">
            <v>19.78</v>
          </cell>
          <cell r="F3264">
            <v>708.98</v>
          </cell>
        </row>
        <row r="3265">
          <cell r="A3265" t="str">
            <v>46.26.460</v>
          </cell>
          <cell r="B3265" t="str">
            <v>Joelho 88° em ferro fundido, predial SMU, DN= 50 mm</v>
          </cell>
          <cell r="C3265" t="str">
            <v>UN</v>
          </cell>
          <cell r="D3265">
            <v>147.22999999999999</v>
          </cell>
          <cell r="E3265">
            <v>15.82</v>
          </cell>
          <cell r="F3265">
            <v>163.05000000000001</v>
          </cell>
        </row>
        <row r="3266">
          <cell r="A3266" t="str">
            <v>46.26.470</v>
          </cell>
          <cell r="B3266" t="str">
            <v>Joelho 88° em ferro fundido, predial SMU, DN= 75 mm</v>
          </cell>
          <cell r="C3266" t="str">
            <v>UN</v>
          </cell>
          <cell r="D3266">
            <v>148.94</v>
          </cell>
          <cell r="E3266">
            <v>15.82</v>
          </cell>
          <cell r="F3266">
            <v>164.76</v>
          </cell>
        </row>
        <row r="3267">
          <cell r="A3267" t="str">
            <v>46.26.480</v>
          </cell>
          <cell r="B3267" t="str">
            <v>Joelho 88° em ferro fundido, predial SMU, DN= 100 mm</v>
          </cell>
          <cell r="C3267" t="str">
            <v>UN</v>
          </cell>
          <cell r="D3267">
            <v>185.34</v>
          </cell>
          <cell r="E3267">
            <v>19.78</v>
          </cell>
          <cell r="F3267">
            <v>205.12</v>
          </cell>
        </row>
        <row r="3268">
          <cell r="A3268" t="str">
            <v>46.26.490</v>
          </cell>
          <cell r="B3268" t="str">
            <v>Joelho 88° em ferro fundido, predial SMU, DN= 150 mm</v>
          </cell>
          <cell r="C3268" t="str">
            <v>UN</v>
          </cell>
          <cell r="D3268">
            <v>422.76</v>
          </cell>
          <cell r="E3268">
            <v>19.78</v>
          </cell>
          <cell r="F3268">
            <v>442.54</v>
          </cell>
        </row>
        <row r="3269">
          <cell r="A3269" t="str">
            <v>46.26.500</v>
          </cell>
          <cell r="B3269" t="str">
            <v>Joelho 88° em ferro fundido, predial SMU, DN= 200 mm</v>
          </cell>
          <cell r="C3269" t="str">
            <v>UN</v>
          </cell>
          <cell r="D3269">
            <v>673.01</v>
          </cell>
          <cell r="E3269">
            <v>19.78</v>
          </cell>
          <cell r="F3269">
            <v>692.79</v>
          </cell>
        </row>
        <row r="3270">
          <cell r="A3270" t="str">
            <v>46.26.510</v>
          </cell>
          <cell r="B3270" t="str">
            <v>Junção 45° em ferro fundido, predial SMU, DN= 50 x 50 mm</v>
          </cell>
          <cell r="C3270" t="str">
            <v>UN</v>
          </cell>
          <cell r="D3270">
            <v>211.46</v>
          </cell>
          <cell r="E3270">
            <v>15.82</v>
          </cell>
          <cell r="F3270">
            <v>227.28</v>
          </cell>
        </row>
        <row r="3271">
          <cell r="A3271" t="str">
            <v>46.26.516</v>
          </cell>
          <cell r="B3271" t="str">
            <v>Junção 45° em ferro fundido, predial SMU, DN= 75 x 50 mm</v>
          </cell>
          <cell r="C3271" t="str">
            <v>UN</v>
          </cell>
          <cell r="D3271">
            <v>245.4</v>
          </cell>
          <cell r="E3271">
            <v>15.82</v>
          </cell>
          <cell r="F3271">
            <v>261.22000000000003</v>
          </cell>
        </row>
        <row r="3272">
          <cell r="A3272" t="str">
            <v>46.26.520</v>
          </cell>
          <cell r="B3272" t="str">
            <v>Junção 45° em ferro fundido, predial SMU, DN= 75 x 75 mm</v>
          </cell>
          <cell r="C3272" t="str">
            <v>UN</v>
          </cell>
          <cell r="D3272">
            <v>268.98</v>
          </cell>
          <cell r="E3272">
            <v>15.82</v>
          </cell>
          <cell r="F3272">
            <v>284.8</v>
          </cell>
        </row>
        <row r="3273">
          <cell r="A3273" t="str">
            <v>46.26.540</v>
          </cell>
          <cell r="B3273" t="str">
            <v>Junção 45° em ferro fundido, predial SMU, DN= 100 x 75 mm</v>
          </cell>
          <cell r="C3273" t="str">
            <v>UN</v>
          </cell>
          <cell r="D3273">
            <v>322.25</v>
          </cell>
          <cell r="E3273">
            <v>19.78</v>
          </cell>
          <cell r="F3273">
            <v>342.03</v>
          </cell>
        </row>
        <row r="3274">
          <cell r="A3274" t="str">
            <v>46.26.550</v>
          </cell>
          <cell r="B3274" t="str">
            <v>Junção 45° em ferro fundido, predial SMU, DN= 100 x 100 mm</v>
          </cell>
          <cell r="C3274" t="str">
            <v>UN</v>
          </cell>
          <cell r="D3274">
            <v>325.41000000000003</v>
          </cell>
          <cell r="E3274">
            <v>19.78</v>
          </cell>
          <cell r="F3274">
            <v>345.19</v>
          </cell>
        </row>
        <row r="3275">
          <cell r="A3275" t="str">
            <v>46.26.560</v>
          </cell>
          <cell r="B3275" t="str">
            <v>Junção 45° em ferro fundido, predial SMU, DN= 150 x 150 mm</v>
          </cell>
          <cell r="C3275" t="str">
            <v>UN</v>
          </cell>
          <cell r="D3275">
            <v>782.78</v>
          </cell>
          <cell r="E3275">
            <v>19.78</v>
          </cell>
          <cell r="F3275">
            <v>802.56</v>
          </cell>
        </row>
        <row r="3276">
          <cell r="A3276" t="str">
            <v>46.26.580</v>
          </cell>
          <cell r="B3276" t="str">
            <v>Junta de união em aço inoxidável para tubo em ferro fundido predial SMU, DN= 125 mm</v>
          </cell>
          <cell r="C3276" t="str">
            <v>UN</v>
          </cell>
          <cell r="D3276">
            <v>191.47</v>
          </cell>
          <cell r="E3276">
            <v>19.78</v>
          </cell>
          <cell r="F3276">
            <v>211.25</v>
          </cell>
        </row>
        <row r="3277">
          <cell r="A3277" t="str">
            <v>46.26.590</v>
          </cell>
          <cell r="B3277" t="str">
            <v>Junta de união em aço inoxidável para tubo em ferro fundido predial SMU, DN= 250 mm</v>
          </cell>
          <cell r="C3277" t="str">
            <v>UN</v>
          </cell>
          <cell r="D3277">
            <v>534.66999999999996</v>
          </cell>
          <cell r="E3277">
            <v>19.78</v>
          </cell>
          <cell r="F3277">
            <v>554.45000000000005</v>
          </cell>
        </row>
        <row r="3278">
          <cell r="A3278" t="str">
            <v>46.26.600</v>
          </cell>
          <cell r="B3278" t="str">
            <v>Redução excêntrica em ferro fundido, predial SMU, DN= 75 x 50 mm</v>
          </cell>
          <cell r="C3278" t="str">
            <v>UN</v>
          </cell>
          <cell r="D3278">
            <v>155.55000000000001</v>
          </cell>
          <cell r="E3278">
            <v>15.82</v>
          </cell>
          <cell r="F3278">
            <v>171.37</v>
          </cell>
        </row>
        <row r="3279">
          <cell r="A3279" t="str">
            <v>46.26.610</v>
          </cell>
          <cell r="B3279" t="str">
            <v>Redução excêntrica em ferro fundido, predial SMU, DN= 100 x 75 mm</v>
          </cell>
          <cell r="C3279" t="str">
            <v>UN</v>
          </cell>
          <cell r="D3279">
            <v>195.96</v>
          </cell>
          <cell r="E3279">
            <v>19.78</v>
          </cell>
          <cell r="F3279">
            <v>215.74</v>
          </cell>
        </row>
        <row r="3280">
          <cell r="A3280" t="str">
            <v>46.26.612</v>
          </cell>
          <cell r="B3280" t="str">
            <v>Redução excêntrica em ferro fundido, predial SMU, DN= 125 x 75 mm</v>
          </cell>
          <cell r="C3280" t="str">
            <v>UN</v>
          </cell>
          <cell r="D3280">
            <v>222.62</v>
          </cell>
          <cell r="E3280">
            <v>19.78</v>
          </cell>
          <cell r="F3280">
            <v>242.4</v>
          </cell>
        </row>
        <row r="3281">
          <cell r="A3281" t="str">
            <v>46.26.614</v>
          </cell>
          <cell r="B3281" t="str">
            <v>Redução excêntrica em ferro fundido, predial SMU, DN= 125 x 100 mm</v>
          </cell>
          <cell r="C3281" t="str">
            <v>UN</v>
          </cell>
          <cell r="D3281">
            <v>228.38</v>
          </cell>
          <cell r="E3281">
            <v>19.78</v>
          </cell>
          <cell r="F3281">
            <v>248.16</v>
          </cell>
        </row>
        <row r="3282">
          <cell r="A3282" t="str">
            <v>46.26.616</v>
          </cell>
          <cell r="B3282" t="str">
            <v>Redução excêntrica em ferro fundido, predial SMU, DN= 150 x 75 mm</v>
          </cell>
          <cell r="C3282" t="str">
            <v>UN</v>
          </cell>
          <cell r="D3282">
            <v>520.24</v>
          </cell>
          <cell r="E3282">
            <v>19.78</v>
          </cell>
          <cell r="F3282">
            <v>540.02</v>
          </cell>
        </row>
        <row r="3283">
          <cell r="A3283" t="str">
            <v>46.26.632</v>
          </cell>
          <cell r="B3283" t="str">
            <v>Redução excêntrica em ferro fundido, predial SMU, DN= 150 x 100 mm</v>
          </cell>
          <cell r="C3283" t="str">
            <v>UN</v>
          </cell>
          <cell r="D3283">
            <v>516.99</v>
          </cell>
          <cell r="E3283">
            <v>19.78</v>
          </cell>
          <cell r="F3283">
            <v>536.77</v>
          </cell>
        </row>
        <row r="3284">
          <cell r="A3284" t="str">
            <v>46.26.636</v>
          </cell>
          <cell r="B3284" t="str">
            <v>Redução excêntrica em ferro fundido, predial SMU, DN= 200 x 125 mm</v>
          </cell>
          <cell r="C3284" t="str">
            <v>UN</v>
          </cell>
          <cell r="D3284">
            <v>556.91</v>
          </cell>
          <cell r="E3284">
            <v>19.78</v>
          </cell>
          <cell r="F3284">
            <v>576.69000000000005</v>
          </cell>
        </row>
        <row r="3285">
          <cell r="A3285" t="str">
            <v>46.26.640</v>
          </cell>
          <cell r="B3285" t="str">
            <v>Redução excêntrica em ferro fundido, predial SMU, DN= 200 x 150 mm</v>
          </cell>
          <cell r="C3285" t="str">
            <v>UN</v>
          </cell>
          <cell r="D3285">
            <v>576.15</v>
          </cell>
          <cell r="E3285">
            <v>19.78</v>
          </cell>
          <cell r="F3285">
            <v>595.92999999999995</v>
          </cell>
        </row>
        <row r="3286">
          <cell r="A3286" t="str">
            <v>46.26.690</v>
          </cell>
          <cell r="B3286" t="str">
            <v>Redução excêntrica em ferro fundido, predial SMU, DN= 250 x 200 mm</v>
          </cell>
          <cell r="C3286" t="str">
            <v>UN</v>
          </cell>
          <cell r="D3286">
            <v>1110.71</v>
          </cell>
          <cell r="E3286">
            <v>19.78</v>
          </cell>
          <cell r="F3286">
            <v>1130.49</v>
          </cell>
        </row>
        <row r="3287">
          <cell r="A3287" t="str">
            <v>46.26.700</v>
          </cell>
          <cell r="B3287" t="str">
            <v>Te de visita em ferro fundido, predial SMU, DN= 75 mm</v>
          </cell>
          <cell r="C3287" t="str">
            <v>UN</v>
          </cell>
          <cell r="D3287">
            <v>501.77</v>
          </cell>
          <cell r="E3287">
            <v>15.82</v>
          </cell>
          <cell r="F3287">
            <v>517.59</v>
          </cell>
        </row>
        <row r="3288">
          <cell r="A3288" t="str">
            <v>46.26.710</v>
          </cell>
          <cell r="B3288" t="str">
            <v>Te de visita em ferro fundido, predial SMU, DN= 100 mm</v>
          </cell>
          <cell r="C3288" t="str">
            <v>UN</v>
          </cell>
          <cell r="D3288">
            <v>699.93</v>
          </cell>
          <cell r="E3288">
            <v>19.78</v>
          </cell>
          <cell r="F3288">
            <v>719.71</v>
          </cell>
        </row>
        <row r="3289">
          <cell r="A3289" t="str">
            <v>46.26.720</v>
          </cell>
          <cell r="B3289" t="str">
            <v>Te de visita em ferro fundido, predial SMU, DN= 125 mm</v>
          </cell>
          <cell r="C3289" t="str">
            <v>UN</v>
          </cell>
          <cell r="D3289">
            <v>970.34</v>
          </cell>
          <cell r="E3289">
            <v>19.78</v>
          </cell>
          <cell r="F3289">
            <v>990.12</v>
          </cell>
        </row>
        <row r="3290">
          <cell r="A3290" t="str">
            <v>46.26.730</v>
          </cell>
          <cell r="B3290" t="str">
            <v>Te de visita em ferro fundido, predial SMU, DN= 150 mm</v>
          </cell>
          <cell r="C3290" t="str">
            <v>UN</v>
          </cell>
          <cell r="D3290">
            <v>1414.96</v>
          </cell>
          <cell r="E3290">
            <v>19.78</v>
          </cell>
          <cell r="F3290">
            <v>1434.74</v>
          </cell>
        </row>
        <row r="3291">
          <cell r="A3291" t="str">
            <v>46.26.740</v>
          </cell>
          <cell r="B3291" t="str">
            <v>Te de visita em ferro fundido, predial SMU, DN= 200 mm</v>
          </cell>
          <cell r="C3291" t="str">
            <v>UN</v>
          </cell>
          <cell r="D3291">
            <v>2578.02</v>
          </cell>
          <cell r="E3291">
            <v>19.78</v>
          </cell>
          <cell r="F3291">
            <v>2597.8000000000002</v>
          </cell>
        </row>
        <row r="3292">
          <cell r="A3292" t="str">
            <v>46.26.800</v>
          </cell>
          <cell r="B3292" t="str">
            <v>Abraçadeira dentada para travamento em aço inoxidável, com parafuso de aço zincado, para tubo em ferro fundido predial SMU, DN= 50 mm</v>
          </cell>
          <cell r="C3292" t="str">
            <v>UN</v>
          </cell>
          <cell r="D3292">
            <v>417.45</v>
          </cell>
          <cell r="E3292">
            <v>15.82</v>
          </cell>
          <cell r="F3292">
            <v>433.27</v>
          </cell>
        </row>
        <row r="3293">
          <cell r="A3293" t="str">
            <v>46.26.810</v>
          </cell>
          <cell r="B3293" t="str">
            <v>Abraçadeira dentada para travamento em aço inoxidável, com parafuso de aço zincado, para tubo em ferro fundido predial SMU, DN= 75 mm</v>
          </cell>
          <cell r="C3293" t="str">
            <v>UN</v>
          </cell>
          <cell r="D3293">
            <v>430.26</v>
          </cell>
          <cell r="E3293">
            <v>15.82</v>
          </cell>
          <cell r="F3293">
            <v>446.08</v>
          </cell>
        </row>
        <row r="3294">
          <cell r="A3294" t="str">
            <v>46.26.820</v>
          </cell>
          <cell r="B3294" t="str">
            <v>Abraçadeira dentada para travamento em aço inoxidável, com parafuso de aço zincado, para tubo em ferro fundido predial SMU, DN= 100 mm</v>
          </cell>
          <cell r="C3294" t="str">
            <v>UN</v>
          </cell>
          <cell r="D3294">
            <v>534.04</v>
          </cell>
          <cell r="E3294">
            <v>19.78</v>
          </cell>
          <cell r="F3294">
            <v>553.82000000000005</v>
          </cell>
        </row>
        <row r="3295">
          <cell r="A3295" t="str">
            <v>46.26.830</v>
          </cell>
          <cell r="B3295" t="str">
            <v>Abraçadeira dentada para travamento em aço inoxidável, com parafuso de aço zincado, para tubo em ferro fundido predial SMU, DN= 150 mm</v>
          </cell>
          <cell r="C3295" t="str">
            <v>UN</v>
          </cell>
          <cell r="D3295">
            <v>676.83</v>
          </cell>
          <cell r="E3295">
            <v>19.78</v>
          </cell>
          <cell r="F3295">
            <v>696.61</v>
          </cell>
        </row>
        <row r="3296">
          <cell r="A3296" t="str">
            <v>46.26.840</v>
          </cell>
          <cell r="B3296" t="str">
            <v>Tampão simples em ferro fundido, predial SMU, DN= 150 mm</v>
          </cell>
          <cell r="C3296" t="str">
            <v>UN</v>
          </cell>
          <cell r="D3296">
            <v>284.11</v>
          </cell>
          <cell r="E3296">
            <v>19.78</v>
          </cell>
          <cell r="F3296">
            <v>303.89</v>
          </cell>
        </row>
        <row r="3297">
          <cell r="A3297" t="str">
            <v>46.26.843</v>
          </cell>
          <cell r="B3297" t="str">
            <v>Tampão simples em ferro fundido, predial SMU, DN= 200 mm</v>
          </cell>
          <cell r="C3297" t="str">
            <v>UN</v>
          </cell>
          <cell r="D3297">
            <v>655.75</v>
          </cell>
          <cell r="E3297">
            <v>19.78</v>
          </cell>
          <cell r="F3297">
            <v>675.53</v>
          </cell>
        </row>
        <row r="3298">
          <cell r="A3298" t="str">
            <v>46.26.900</v>
          </cell>
          <cell r="B3298" t="str">
            <v>Junção 45° em ferro fundido, predial SMU, DN= 125 x 100 mm</v>
          </cell>
          <cell r="C3298" t="str">
            <v>UN</v>
          </cell>
          <cell r="D3298">
            <v>584.17999999999995</v>
          </cell>
          <cell r="E3298">
            <v>19.78</v>
          </cell>
          <cell r="F3298">
            <v>603.96</v>
          </cell>
        </row>
        <row r="3299">
          <cell r="A3299" t="str">
            <v>46.26.910</v>
          </cell>
          <cell r="B3299" t="str">
            <v>Junção 45° em ferro fundido, predial SMU, DN= 150 x 100 mm</v>
          </cell>
          <cell r="C3299" t="str">
            <v>UN</v>
          </cell>
          <cell r="D3299">
            <v>859.55</v>
          </cell>
          <cell r="E3299">
            <v>19.78</v>
          </cell>
          <cell r="F3299">
            <v>879.33</v>
          </cell>
        </row>
        <row r="3300">
          <cell r="A3300" t="str">
            <v>46.26.920</v>
          </cell>
          <cell r="B3300" t="str">
            <v>Junção 45° em ferro fundido, predial SMU, DN= 200 x 100 mm</v>
          </cell>
          <cell r="C3300" t="str">
            <v>UN</v>
          </cell>
          <cell r="D3300">
            <v>1802.06</v>
          </cell>
          <cell r="E3300">
            <v>19.78</v>
          </cell>
          <cell r="F3300">
            <v>1821.84</v>
          </cell>
        </row>
        <row r="3301">
          <cell r="A3301" t="str">
            <v>46.26.930</v>
          </cell>
          <cell r="B3301" t="str">
            <v>Junção 45° em ferro fundido, predial SMU, DN= 200 x 200 mm</v>
          </cell>
          <cell r="C3301" t="str">
            <v>UN</v>
          </cell>
          <cell r="D3301">
            <v>3276.77</v>
          </cell>
          <cell r="E3301">
            <v>19.78</v>
          </cell>
          <cell r="F3301">
            <v>3296.55</v>
          </cell>
        </row>
        <row r="3302">
          <cell r="A3302" t="str">
            <v>46.27</v>
          </cell>
          <cell r="B3302" t="str">
            <v>Tubulacao em cobre, para sistema de ar condicionado</v>
          </cell>
          <cell r="C3302">
            <v>0</v>
          </cell>
          <cell r="D3302">
            <v>0</v>
          </cell>
          <cell r="E3302">
            <v>0</v>
          </cell>
          <cell r="F3302">
            <v>0</v>
          </cell>
        </row>
        <row r="3303">
          <cell r="A3303" t="str">
            <v>46.27.050</v>
          </cell>
          <cell r="B3303" t="str">
            <v>Tubo de cobre flexível, espessura 1/32" - diâmetro 3/16", inclusive conexões</v>
          </cell>
          <cell r="C3303" t="str">
            <v>M</v>
          </cell>
          <cell r="D3303">
            <v>6.69</v>
          </cell>
          <cell r="E3303">
            <v>6.52</v>
          </cell>
          <cell r="F3303">
            <v>13.21</v>
          </cell>
        </row>
        <row r="3304">
          <cell r="A3304" t="str">
            <v>46.27.060</v>
          </cell>
          <cell r="B3304" t="str">
            <v>Tubo de cobre flexível, espessura 1/32" - diâmetro 1/4", inclusive conexões</v>
          </cell>
          <cell r="C3304" t="str">
            <v>M</v>
          </cell>
          <cell r="D3304">
            <v>9.8699999999999992</v>
          </cell>
          <cell r="E3304">
            <v>6.52</v>
          </cell>
          <cell r="F3304">
            <v>16.39</v>
          </cell>
        </row>
        <row r="3305">
          <cell r="A3305" t="str">
            <v>46.27.070</v>
          </cell>
          <cell r="B3305" t="str">
            <v>Tubo de cobre flexível, espessura 1/32" - diâmetro 5/16", inclusive conexões</v>
          </cell>
          <cell r="C3305" t="str">
            <v>M</v>
          </cell>
          <cell r="D3305">
            <v>12.11</v>
          </cell>
          <cell r="E3305">
            <v>6.52</v>
          </cell>
          <cell r="F3305">
            <v>18.63</v>
          </cell>
        </row>
        <row r="3306">
          <cell r="A3306" t="str">
            <v>46.27.080</v>
          </cell>
          <cell r="B3306" t="str">
            <v>Tubo de cobre flexível, espessura 1/32" - diâmetro 3/8", inclusive conexões</v>
          </cell>
          <cell r="C3306" t="str">
            <v>M</v>
          </cell>
          <cell r="D3306">
            <v>14.82</v>
          </cell>
          <cell r="E3306">
            <v>9.89</v>
          </cell>
          <cell r="F3306">
            <v>24.71</v>
          </cell>
        </row>
        <row r="3307">
          <cell r="A3307" t="str">
            <v>46.27.090</v>
          </cell>
          <cell r="B3307" t="str">
            <v>Tubo de cobre flexível, espessura 1/32" - diâmetro 1/2", inclusive conexões</v>
          </cell>
          <cell r="C3307" t="str">
            <v>M</v>
          </cell>
          <cell r="D3307">
            <v>20.76</v>
          </cell>
          <cell r="E3307">
            <v>9.89</v>
          </cell>
          <cell r="F3307">
            <v>30.65</v>
          </cell>
        </row>
        <row r="3308">
          <cell r="A3308" t="str">
            <v>46.27.100</v>
          </cell>
          <cell r="B3308" t="str">
            <v>Tubo de cobre flexível, espessura 1/32" - diâmetro 5/8", inclusive conexões</v>
          </cell>
          <cell r="C3308" t="str">
            <v>M</v>
          </cell>
          <cell r="D3308">
            <v>26.54</v>
          </cell>
          <cell r="E3308">
            <v>9.89</v>
          </cell>
          <cell r="F3308">
            <v>36.43</v>
          </cell>
        </row>
        <row r="3309">
          <cell r="A3309" t="str">
            <v>46.27.110</v>
          </cell>
          <cell r="B3309" t="str">
            <v>Tubo de cobre flexível, espessura 1/32" - diâmetro 3/4", inclusive conexões</v>
          </cell>
          <cell r="C3309" t="str">
            <v>M</v>
          </cell>
          <cell r="D3309">
            <v>31.81</v>
          </cell>
          <cell r="E3309">
            <v>9.89</v>
          </cell>
          <cell r="F3309">
            <v>41.7</v>
          </cell>
        </row>
        <row r="3310">
          <cell r="A3310" t="str">
            <v>46.32</v>
          </cell>
          <cell r="B3310" t="str">
            <v>Tubulacao em cobre rigido, para sistema VRF de ar condicionado</v>
          </cell>
          <cell r="C3310">
            <v>0</v>
          </cell>
          <cell r="D3310">
            <v>0</v>
          </cell>
          <cell r="E3310">
            <v>0</v>
          </cell>
          <cell r="F3310">
            <v>0</v>
          </cell>
        </row>
        <row r="3311">
          <cell r="A3311" t="str">
            <v>46.32.001</v>
          </cell>
          <cell r="B3311" t="str">
            <v>Tubo de cobre sem costura, rígido, espessura 1/16" - diâmetro 3/8", inclusive conexões</v>
          </cell>
          <cell r="C3311" t="str">
            <v>M</v>
          </cell>
          <cell r="D3311">
            <v>37.28</v>
          </cell>
          <cell r="E3311">
            <v>14.24</v>
          </cell>
          <cell r="F3311">
            <v>51.52</v>
          </cell>
        </row>
        <row r="3312">
          <cell r="A3312" t="str">
            <v>46.32.002</v>
          </cell>
          <cell r="B3312" t="str">
            <v>Tubo de cobre sem costura, rígido, espessura 1/16" - diâmetro 1/2", inclusive conexões</v>
          </cell>
          <cell r="C3312" t="str">
            <v>M</v>
          </cell>
          <cell r="D3312">
            <v>51.25</v>
          </cell>
          <cell r="E3312">
            <v>14.24</v>
          </cell>
          <cell r="F3312">
            <v>65.489999999999995</v>
          </cell>
        </row>
        <row r="3313">
          <cell r="A3313" t="str">
            <v>46.32.003</v>
          </cell>
          <cell r="B3313" t="str">
            <v>Tubo de cobre sem costura, rígido, espessura 1/16" - diâmetro 5/8", inclusive conexões</v>
          </cell>
          <cell r="C3313" t="str">
            <v>M</v>
          </cell>
          <cell r="D3313">
            <v>66.010000000000005</v>
          </cell>
          <cell r="E3313">
            <v>14.24</v>
          </cell>
          <cell r="F3313">
            <v>80.25</v>
          </cell>
        </row>
        <row r="3314">
          <cell r="A3314" t="str">
            <v>46.32.004</v>
          </cell>
          <cell r="B3314" t="str">
            <v>Tubo de cobre sem costura, rígido, espessura 1/16" - diâmetro 3/4", inclusive conexões</v>
          </cell>
          <cell r="C3314" t="str">
            <v>M</v>
          </cell>
          <cell r="D3314">
            <v>79.22</v>
          </cell>
          <cell r="E3314">
            <v>14.24</v>
          </cell>
          <cell r="F3314">
            <v>93.46</v>
          </cell>
        </row>
        <row r="3315">
          <cell r="A3315" t="str">
            <v>46.32.005</v>
          </cell>
          <cell r="B3315" t="str">
            <v>Tubo de cobre sem costura, rígido, espessura 1/16" - diâmetro 7/8", inclusive conexões</v>
          </cell>
          <cell r="C3315" t="str">
            <v>M</v>
          </cell>
          <cell r="D3315">
            <v>96.43</v>
          </cell>
          <cell r="E3315">
            <v>14.24</v>
          </cell>
          <cell r="F3315">
            <v>110.67</v>
          </cell>
        </row>
        <row r="3316">
          <cell r="A3316" t="str">
            <v>46.32.006</v>
          </cell>
          <cell r="B3316" t="str">
            <v>Tubo de cobre sem costura, rígido, espessura 1/16" - diâmetro 1", inclusive conexões</v>
          </cell>
          <cell r="C3316" t="str">
            <v>M</v>
          </cell>
          <cell r="D3316">
            <v>109.38</v>
          </cell>
          <cell r="E3316">
            <v>14.24</v>
          </cell>
          <cell r="F3316">
            <v>123.62</v>
          </cell>
        </row>
        <row r="3317">
          <cell r="A3317" t="str">
            <v>46.32.007</v>
          </cell>
          <cell r="B3317" t="str">
            <v>Tubo de cobre sem costura, rígido, espessura 1/16" - diâmetro 1.1/8", inclusive conexões</v>
          </cell>
          <cell r="C3317" t="str">
            <v>M</v>
          </cell>
          <cell r="D3317">
            <v>124.19</v>
          </cell>
          <cell r="E3317">
            <v>14.24</v>
          </cell>
          <cell r="F3317">
            <v>138.43</v>
          </cell>
        </row>
        <row r="3318">
          <cell r="A3318" t="str">
            <v>46.32.008</v>
          </cell>
          <cell r="B3318" t="str">
            <v>Tubo de cobre sem costura, rígido, espessura 1/16" - diâmetro 1.1/4", inclusive conexões</v>
          </cell>
          <cell r="C3318" t="str">
            <v>M</v>
          </cell>
          <cell r="D3318">
            <v>138.29</v>
          </cell>
          <cell r="E3318">
            <v>14.24</v>
          </cell>
          <cell r="F3318">
            <v>152.53</v>
          </cell>
        </row>
        <row r="3319">
          <cell r="A3319" t="str">
            <v>46.32.009</v>
          </cell>
          <cell r="B3319" t="str">
            <v>Tubo de cobre sem costura, rígido, espessura 1/16" - diâmetro 1.3/8", inclusive conexões</v>
          </cell>
          <cell r="C3319" t="str">
            <v>M</v>
          </cell>
          <cell r="D3319">
            <v>156.04</v>
          </cell>
          <cell r="E3319">
            <v>14.24</v>
          </cell>
          <cell r="F3319">
            <v>170.28</v>
          </cell>
        </row>
        <row r="3320">
          <cell r="A3320" t="str">
            <v>46.32.010</v>
          </cell>
          <cell r="B3320" t="str">
            <v>Tubo de cobre sem costura, rígido, espessura 1/16" - diâmetro 1.1/2", inclusive conexões</v>
          </cell>
          <cell r="C3320" t="str">
            <v>M</v>
          </cell>
          <cell r="D3320">
            <v>170.57</v>
          </cell>
          <cell r="E3320">
            <v>14.24</v>
          </cell>
          <cell r="F3320">
            <v>184.81</v>
          </cell>
        </row>
        <row r="3321">
          <cell r="A3321" t="str">
            <v>46.32.011</v>
          </cell>
          <cell r="B3321" t="str">
            <v>Tubo de cobre sem costura, rígido, espessura 1/16" - diâmetro 1.5/8", inclusive conexões</v>
          </cell>
          <cell r="C3321" t="str">
            <v>M</v>
          </cell>
          <cell r="D3321">
            <v>182.02</v>
          </cell>
          <cell r="E3321">
            <v>14.24</v>
          </cell>
          <cell r="F3321">
            <v>196.26</v>
          </cell>
        </row>
        <row r="3322">
          <cell r="A3322" t="str">
            <v>46.33</v>
          </cell>
          <cell r="B3322" t="str">
            <v>Tubulacao em PP - aguas pluviais / esgoto</v>
          </cell>
          <cell r="C3322">
            <v>0</v>
          </cell>
          <cell r="D3322">
            <v>0</v>
          </cell>
          <cell r="E3322">
            <v>0</v>
          </cell>
          <cell r="F3322">
            <v>0</v>
          </cell>
        </row>
        <row r="3323">
          <cell r="A3323" t="str">
            <v>46.33.001</v>
          </cell>
          <cell r="B3323" t="str">
            <v>Tubo de esgoto em polipropileno de alta resistência - PP, DN= 40mm, preto, com união deslizante e guarnição elastomérica de duplo lábio</v>
          </cell>
          <cell r="C3323" t="str">
            <v>M</v>
          </cell>
          <cell r="D3323">
            <v>40.86</v>
          </cell>
          <cell r="E3323">
            <v>13.92</v>
          </cell>
          <cell r="F3323">
            <v>54.78</v>
          </cell>
        </row>
        <row r="3324">
          <cell r="A3324" t="str">
            <v>46.33.002</v>
          </cell>
          <cell r="B3324" t="str">
            <v>Tubo de esgoto em polipropileno de alta resistência - PP, DN= 50mm, preto, com união deslizante e guarnição elastomérica de duplo lábio</v>
          </cell>
          <cell r="C3324" t="str">
            <v>M</v>
          </cell>
          <cell r="D3324">
            <v>49.26</v>
          </cell>
          <cell r="E3324">
            <v>13.92</v>
          </cell>
          <cell r="F3324">
            <v>63.18</v>
          </cell>
        </row>
        <row r="3325">
          <cell r="A3325" t="str">
            <v>46.33.003</v>
          </cell>
          <cell r="B3325" t="str">
            <v>Tubo de esgoto em polipropileno de alta resistência - PP, DN= 63mm, preto, com união deslizante e guarnição elastomérica de duplo lábio</v>
          </cell>
          <cell r="C3325" t="str">
            <v>M</v>
          </cell>
          <cell r="D3325">
            <v>52.72</v>
          </cell>
          <cell r="E3325">
            <v>13.92</v>
          </cell>
          <cell r="F3325">
            <v>66.64</v>
          </cell>
        </row>
        <row r="3326">
          <cell r="A3326" t="str">
            <v>46.33.004</v>
          </cell>
          <cell r="B3326" t="str">
            <v>Tubo de esgoto em polipropileno de alta resistência - PP, DN= 110mm, preto, com união deslizante e guarnição elastomérica de duplo lábio</v>
          </cell>
          <cell r="C3326" t="str">
            <v>M</v>
          </cell>
          <cell r="D3326">
            <v>105.47</v>
          </cell>
          <cell r="E3326">
            <v>20.87</v>
          </cell>
          <cell r="F3326">
            <v>126.34</v>
          </cell>
        </row>
        <row r="3327">
          <cell r="A3327" t="str">
            <v>46.33.020</v>
          </cell>
          <cell r="B3327" t="str">
            <v>Joelho 45° em polipropileno de alta resistência, preto, tipo PB, DN= 40mm</v>
          </cell>
          <cell r="C3327" t="str">
            <v>UN</v>
          </cell>
          <cell r="D3327">
            <v>12.98</v>
          </cell>
          <cell r="E3327">
            <v>9.1</v>
          </cell>
          <cell r="F3327">
            <v>22.08</v>
          </cell>
        </row>
        <row r="3328">
          <cell r="A3328" t="str">
            <v>46.33.021</v>
          </cell>
          <cell r="B3328" t="str">
            <v>Joelho 45° em polipropileno de alta resistência - PP, preto, tipo PB, DN= 50mm</v>
          </cell>
          <cell r="C3328" t="str">
            <v>UN</v>
          </cell>
          <cell r="D3328">
            <v>16.23</v>
          </cell>
          <cell r="E3328">
            <v>9.1</v>
          </cell>
          <cell r="F3328">
            <v>25.33</v>
          </cell>
        </row>
        <row r="3329">
          <cell r="A3329" t="str">
            <v>46.33.022</v>
          </cell>
          <cell r="B3329" t="str">
            <v>Joelho 45° em polipropileno de alta resistência - PP, preto, tipo PB, DN= 63mm</v>
          </cell>
          <cell r="C3329" t="str">
            <v>UN</v>
          </cell>
          <cell r="D3329">
            <v>18.04</v>
          </cell>
          <cell r="E3329">
            <v>13.84</v>
          </cell>
          <cell r="F3329">
            <v>31.88</v>
          </cell>
        </row>
        <row r="3330">
          <cell r="A3330" t="str">
            <v>46.33.023</v>
          </cell>
          <cell r="B3330" t="str">
            <v>Joelho 45° em polipropileno de alta resistência - PP, preto, tipo PB, DN= 110mm</v>
          </cell>
          <cell r="C3330" t="str">
            <v>UN</v>
          </cell>
          <cell r="D3330">
            <v>30.54</v>
          </cell>
          <cell r="E3330">
            <v>15.82</v>
          </cell>
          <cell r="F3330">
            <v>46.36</v>
          </cell>
        </row>
        <row r="3331">
          <cell r="A3331" t="str">
            <v>46.33.047</v>
          </cell>
          <cell r="B3331" t="str">
            <v>Joelho 87°30' em polipropileno de alta resistência - PP, preto, tipo PB, DN= 40mm</v>
          </cell>
          <cell r="C3331" t="str">
            <v>UN</v>
          </cell>
          <cell r="D3331">
            <v>12.67</v>
          </cell>
          <cell r="E3331">
            <v>9.1</v>
          </cell>
          <cell r="F3331">
            <v>21.77</v>
          </cell>
        </row>
        <row r="3332">
          <cell r="A3332" t="str">
            <v>46.33.048</v>
          </cell>
          <cell r="B3332" t="str">
            <v>Joelho 87°30' em polipropileno de alta resistência - PP, preto, tipo PB, DN= 50mm</v>
          </cell>
          <cell r="C3332" t="str">
            <v>UN</v>
          </cell>
          <cell r="D3332">
            <v>15.87</v>
          </cell>
          <cell r="E3332">
            <v>9.1</v>
          </cell>
          <cell r="F3332">
            <v>24.97</v>
          </cell>
        </row>
        <row r="3333">
          <cell r="A3333" t="str">
            <v>46.33.049</v>
          </cell>
          <cell r="B3333" t="str">
            <v>Joelho 87°30' em polipropileno de alta resistência - PP, preto, tipo PB, DN= 63mm</v>
          </cell>
          <cell r="C3333" t="str">
            <v>UN</v>
          </cell>
          <cell r="D3333">
            <v>18.97</v>
          </cell>
          <cell r="E3333">
            <v>13.84</v>
          </cell>
          <cell r="F3333">
            <v>32.81</v>
          </cell>
        </row>
        <row r="3334">
          <cell r="A3334" t="str">
            <v>46.33.074</v>
          </cell>
          <cell r="B3334" t="str">
            <v>Joelho 87°30' em polipropileno de alta resistência - PP, preto, tipo PB, DN= 110mm, com base de apoio</v>
          </cell>
          <cell r="C3334" t="str">
            <v>UN</v>
          </cell>
          <cell r="D3334">
            <v>47.04</v>
          </cell>
          <cell r="E3334">
            <v>15.82</v>
          </cell>
          <cell r="F3334">
            <v>62.86</v>
          </cell>
        </row>
        <row r="3335">
          <cell r="A3335" t="str">
            <v>46.33.102</v>
          </cell>
          <cell r="B3335" t="str">
            <v>Luva dupla em polipropileno de alta resistência - PP,  preto,  DN= 40mm</v>
          </cell>
          <cell r="C3335" t="str">
            <v>UN</v>
          </cell>
          <cell r="D3335">
            <v>14.09</v>
          </cell>
          <cell r="E3335">
            <v>9.1</v>
          </cell>
          <cell r="F3335">
            <v>23.19</v>
          </cell>
        </row>
        <row r="3336">
          <cell r="A3336" t="str">
            <v>46.33.103</v>
          </cell>
          <cell r="B3336" t="str">
            <v>Luva dupla em polipropileno de alta resistência - PP,  preto,  DN= 50mm</v>
          </cell>
          <cell r="C3336" t="str">
            <v>UN</v>
          </cell>
          <cell r="D3336">
            <v>15.8</v>
          </cell>
          <cell r="E3336">
            <v>9.1</v>
          </cell>
          <cell r="F3336">
            <v>24.9</v>
          </cell>
        </row>
        <row r="3337">
          <cell r="A3337" t="str">
            <v>46.33.104</v>
          </cell>
          <cell r="B3337" t="str">
            <v>Luva dupla em polipropileno de alta resistência - PP,  preto,  DN= 63mm</v>
          </cell>
          <cell r="C3337" t="str">
            <v>UN</v>
          </cell>
          <cell r="D3337">
            <v>21.05</v>
          </cell>
          <cell r="E3337">
            <v>13.84</v>
          </cell>
          <cell r="F3337">
            <v>34.89</v>
          </cell>
        </row>
        <row r="3338">
          <cell r="A3338" t="str">
            <v>46.33.105</v>
          </cell>
          <cell r="B3338" t="str">
            <v>Luva dupla em polipropileno de alta resistência - PP,  preto,  DN= 110mm</v>
          </cell>
          <cell r="C3338" t="str">
            <v>UN</v>
          </cell>
          <cell r="D3338">
            <v>34.799999999999997</v>
          </cell>
          <cell r="E3338">
            <v>15.82</v>
          </cell>
          <cell r="F3338">
            <v>50.62</v>
          </cell>
        </row>
        <row r="3339">
          <cell r="A3339" t="str">
            <v>46.33.116</v>
          </cell>
          <cell r="B3339" t="str">
            <v>Luva de Redução em polipropileno de alta resistência - PP, preto, tipo PB, DN= 50x40mm</v>
          </cell>
          <cell r="C3339" t="str">
            <v>UN</v>
          </cell>
          <cell r="D3339">
            <v>10.25</v>
          </cell>
          <cell r="E3339">
            <v>9.1</v>
          </cell>
          <cell r="F3339">
            <v>19.350000000000001</v>
          </cell>
        </row>
        <row r="3340">
          <cell r="A3340" t="str">
            <v>46.33.117</v>
          </cell>
          <cell r="B3340" t="str">
            <v>Luva de Redução em polipropileno de alta resistência - PP, preto, tipo PB, DN= 63x50mm</v>
          </cell>
          <cell r="C3340" t="str">
            <v>UN</v>
          </cell>
          <cell r="D3340">
            <v>16.05</v>
          </cell>
          <cell r="E3340">
            <v>13.84</v>
          </cell>
          <cell r="F3340">
            <v>29.89</v>
          </cell>
        </row>
        <row r="3341">
          <cell r="A3341" t="str">
            <v>46.33.118</v>
          </cell>
          <cell r="B3341" t="str">
            <v>Luva de Redução em polipropileno de alta resistência - PP, preto, tipo PB, DN= 110x63mm</v>
          </cell>
          <cell r="C3341" t="str">
            <v>UN</v>
          </cell>
          <cell r="D3341">
            <v>30</v>
          </cell>
          <cell r="E3341">
            <v>15.82</v>
          </cell>
          <cell r="F3341">
            <v>45.82</v>
          </cell>
        </row>
        <row r="3342">
          <cell r="A3342" t="str">
            <v>46.33.130</v>
          </cell>
          <cell r="B3342" t="str">
            <v>Tê 87°30' simples em polipropileno de alta resistência - PP, preto, tipo PB, DN= 50x50mm</v>
          </cell>
          <cell r="C3342" t="str">
            <v>UN</v>
          </cell>
          <cell r="D3342">
            <v>35.07</v>
          </cell>
          <cell r="E3342">
            <v>9.1</v>
          </cell>
          <cell r="F3342">
            <v>44.17</v>
          </cell>
        </row>
        <row r="3343">
          <cell r="A3343" t="str">
            <v>46.33.131</v>
          </cell>
          <cell r="B3343" t="str">
            <v>Tê 87°30' simples em polipropileno de alta resistência - PP, preto, tipo PB, DN= 63x63mm</v>
          </cell>
          <cell r="C3343" t="str">
            <v>UN</v>
          </cell>
          <cell r="D3343">
            <v>45.12</v>
          </cell>
          <cell r="E3343">
            <v>13.84</v>
          </cell>
          <cell r="F3343">
            <v>58.96</v>
          </cell>
        </row>
        <row r="3344">
          <cell r="A3344" t="str">
            <v>46.33.132</v>
          </cell>
          <cell r="B3344" t="str">
            <v>Tê 87°30' simples em polipropileno de alta resistência - PP, preto, tipo PB, DN= 110x110mm</v>
          </cell>
          <cell r="C3344" t="str">
            <v>UN</v>
          </cell>
          <cell r="D3344">
            <v>70.55</v>
          </cell>
          <cell r="E3344">
            <v>15.82</v>
          </cell>
          <cell r="F3344">
            <v>86.37</v>
          </cell>
        </row>
        <row r="3345">
          <cell r="A3345" t="str">
            <v>46.33.137</v>
          </cell>
          <cell r="B3345" t="str">
            <v>Tê 87°30' simples de redução em polipropileno de alta resistência - PP, preto, tipo PB, DN= 110x63mm</v>
          </cell>
          <cell r="C3345" t="str">
            <v>UN</v>
          </cell>
          <cell r="D3345">
            <v>64.8</v>
          </cell>
          <cell r="E3345">
            <v>15.82</v>
          </cell>
          <cell r="F3345">
            <v>80.62</v>
          </cell>
        </row>
        <row r="3346">
          <cell r="A3346" t="str">
            <v>46.33.140</v>
          </cell>
          <cell r="B3346" t="str">
            <v>Tê 87°30' de inspeção em polipropileno de alta resistência - PP, preto (PxB), DN 110mm</v>
          </cell>
          <cell r="C3346" t="str">
            <v>UN</v>
          </cell>
          <cell r="D3346">
            <v>186.55</v>
          </cell>
          <cell r="E3346">
            <v>13.84</v>
          </cell>
          <cell r="F3346">
            <v>200.39</v>
          </cell>
        </row>
        <row r="3347">
          <cell r="A3347" t="str">
            <v>46.33.149</v>
          </cell>
          <cell r="B3347" t="str">
            <v>Junção 45° simples em polipropileno de alta resistência - PP, preto, tipo PB, DN= 50x50mm</v>
          </cell>
          <cell r="C3347" t="str">
            <v>UN</v>
          </cell>
          <cell r="D3347">
            <v>33.04</v>
          </cell>
          <cell r="E3347">
            <v>9.1</v>
          </cell>
          <cell r="F3347">
            <v>42.14</v>
          </cell>
        </row>
        <row r="3348">
          <cell r="A3348" t="str">
            <v>46.33.150</v>
          </cell>
          <cell r="B3348" t="str">
            <v>Junção 45° simples em polipropileno de alta resistência - PP, preto, tipo PB, DN= 63x63mm</v>
          </cell>
          <cell r="C3348" t="str">
            <v>UN</v>
          </cell>
          <cell r="D3348">
            <v>33.479999999999997</v>
          </cell>
          <cell r="E3348">
            <v>13.84</v>
          </cell>
          <cell r="F3348">
            <v>47.32</v>
          </cell>
        </row>
        <row r="3349">
          <cell r="A3349" t="str">
            <v>46.33.151</v>
          </cell>
          <cell r="B3349" t="str">
            <v>Junção 45° simples em polipropileno de alta resistência - PP, preto, tipo PB, DN= 110x110mm</v>
          </cell>
          <cell r="C3349" t="str">
            <v>UN</v>
          </cell>
          <cell r="D3349">
            <v>67.23</v>
          </cell>
          <cell r="E3349">
            <v>15.82</v>
          </cell>
          <cell r="F3349">
            <v>83.05</v>
          </cell>
        </row>
        <row r="3350">
          <cell r="A3350" t="str">
            <v>46.33.159</v>
          </cell>
          <cell r="B3350" t="str">
            <v>Junção 45° simples de redução em polipropileno de alta resistência - PP, preto, tipo PB, DN= 63x50mm</v>
          </cell>
          <cell r="C3350" t="str">
            <v>UN</v>
          </cell>
          <cell r="D3350">
            <v>31.91</v>
          </cell>
          <cell r="E3350">
            <v>13.84</v>
          </cell>
          <cell r="F3350">
            <v>45.75</v>
          </cell>
        </row>
        <row r="3351">
          <cell r="A3351" t="str">
            <v>46.33.160</v>
          </cell>
          <cell r="B3351" t="str">
            <v>Junção 45° simples de redução em polipropileno de alta resistência - PP, preto, tipo PB, DN= 110x50mm</v>
          </cell>
          <cell r="C3351" t="str">
            <v>UN</v>
          </cell>
          <cell r="D3351">
            <v>61.39</v>
          </cell>
          <cell r="E3351">
            <v>15.82</v>
          </cell>
          <cell r="F3351">
            <v>77.209999999999994</v>
          </cell>
        </row>
        <row r="3352">
          <cell r="A3352" t="str">
            <v>46.33.161</v>
          </cell>
          <cell r="B3352" t="str">
            <v>Junção 45° simples de redução em polipropileno de alta resistência - PP, preto, tipo PB, DN= 110x63mm</v>
          </cell>
          <cell r="C3352" t="str">
            <v>UN</v>
          </cell>
          <cell r="D3352">
            <v>58.31</v>
          </cell>
          <cell r="E3352">
            <v>15.82</v>
          </cell>
          <cell r="F3352">
            <v>74.13</v>
          </cell>
        </row>
        <row r="3353">
          <cell r="A3353" t="str">
            <v>46.33.170</v>
          </cell>
          <cell r="B3353" t="str">
            <v>Curva 87°30' em polipropileno de alta resistência - PP, preto, tipo PB, DN= 110mm</v>
          </cell>
          <cell r="C3353" t="str">
            <v>UN</v>
          </cell>
          <cell r="D3353">
            <v>59.63</v>
          </cell>
          <cell r="E3353">
            <v>15.82</v>
          </cell>
          <cell r="F3353">
            <v>75.45</v>
          </cell>
        </row>
        <row r="3354">
          <cell r="A3354" t="str">
            <v>46.33.186</v>
          </cell>
          <cell r="B3354" t="str">
            <v>Caixa sifonada de piso, em polipropileno de alta resistência PP, preto,  DN=125mm, uma saída de 63mm</v>
          </cell>
          <cell r="C3354" t="str">
            <v>UN</v>
          </cell>
          <cell r="D3354">
            <v>120.56</v>
          </cell>
          <cell r="E3354">
            <v>13.84</v>
          </cell>
          <cell r="F3354">
            <v>134.4</v>
          </cell>
        </row>
        <row r="3355">
          <cell r="A3355" t="str">
            <v>46.33.197</v>
          </cell>
          <cell r="B3355" t="str">
            <v>Prolongamento para caixa sifonada em prolipropileno de alta resistência PP, preto, DN= 125mm</v>
          </cell>
          <cell r="C3355" t="str">
            <v>UN</v>
          </cell>
          <cell r="D3355">
            <v>60.34</v>
          </cell>
          <cell r="E3355">
            <v>15.82</v>
          </cell>
          <cell r="F3355">
            <v>76.16</v>
          </cell>
        </row>
        <row r="3356">
          <cell r="A3356" t="str">
            <v>46.33.201</v>
          </cell>
          <cell r="B3356" t="str">
            <v>Tampa tê de inspeção oval, em polipropileno de alta resistência preto (PxB), DN=110mm</v>
          </cell>
          <cell r="C3356" t="str">
            <v>UN</v>
          </cell>
          <cell r="D3356">
            <v>60.23</v>
          </cell>
          <cell r="E3356">
            <v>9.1</v>
          </cell>
          <cell r="F3356">
            <v>69.33</v>
          </cell>
        </row>
        <row r="3357">
          <cell r="A3357" t="str">
            <v>46.33.206</v>
          </cell>
          <cell r="B3357" t="str">
            <v>Tampão em polipropileno de alta resistência PP, preto (PxB), DN=63mm</v>
          </cell>
          <cell r="C3357" t="str">
            <v>UN</v>
          </cell>
          <cell r="D3357">
            <v>12.38</v>
          </cell>
          <cell r="E3357">
            <v>9.1</v>
          </cell>
          <cell r="F3357">
            <v>21.48</v>
          </cell>
        </row>
        <row r="3358">
          <cell r="A3358" t="str">
            <v>46.33.207</v>
          </cell>
          <cell r="B3358" t="str">
            <v>Tampão em polipropileno de alta resistência PP, preto (PxB), DN=110mm</v>
          </cell>
          <cell r="C3358" t="str">
            <v>UN</v>
          </cell>
          <cell r="D3358">
            <v>30.21</v>
          </cell>
          <cell r="E3358">
            <v>9.1</v>
          </cell>
          <cell r="F3358">
            <v>39.31</v>
          </cell>
        </row>
        <row r="3359">
          <cell r="A3359" t="str">
            <v>46.33.210</v>
          </cell>
          <cell r="B3359" t="str">
            <v>Porta marco para grelha de 12x12 cm, em prolipropileno de alta resistência PP,  preto</v>
          </cell>
          <cell r="C3359" t="str">
            <v>UN</v>
          </cell>
          <cell r="D3359">
            <v>26.38</v>
          </cell>
          <cell r="E3359">
            <v>13.84</v>
          </cell>
          <cell r="F3359">
            <v>40.22</v>
          </cell>
        </row>
        <row r="3360">
          <cell r="A3360" t="str">
            <v>46.33.211</v>
          </cell>
          <cell r="B3360" t="str">
            <v>Marco de bronze com grelha em aço inoxidável de 12x12cm</v>
          </cell>
          <cell r="C3360" t="str">
            <v>CJ</v>
          </cell>
          <cell r="D3360">
            <v>84.43</v>
          </cell>
          <cell r="E3360">
            <v>3.96</v>
          </cell>
          <cell r="F3360">
            <v>88.39</v>
          </cell>
        </row>
        <row r="3361">
          <cell r="A3361" t="str">
            <v>47</v>
          </cell>
          <cell r="B3361" t="str">
            <v>VALVULAS E APARELHOS DE MEDICAO E CONTROLE PARA LIQUIDOS E GASES</v>
          </cell>
          <cell r="C3361">
            <v>0</v>
          </cell>
          <cell r="D3361">
            <v>0</v>
          </cell>
          <cell r="E3361">
            <v>0</v>
          </cell>
          <cell r="F3361">
            <v>0</v>
          </cell>
        </row>
        <row r="3362">
          <cell r="A3362" t="str">
            <v>47.01</v>
          </cell>
          <cell r="B3362" t="str">
            <v>Registro e / ou valvula em latao fundido sem acabamento</v>
          </cell>
          <cell r="C3362">
            <v>0</v>
          </cell>
          <cell r="D3362">
            <v>0</v>
          </cell>
          <cell r="E3362">
            <v>0</v>
          </cell>
          <cell r="F3362">
            <v>0</v>
          </cell>
        </row>
        <row r="3363">
          <cell r="A3363" t="str">
            <v>47.01.010</v>
          </cell>
          <cell r="B3363" t="str">
            <v>Registro de gaveta em latão fundido sem acabamento, DN= 1/2´</v>
          </cell>
          <cell r="C3363" t="str">
            <v>UN</v>
          </cell>
          <cell r="D3363">
            <v>28.11</v>
          </cell>
          <cell r="E3363">
            <v>17.8</v>
          </cell>
          <cell r="F3363">
            <v>45.91</v>
          </cell>
        </row>
        <row r="3364">
          <cell r="A3364" t="str">
            <v>47.01.020</v>
          </cell>
          <cell r="B3364" t="str">
            <v>Registro de gaveta em latão fundido sem acabamento, DN= 3/4´</v>
          </cell>
          <cell r="C3364" t="str">
            <v>UN</v>
          </cell>
          <cell r="D3364">
            <v>36.86</v>
          </cell>
          <cell r="E3364">
            <v>23.73</v>
          </cell>
          <cell r="F3364">
            <v>60.59</v>
          </cell>
        </row>
        <row r="3365">
          <cell r="A3365" t="str">
            <v>47.01.030</v>
          </cell>
          <cell r="B3365" t="str">
            <v>Registro de gaveta em latão fundido sem acabamento, DN= 1´</v>
          </cell>
          <cell r="C3365" t="str">
            <v>UN</v>
          </cell>
          <cell r="D3365">
            <v>46.08</v>
          </cell>
          <cell r="E3365">
            <v>29.67</v>
          </cell>
          <cell r="F3365">
            <v>75.75</v>
          </cell>
        </row>
        <row r="3366">
          <cell r="A3366" t="str">
            <v>47.01.040</v>
          </cell>
          <cell r="B3366" t="str">
            <v>Registro de gaveta em latão fundido sem acabamento, DN= 1 1/4´</v>
          </cell>
          <cell r="C3366" t="str">
            <v>UN</v>
          </cell>
          <cell r="D3366">
            <v>64.67</v>
          </cell>
          <cell r="E3366">
            <v>35.590000000000003</v>
          </cell>
          <cell r="F3366">
            <v>100.26</v>
          </cell>
        </row>
        <row r="3367">
          <cell r="A3367" t="str">
            <v>47.01.050</v>
          </cell>
          <cell r="B3367" t="str">
            <v>Registro de gaveta em latão fundido sem acabamento, DN= 1 1/2´</v>
          </cell>
          <cell r="C3367" t="str">
            <v>UN</v>
          </cell>
          <cell r="D3367">
            <v>76.52</v>
          </cell>
          <cell r="E3367">
            <v>39.549999999999997</v>
          </cell>
          <cell r="F3367">
            <v>116.07</v>
          </cell>
        </row>
        <row r="3368">
          <cell r="A3368" t="str">
            <v>47.01.060</v>
          </cell>
          <cell r="B3368" t="str">
            <v>Registro de gaveta em latão fundido sem acabamento, DN= 2´</v>
          </cell>
          <cell r="C3368" t="str">
            <v>UN</v>
          </cell>
          <cell r="D3368">
            <v>115.45</v>
          </cell>
          <cell r="E3368">
            <v>49.44</v>
          </cell>
          <cell r="F3368">
            <v>164.89</v>
          </cell>
        </row>
        <row r="3369">
          <cell r="A3369" t="str">
            <v>47.01.070</v>
          </cell>
          <cell r="B3369" t="str">
            <v>Registro de gaveta em latão fundido sem acabamento, DN= 2 1/2´</v>
          </cell>
          <cell r="C3369" t="str">
            <v>UN</v>
          </cell>
          <cell r="D3369">
            <v>264.52999999999997</v>
          </cell>
          <cell r="E3369">
            <v>59.33</v>
          </cell>
          <cell r="F3369">
            <v>323.86</v>
          </cell>
        </row>
        <row r="3370">
          <cell r="A3370" t="str">
            <v>47.01.080</v>
          </cell>
          <cell r="B3370" t="str">
            <v>Registro de gaveta em latão fundido sem acabamento, DN= 3´</v>
          </cell>
          <cell r="C3370" t="str">
            <v>UN</v>
          </cell>
          <cell r="D3370">
            <v>414.14</v>
          </cell>
          <cell r="E3370">
            <v>79.099999999999994</v>
          </cell>
          <cell r="F3370">
            <v>493.24</v>
          </cell>
        </row>
        <row r="3371">
          <cell r="A3371" t="str">
            <v>47.01.090</v>
          </cell>
          <cell r="B3371" t="str">
            <v>Registro de gaveta em latão fundido sem acabamento, DN= 4´</v>
          </cell>
          <cell r="C3371" t="str">
            <v>UN</v>
          </cell>
          <cell r="D3371">
            <v>702.34</v>
          </cell>
          <cell r="E3371">
            <v>118.65</v>
          </cell>
          <cell r="F3371">
            <v>820.99</v>
          </cell>
        </row>
        <row r="3372">
          <cell r="A3372" t="str">
            <v>47.01.130</v>
          </cell>
          <cell r="B3372" t="str">
            <v>Registro de pressão em latão fundido sem acabamento, DN= 3/4´</v>
          </cell>
          <cell r="C3372" t="str">
            <v>UN</v>
          </cell>
          <cell r="D3372">
            <v>53.59</v>
          </cell>
          <cell r="E3372">
            <v>23.73</v>
          </cell>
          <cell r="F3372">
            <v>77.319999999999993</v>
          </cell>
        </row>
        <row r="3373">
          <cell r="A3373" t="str">
            <v>47.01.170</v>
          </cell>
          <cell r="B3373" t="str">
            <v>Válvula de esfera monobloco em latão, passagem plena, acionamento com alavanca, DN= 1/2´</v>
          </cell>
          <cell r="C3373" t="str">
            <v>UN</v>
          </cell>
          <cell r="D3373">
            <v>18.010000000000002</v>
          </cell>
          <cell r="E3373">
            <v>17.8</v>
          </cell>
          <cell r="F3373">
            <v>35.81</v>
          </cell>
        </row>
        <row r="3374">
          <cell r="A3374" t="str">
            <v>47.01.180</v>
          </cell>
          <cell r="B3374" t="str">
            <v>Válvula de esfera monobloco em latão, passagem plena, acionamento com alavanca, DN= 3/4´</v>
          </cell>
          <cell r="C3374" t="str">
            <v>UN</v>
          </cell>
          <cell r="D3374">
            <v>39.17</v>
          </cell>
          <cell r="E3374">
            <v>17.8</v>
          </cell>
          <cell r="F3374">
            <v>56.97</v>
          </cell>
        </row>
        <row r="3375">
          <cell r="A3375" t="str">
            <v>47.01.190</v>
          </cell>
          <cell r="B3375" t="str">
            <v>Válvula de esfera monobloco em latão, passagem plena, acionamento com alavanca, DN= 1´</v>
          </cell>
          <cell r="C3375" t="str">
            <v>UN</v>
          </cell>
          <cell r="D3375">
            <v>40.79</v>
          </cell>
          <cell r="E3375">
            <v>17.8</v>
          </cell>
          <cell r="F3375">
            <v>58.59</v>
          </cell>
        </row>
        <row r="3376">
          <cell r="A3376" t="str">
            <v>47.01.191</v>
          </cell>
          <cell r="B3376" t="str">
            <v>Válvula de esfera monobloco em latão, passagem plena, acionamento com alavanca, DN= 1.1/4´</v>
          </cell>
          <cell r="C3376" t="str">
            <v>UN</v>
          </cell>
          <cell r="D3376">
            <v>83.47</v>
          </cell>
          <cell r="E3376">
            <v>19.78</v>
          </cell>
          <cell r="F3376">
            <v>103.25</v>
          </cell>
        </row>
        <row r="3377">
          <cell r="A3377" t="str">
            <v>47.01.210</v>
          </cell>
          <cell r="B3377" t="str">
            <v>Válvula de esfera monobloco em latão, passagem plena, acionamento com alavanca, DN= 2´</v>
          </cell>
          <cell r="C3377" t="str">
            <v>UN</v>
          </cell>
          <cell r="D3377">
            <v>143.41</v>
          </cell>
          <cell r="E3377">
            <v>17.8</v>
          </cell>
          <cell r="F3377">
            <v>161.21</v>
          </cell>
        </row>
        <row r="3378">
          <cell r="A3378" t="str">
            <v>47.01.220</v>
          </cell>
          <cell r="B3378" t="str">
            <v>Válvula de esfera monobloco em latão, passagem plena, acionamento com alavanca, DN= 4´</v>
          </cell>
          <cell r="C3378" t="str">
            <v>UN</v>
          </cell>
          <cell r="D3378">
            <v>831.43</v>
          </cell>
          <cell r="E3378">
            <v>39.549999999999997</v>
          </cell>
          <cell r="F3378">
            <v>870.98</v>
          </cell>
        </row>
        <row r="3379">
          <cell r="A3379" t="str">
            <v>47.02</v>
          </cell>
          <cell r="B3379" t="str">
            <v>Registro e / ou valvula em latao fundido com acabamento cromado</v>
          </cell>
          <cell r="C3379">
            <v>0</v>
          </cell>
          <cell r="D3379">
            <v>0</v>
          </cell>
          <cell r="E3379">
            <v>0</v>
          </cell>
          <cell r="F3379">
            <v>0</v>
          </cell>
        </row>
        <row r="3380">
          <cell r="A3380" t="str">
            <v>47.02.010</v>
          </cell>
          <cell r="B3380" t="str">
            <v>Registro de gaveta em latão fundido cromado com canopla, DN= 1/2´ - linha especial</v>
          </cell>
          <cell r="C3380" t="str">
            <v>UN</v>
          </cell>
          <cell r="D3380">
            <v>70.239999999999995</v>
          </cell>
          <cell r="E3380">
            <v>17.8</v>
          </cell>
          <cell r="F3380">
            <v>88.04</v>
          </cell>
        </row>
        <row r="3381">
          <cell r="A3381" t="str">
            <v>47.02.020</v>
          </cell>
          <cell r="B3381" t="str">
            <v>Registro de gaveta em latão fundido cromado com canopla, DN= 3/4´ - linha especial</v>
          </cell>
          <cell r="C3381" t="str">
            <v>UN</v>
          </cell>
          <cell r="D3381">
            <v>74.17</v>
          </cell>
          <cell r="E3381">
            <v>17.8</v>
          </cell>
          <cell r="F3381">
            <v>91.97</v>
          </cell>
        </row>
        <row r="3382">
          <cell r="A3382" t="str">
            <v>47.02.030</v>
          </cell>
          <cell r="B3382" t="str">
            <v>Registro de gaveta em latão fundido cromado com canopla, DN= 1´ - linha especial</v>
          </cell>
          <cell r="C3382" t="str">
            <v>UN</v>
          </cell>
          <cell r="D3382">
            <v>85.02</v>
          </cell>
          <cell r="E3382">
            <v>17.8</v>
          </cell>
          <cell r="F3382">
            <v>102.82</v>
          </cell>
        </row>
        <row r="3383">
          <cell r="A3383" t="str">
            <v>47.02.040</v>
          </cell>
          <cell r="B3383" t="str">
            <v>Registro de gaveta em latão fundido cromado com canopla, DN= 1 1/4´ - linha especial</v>
          </cell>
          <cell r="C3383" t="str">
            <v>UN</v>
          </cell>
          <cell r="D3383">
            <v>124.64</v>
          </cell>
          <cell r="E3383">
            <v>17.8</v>
          </cell>
          <cell r="F3383">
            <v>142.44</v>
          </cell>
        </row>
        <row r="3384">
          <cell r="A3384" t="str">
            <v>47.02.050</v>
          </cell>
          <cell r="B3384" t="str">
            <v>Registro de gaveta em latão fundido cromado com canopla, DN= 1 1/2´ - linha especial</v>
          </cell>
          <cell r="C3384" t="str">
            <v>UN</v>
          </cell>
          <cell r="D3384">
            <v>133.25</v>
          </cell>
          <cell r="E3384">
            <v>17.8</v>
          </cell>
          <cell r="F3384">
            <v>151.05000000000001</v>
          </cell>
        </row>
        <row r="3385">
          <cell r="A3385" t="str">
            <v>47.02.100</v>
          </cell>
          <cell r="B3385" t="str">
            <v>Registro de pressão em latão fundido cromado com canopla, DN= 1/2´ - linha especial</v>
          </cell>
          <cell r="C3385" t="str">
            <v>UN</v>
          </cell>
          <cell r="D3385">
            <v>69.45</v>
          </cell>
          <cell r="E3385">
            <v>17.8</v>
          </cell>
          <cell r="F3385">
            <v>87.25</v>
          </cell>
        </row>
        <row r="3386">
          <cell r="A3386" t="str">
            <v>47.02.110</v>
          </cell>
          <cell r="B3386" t="str">
            <v>Registro de pressão em latão fundido cromado com canopla, DN= 3/4´ - linha especial</v>
          </cell>
          <cell r="C3386" t="str">
            <v>UN</v>
          </cell>
          <cell r="D3386">
            <v>72.39</v>
          </cell>
          <cell r="E3386">
            <v>17.8</v>
          </cell>
          <cell r="F3386">
            <v>90.19</v>
          </cell>
        </row>
        <row r="3387">
          <cell r="A3387" t="str">
            <v>47.02.200</v>
          </cell>
          <cell r="B3387" t="str">
            <v>Registro regulador de vazão para chuveiro e ducha em latão cromado com canopla, DN= 1/2´</v>
          </cell>
          <cell r="C3387" t="str">
            <v>UN</v>
          </cell>
          <cell r="D3387">
            <v>52.91</v>
          </cell>
          <cell r="E3387">
            <v>17.8</v>
          </cell>
          <cell r="F3387">
            <v>70.709999999999994</v>
          </cell>
        </row>
        <row r="3388">
          <cell r="A3388" t="str">
            <v>47.02.210</v>
          </cell>
          <cell r="B3388" t="str">
            <v>Registro regulador de vazão para torneira, misturador e bidê, em latão cromado com canopla, DN= 1/2´</v>
          </cell>
          <cell r="C3388" t="str">
            <v>UN</v>
          </cell>
          <cell r="D3388">
            <v>53.39</v>
          </cell>
          <cell r="E3388">
            <v>17.8</v>
          </cell>
          <cell r="F3388">
            <v>71.19</v>
          </cell>
        </row>
        <row r="3389">
          <cell r="A3389" t="str">
            <v>47.04</v>
          </cell>
          <cell r="B3389" t="str">
            <v>Valvula de descarga ou para acionamento de metais sanitarios</v>
          </cell>
          <cell r="C3389">
            <v>0</v>
          </cell>
          <cell r="D3389">
            <v>0</v>
          </cell>
          <cell r="E3389">
            <v>0</v>
          </cell>
          <cell r="F3389">
            <v>0</v>
          </cell>
        </row>
        <row r="3390">
          <cell r="A3390" t="str">
            <v>47.04.020</v>
          </cell>
          <cell r="B3390" t="str">
            <v>Válvula de descarga com registro próprio, duplo acionamento limitador de fluxo, DN= 1 1/4´</v>
          </cell>
          <cell r="C3390" t="str">
            <v>UN</v>
          </cell>
          <cell r="D3390">
            <v>268.67</v>
          </cell>
          <cell r="E3390">
            <v>59.33</v>
          </cell>
          <cell r="F3390">
            <v>328</v>
          </cell>
        </row>
        <row r="3391">
          <cell r="A3391" t="str">
            <v>47.04.030</v>
          </cell>
          <cell r="B3391" t="str">
            <v>Válvula de descarga com registro próprio, DN= 1 1/4´</v>
          </cell>
          <cell r="C3391" t="str">
            <v>UN</v>
          </cell>
          <cell r="D3391">
            <v>229.03</v>
          </cell>
          <cell r="E3391">
            <v>59.33</v>
          </cell>
          <cell r="F3391">
            <v>288.36</v>
          </cell>
        </row>
        <row r="3392">
          <cell r="A3392" t="str">
            <v>47.04.040</v>
          </cell>
          <cell r="B3392" t="str">
            <v>Válvula de descarga com registro próprio, DN= 1 1/2´</v>
          </cell>
          <cell r="C3392" t="str">
            <v>UN</v>
          </cell>
          <cell r="D3392">
            <v>232.51</v>
          </cell>
          <cell r="E3392">
            <v>59.33</v>
          </cell>
          <cell r="F3392">
            <v>291.83999999999997</v>
          </cell>
        </row>
        <row r="3393">
          <cell r="A3393" t="str">
            <v>47.04.050</v>
          </cell>
          <cell r="B3393" t="str">
            <v>Válvula de descarga antivandalismo, DN= 1 1/2´</v>
          </cell>
          <cell r="C3393" t="str">
            <v>UN</v>
          </cell>
          <cell r="D3393">
            <v>345.45</v>
          </cell>
          <cell r="E3393">
            <v>59.33</v>
          </cell>
          <cell r="F3393">
            <v>404.78</v>
          </cell>
        </row>
        <row r="3394">
          <cell r="A3394" t="str">
            <v>47.04.080</v>
          </cell>
          <cell r="B3394" t="str">
            <v>Válvula de descarga externa, tipo alavanca com registro próprio, DN= 1 1/4´ e DN= 1 1/2´</v>
          </cell>
          <cell r="C3394" t="str">
            <v>UN</v>
          </cell>
          <cell r="D3394">
            <v>1076.78</v>
          </cell>
          <cell r="E3394">
            <v>59.33</v>
          </cell>
          <cell r="F3394">
            <v>1136.1099999999999</v>
          </cell>
        </row>
        <row r="3395">
          <cell r="A3395" t="str">
            <v>47.04.090</v>
          </cell>
          <cell r="B3395" t="str">
            <v>Válvula de mictório antivandalismo, DN= 3/4´</v>
          </cell>
          <cell r="C3395" t="str">
            <v>UN</v>
          </cell>
          <cell r="D3395">
            <v>353.68</v>
          </cell>
          <cell r="E3395">
            <v>23.73</v>
          </cell>
          <cell r="F3395">
            <v>377.41</v>
          </cell>
        </row>
        <row r="3396">
          <cell r="A3396" t="str">
            <v>47.04.100</v>
          </cell>
          <cell r="B3396" t="str">
            <v>Válvula de mictório padrão, vazão automática, DN= 3/4´</v>
          </cell>
          <cell r="C3396" t="str">
            <v>UN</v>
          </cell>
          <cell r="D3396">
            <v>250.86</v>
          </cell>
          <cell r="E3396">
            <v>23.73</v>
          </cell>
          <cell r="F3396">
            <v>274.58999999999997</v>
          </cell>
        </row>
        <row r="3397">
          <cell r="A3397" t="str">
            <v>47.04.110</v>
          </cell>
          <cell r="B3397" t="str">
            <v>Válvula de acionamento hidromecânico para piso</v>
          </cell>
          <cell r="C3397" t="str">
            <v>UN</v>
          </cell>
          <cell r="D3397">
            <v>637.05999999999995</v>
          </cell>
          <cell r="E3397">
            <v>59.33</v>
          </cell>
          <cell r="F3397">
            <v>696.39</v>
          </cell>
        </row>
        <row r="3398">
          <cell r="A3398" t="str">
            <v>47.04.120</v>
          </cell>
          <cell r="B3398" t="str">
            <v>Válvula de acionamento hidromecânico para ducha, em latão cromado, DN= 3/4´</v>
          </cell>
          <cell r="C3398" t="str">
            <v>UN</v>
          </cell>
          <cell r="D3398">
            <v>316.14999999999998</v>
          </cell>
          <cell r="E3398">
            <v>17.8</v>
          </cell>
          <cell r="F3398">
            <v>333.95</v>
          </cell>
        </row>
        <row r="3399">
          <cell r="A3399" t="str">
            <v>47.04.180</v>
          </cell>
          <cell r="B3399" t="str">
            <v>Válvula de descarga com registro próprio, duplo acionamento limitador de fluxo, DN = 1 1/2´</v>
          </cell>
          <cell r="C3399" t="str">
            <v>UN</v>
          </cell>
          <cell r="D3399">
            <v>268.39999999999998</v>
          </cell>
          <cell r="E3399">
            <v>59.33</v>
          </cell>
          <cell r="F3399">
            <v>327.73</v>
          </cell>
        </row>
        <row r="3400">
          <cell r="A3400" t="str">
            <v>47.05</v>
          </cell>
          <cell r="B3400" t="str">
            <v>Registro e / ou valvula em bronze</v>
          </cell>
          <cell r="C3400">
            <v>0</v>
          </cell>
          <cell r="D3400">
            <v>0</v>
          </cell>
          <cell r="E3400">
            <v>0</v>
          </cell>
          <cell r="F3400">
            <v>0</v>
          </cell>
        </row>
        <row r="3401">
          <cell r="A3401" t="str">
            <v>47.05.010</v>
          </cell>
          <cell r="B3401" t="str">
            <v>Válvula de retenção horizontal em bronze, DN= 3/4´</v>
          </cell>
          <cell r="C3401" t="str">
            <v>UN</v>
          </cell>
          <cell r="D3401">
            <v>73.06</v>
          </cell>
          <cell r="E3401">
            <v>17.8</v>
          </cell>
          <cell r="F3401">
            <v>90.86</v>
          </cell>
        </row>
        <row r="3402">
          <cell r="A3402" t="str">
            <v>47.05.020</v>
          </cell>
          <cell r="B3402" t="str">
            <v>Válvula de retenção horizontal em bronze, DN= 1´</v>
          </cell>
          <cell r="C3402" t="str">
            <v>UN</v>
          </cell>
          <cell r="D3402">
            <v>89.19</v>
          </cell>
          <cell r="E3402">
            <v>17.8</v>
          </cell>
          <cell r="F3402">
            <v>106.99</v>
          </cell>
        </row>
        <row r="3403">
          <cell r="A3403" t="str">
            <v>47.05.030</v>
          </cell>
          <cell r="B3403" t="str">
            <v>Válvula de retenção horizontal em bronze, DN= 1 1/4´</v>
          </cell>
          <cell r="C3403" t="str">
            <v>UN</v>
          </cell>
          <cell r="D3403">
            <v>127.52</v>
          </cell>
          <cell r="E3403">
            <v>17.8</v>
          </cell>
          <cell r="F3403">
            <v>145.32</v>
          </cell>
        </row>
        <row r="3404">
          <cell r="A3404" t="str">
            <v>47.05.040</v>
          </cell>
          <cell r="B3404" t="str">
            <v>Válvula de retenção horizontal em bronze, DN= 1 1/2´</v>
          </cell>
          <cell r="C3404" t="str">
            <v>UN</v>
          </cell>
          <cell r="D3404">
            <v>146.4</v>
          </cell>
          <cell r="E3404">
            <v>17.8</v>
          </cell>
          <cell r="F3404">
            <v>164.2</v>
          </cell>
        </row>
        <row r="3405">
          <cell r="A3405" t="str">
            <v>47.05.050</v>
          </cell>
          <cell r="B3405" t="str">
            <v>Válvula de retenção horizontal em bronze, DN= 2´</v>
          </cell>
          <cell r="C3405" t="str">
            <v>UN</v>
          </cell>
          <cell r="D3405">
            <v>198.81</v>
          </cell>
          <cell r="E3405">
            <v>17.8</v>
          </cell>
          <cell r="F3405">
            <v>216.61</v>
          </cell>
        </row>
        <row r="3406">
          <cell r="A3406" t="str">
            <v>47.05.060</v>
          </cell>
          <cell r="B3406" t="str">
            <v>Válvula de retenção horizontal em bronze, DN= 2 1/2´</v>
          </cell>
          <cell r="C3406" t="str">
            <v>UN</v>
          </cell>
          <cell r="D3406">
            <v>341.78</v>
          </cell>
          <cell r="E3406">
            <v>17.8</v>
          </cell>
          <cell r="F3406">
            <v>359.58</v>
          </cell>
        </row>
        <row r="3407">
          <cell r="A3407" t="str">
            <v>47.05.070</v>
          </cell>
          <cell r="B3407" t="str">
            <v>Válvula de retenção horizontal em bronze, DN= 3´</v>
          </cell>
          <cell r="C3407" t="str">
            <v>UN</v>
          </cell>
          <cell r="D3407">
            <v>415.19</v>
          </cell>
          <cell r="E3407">
            <v>17.8</v>
          </cell>
          <cell r="F3407">
            <v>432.99</v>
          </cell>
        </row>
        <row r="3408">
          <cell r="A3408" t="str">
            <v>47.05.080</v>
          </cell>
          <cell r="B3408" t="str">
            <v>Válvula de retenção horizontal em bronze, DN= 4´</v>
          </cell>
          <cell r="C3408" t="str">
            <v>UN</v>
          </cell>
          <cell r="D3408">
            <v>714.43</v>
          </cell>
          <cell r="E3408">
            <v>23.73</v>
          </cell>
          <cell r="F3408">
            <v>738.16</v>
          </cell>
        </row>
        <row r="3409">
          <cell r="A3409" t="str">
            <v>47.05.100</v>
          </cell>
          <cell r="B3409" t="str">
            <v>Válvula de retenção vertical em bronze, DN= 1´</v>
          </cell>
          <cell r="C3409" t="str">
            <v>UN</v>
          </cell>
          <cell r="D3409">
            <v>62.13</v>
          </cell>
          <cell r="E3409">
            <v>17.8</v>
          </cell>
          <cell r="F3409">
            <v>79.930000000000007</v>
          </cell>
        </row>
        <row r="3410">
          <cell r="A3410" t="str">
            <v>47.05.110</v>
          </cell>
          <cell r="B3410" t="str">
            <v>Válvula de retenção vertical em bronze, DN= 1 1/4´</v>
          </cell>
          <cell r="C3410" t="str">
            <v>UN</v>
          </cell>
          <cell r="D3410">
            <v>85.62</v>
          </cell>
          <cell r="E3410">
            <v>17.8</v>
          </cell>
          <cell r="F3410">
            <v>103.42</v>
          </cell>
        </row>
        <row r="3411">
          <cell r="A3411" t="str">
            <v>47.05.120</v>
          </cell>
          <cell r="B3411" t="str">
            <v>Válvula de retenção vertical em bronze, DN= 1 1/2´</v>
          </cell>
          <cell r="C3411" t="str">
            <v>UN</v>
          </cell>
          <cell r="D3411">
            <v>106.81</v>
          </cell>
          <cell r="E3411">
            <v>17.8</v>
          </cell>
          <cell r="F3411">
            <v>124.61</v>
          </cell>
        </row>
        <row r="3412">
          <cell r="A3412" t="str">
            <v>47.05.130</v>
          </cell>
          <cell r="B3412" t="str">
            <v>Válvula de retenção vertical em bronze, DN= 2´</v>
          </cell>
          <cell r="C3412" t="str">
            <v>UN</v>
          </cell>
          <cell r="D3412">
            <v>156.37</v>
          </cell>
          <cell r="E3412">
            <v>17.8</v>
          </cell>
          <cell r="F3412">
            <v>174.17</v>
          </cell>
        </row>
        <row r="3413">
          <cell r="A3413" t="str">
            <v>47.05.140</v>
          </cell>
          <cell r="B3413" t="str">
            <v>Válvula de retenção vertical em bronze, DN= 2 1/2´</v>
          </cell>
          <cell r="C3413" t="str">
            <v>UN</v>
          </cell>
          <cell r="D3413">
            <v>253.48</v>
          </cell>
          <cell r="E3413">
            <v>17.8</v>
          </cell>
          <cell r="F3413">
            <v>271.27999999999997</v>
          </cell>
        </row>
        <row r="3414">
          <cell r="A3414" t="str">
            <v>47.05.150</v>
          </cell>
          <cell r="B3414" t="str">
            <v>Válvula de retenção vertical em bronze, DN= 3´</v>
          </cell>
          <cell r="C3414" t="str">
            <v>UN</v>
          </cell>
          <cell r="D3414">
            <v>375.42</v>
          </cell>
          <cell r="E3414">
            <v>17.8</v>
          </cell>
          <cell r="F3414">
            <v>393.22</v>
          </cell>
        </row>
        <row r="3415">
          <cell r="A3415" t="str">
            <v>47.05.160</v>
          </cell>
          <cell r="B3415" t="str">
            <v>Válvula de retenção vertical em bronze, DN= 4´</v>
          </cell>
          <cell r="C3415" t="str">
            <v>UN</v>
          </cell>
          <cell r="D3415">
            <v>628.77</v>
          </cell>
          <cell r="E3415">
            <v>23.73</v>
          </cell>
          <cell r="F3415">
            <v>652.5</v>
          </cell>
        </row>
        <row r="3416">
          <cell r="A3416" t="str">
            <v>47.05.170</v>
          </cell>
          <cell r="B3416" t="str">
            <v>Válvula de retenção de pé com crivo em bronze, DN= 1´</v>
          </cell>
          <cell r="C3416" t="str">
            <v>UN</v>
          </cell>
          <cell r="D3416">
            <v>57.35</v>
          </cell>
          <cell r="E3416">
            <v>17.8</v>
          </cell>
          <cell r="F3416">
            <v>75.150000000000006</v>
          </cell>
        </row>
        <row r="3417">
          <cell r="A3417" t="str">
            <v>47.05.180</v>
          </cell>
          <cell r="B3417" t="str">
            <v>Válvula de retenção de pé com crivo em bronze, DN= 1 1/4´</v>
          </cell>
          <cell r="C3417" t="str">
            <v>UN</v>
          </cell>
          <cell r="D3417">
            <v>80.55</v>
          </cell>
          <cell r="E3417">
            <v>17.8</v>
          </cell>
          <cell r="F3417">
            <v>98.35</v>
          </cell>
        </row>
        <row r="3418">
          <cell r="A3418" t="str">
            <v>47.05.190</v>
          </cell>
          <cell r="B3418" t="str">
            <v>Válvula de retenção de pé com crivo em bronze, DN= 1 1/2´</v>
          </cell>
          <cell r="C3418" t="str">
            <v>UN</v>
          </cell>
          <cell r="D3418">
            <v>97.82</v>
          </cell>
          <cell r="E3418">
            <v>17.8</v>
          </cell>
          <cell r="F3418">
            <v>115.62</v>
          </cell>
        </row>
        <row r="3419">
          <cell r="A3419" t="str">
            <v>47.05.200</v>
          </cell>
          <cell r="B3419" t="str">
            <v>Válvula de retenção de pé com crivo em bronze, DN= 2´</v>
          </cell>
          <cell r="C3419" t="str">
            <v>UN</v>
          </cell>
          <cell r="D3419">
            <v>137.28</v>
          </cell>
          <cell r="E3419">
            <v>17.8</v>
          </cell>
          <cell r="F3419">
            <v>155.08000000000001</v>
          </cell>
        </row>
        <row r="3420">
          <cell r="A3420" t="str">
            <v>47.05.210</v>
          </cell>
          <cell r="B3420" t="str">
            <v>Válvula de retenção de pé com crivo em bronze, DN= 2 1/2´</v>
          </cell>
          <cell r="C3420" t="str">
            <v>UN</v>
          </cell>
          <cell r="D3420">
            <v>217.81</v>
          </cell>
          <cell r="E3420">
            <v>17.8</v>
          </cell>
          <cell r="F3420">
            <v>235.61</v>
          </cell>
        </row>
        <row r="3421">
          <cell r="A3421" t="str">
            <v>47.05.220</v>
          </cell>
          <cell r="B3421" t="str">
            <v>Válvula de gaveta em bronze, com haste não ascendente, classe 125 libras para vapor e classe 200 libras para água, óleo e gás, DN= 6´</v>
          </cell>
          <cell r="C3421" t="str">
            <v>UN</v>
          </cell>
          <cell r="D3421">
            <v>4496.59</v>
          </cell>
          <cell r="E3421">
            <v>29.67</v>
          </cell>
          <cell r="F3421">
            <v>4526.26</v>
          </cell>
        </row>
        <row r="3422">
          <cell r="A3422" t="str">
            <v>47.05.230</v>
          </cell>
          <cell r="B3422" t="str">
            <v>Válvula de gaveta em bronze, com haste não ascendente, classe 125 libras para vapor e classe 200 libras para água, óleo e gás, DN= 2´</v>
          </cell>
          <cell r="C3422" t="str">
            <v>UN</v>
          </cell>
          <cell r="D3422">
            <v>128.13999999999999</v>
          </cell>
          <cell r="E3422">
            <v>17.8</v>
          </cell>
          <cell r="F3422">
            <v>145.94</v>
          </cell>
        </row>
        <row r="3423">
          <cell r="A3423" t="str">
            <v>47.05.240</v>
          </cell>
          <cell r="B3423" t="str">
            <v>Válvula globo em bronze, classe 125 libras para vapor e classe 200 libras para água, óleo e gás, DN= 2´</v>
          </cell>
          <cell r="C3423" t="str">
            <v>UN</v>
          </cell>
          <cell r="D3423">
            <v>334.08</v>
          </cell>
          <cell r="E3423">
            <v>17.8</v>
          </cell>
          <cell r="F3423">
            <v>351.88</v>
          </cell>
        </row>
        <row r="3424">
          <cell r="A3424" t="str">
            <v>47.05.260</v>
          </cell>
          <cell r="B3424" t="str">
            <v>Válvula de retenção de pé com crivo em bronze, DN= 3´</v>
          </cell>
          <cell r="C3424" t="str">
            <v>UN</v>
          </cell>
          <cell r="D3424">
            <v>323.08</v>
          </cell>
          <cell r="E3424">
            <v>17.8</v>
          </cell>
          <cell r="F3424">
            <v>340.88</v>
          </cell>
        </row>
        <row r="3425">
          <cell r="A3425" t="str">
            <v>47.05.270</v>
          </cell>
          <cell r="B3425" t="str">
            <v>Válvula de retenção de pé com crivo em bronze, DN= 4´</v>
          </cell>
          <cell r="C3425" t="str">
            <v>UN</v>
          </cell>
          <cell r="D3425">
            <v>628.65</v>
          </cell>
          <cell r="E3425">
            <v>23.73</v>
          </cell>
          <cell r="F3425">
            <v>652.38</v>
          </cell>
        </row>
        <row r="3426">
          <cell r="A3426" t="str">
            <v>47.05.280</v>
          </cell>
          <cell r="B3426" t="str">
            <v>Válvula globo angular de 45° em bronze, DN= 2 1/2´</v>
          </cell>
          <cell r="C3426" t="str">
            <v>UN</v>
          </cell>
          <cell r="D3426">
            <v>261.91000000000003</v>
          </cell>
          <cell r="E3426">
            <v>17.8</v>
          </cell>
          <cell r="F3426">
            <v>279.70999999999998</v>
          </cell>
        </row>
        <row r="3427">
          <cell r="A3427" t="str">
            <v>47.05.290</v>
          </cell>
          <cell r="B3427" t="str">
            <v>Válvula de gaveta em bronze, haste ascendente, classe 150 libras para vapor saturado e 300 libras para água, óleo e gás, DN= 1/2´</v>
          </cell>
          <cell r="C3427" t="str">
            <v>UN</v>
          </cell>
          <cell r="D3427">
            <v>99.5</v>
          </cell>
          <cell r="E3427">
            <v>9.89</v>
          </cell>
          <cell r="F3427">
            <v>109.39</v>
          </cell>
        </row>
        <row r="3428">
          <cell r="A3428" t="str">
            <v>47.05.296</v>
          </cell>
          <cell r="B3428" t="str">
            <v>Válvula de gaveta em bronze, haste ascendente, classe 150 libras para vapor saturado e 300 libras para água, óleo e gás, DN= 4´</v>
          </cell>
          <cell r="C3428" t="str">
            <v>UN</v>
          </cell>
          <cell r="D3428">
            <v>3857.28</v>
          </cell>
          <cell r="E3428">
            <v>23.73</v>
          </cell>
          <cell r="F3428">
            <v>3881.01</v>
          </cell>
        </row>
        <row r="3429">
          <cell r="A3429" t="str">
            <v>47.05.300</v>
          </cell>
          <cell r="B3429" t="str">
            <v>Válvula de gaveta em bronze, haste não ascendente, classe 150 libras para vapor saturado e 300 libras para água, óleo e gás, DN= 4´</v>
          </cell>
          <cell r="C3429" t="str">
            <v>UN</v>
          </cell>
          <cell r="D3429">
            <v>1404.36</v>
          </cell>
          <cell r="E3429">
            <v>23.73</v>
          </cell>
          <cell r="F3429">
            <v>1428.09</v>
          </cell>
        </row>
        <row r="3430">
          <cell r="A3430" t="str">
            <v>47.05.310</v>
          </cell>
          <cell r="B3430" t="str">
            <v>Válvula de gaveta em bronze, haste não ascendente, classe 150 libras para vapor saturado e 300 libras para água, óleo e gás, DN= 2´</v>
          </cell>
          <cell r="C3430" t="str">
            <v>UN</v>
          </cell>
          <cell r="D3430">
            <v>278.86</v>
          </cell>
          <cell r="E3430">
            <v>17.8</v>
          </cell>
          <cell r="F3430">
            <v>296.66000000000003</v>
          </cell>
        </row>
        <row r="3431">
          <cell r="A3431" t="str">
            <v>47.05.340</v>
          </cell>
          <cell r="B3431" t="str">
            <v>Válvula globo em bronze, classe 150 libras para vapor saturado e 300 libras para água, óleo e gás, DN= 3/4´</v>
          </cell>
          <cell r="C3431" t="str">
            <v>UN</v>
          </cell>
          <cell r="D3431">
            <v>132.97999999999999</v>
          </cell>
          <cell r="E3431">
            <v>17.8</v>
          </cell>
          <cell r="F3431">
            <v>150.78</v>
          </cell>
        </row>
        <row r="3432">
          <cell r="A3432" t="str">
            <v>47.05.350</v>
          </cell>
          <cell r="B3432" t="str">
            <v>Válvula globo em bronze, classe 150 libras para vapor saturado e 300 libras para água, óleo e gás, DN= 1´</v>
          </cell>
          <cell r="C3432" t="str">
            <v>UN</v>
          </cell>
          <cell r="D3432">
            <v>185.28</v>
          </cell>
          <cell r="E3432">
            <v>17.8</v>
          </cell>
          <cell r="F3432">
            <v>203.08</v>
          </cell>
        </row>
        <row r="3433">
          <cell r="A3433" t="str">
            <v>47.05.360</v>
          </cell>
          <cell r="B3433" t="str">
            <v>Válvula globo em bronze, classe 150 libras para vapor saturado e 300 libras para água, óleo e gás, DN= 1 1/2´</v>
          </cell>
          <cell r="C3433" t="str">
            <v>UN</v>
          </cell>
          <cell r="D3433">
            <v>368.17</v>
          </cell>
          <cell r="E3433">
            <v>17.8</v>
          </cell>
          <cell r="F3433">
            <v>385.97</v>
          </cell>
        </row>
        <row r="3434">
          <cell r="A3434" t="str">
            <v>47.05.370</v>
          </cell>
          <cell r="B3434" t="str">
            <v>Válvula globo em bronze, classe 150 libras para vapor saturado e 300 libras para água, óleo e gás, DN= 2´</v>
          </cell>
          <cell r="C3434" t="str">
            <v>UN</v>
          </cell>
          <cell r="D3434">
            <v>495.82</v>
          </cell>
          <cell r="E3434">
            <v>17.8</v>
          </cell>
          <cell r="F3434">
            <v>513.62</v>
          </cell>
        </row>
        <row r="3435">
          <cell r="A3435" t="str">
            <v>47.05.390</v>
          </cell>
          <cell r="B3435" t="str">
            <v>Válvula globo em bronze, classe 150 libras para vapor saturado e 300 libras para água, óleo e gás, DN= 2 1/2´</v>
          </cell>
          <cell r="C3435" t="str">
            <v>UN</v>
          </cell>
          <cell r="D3435">
            <v>760.92</v>
          </cell>
          <cell r="E3435">
            <v>17.8</v>
          </cell>
          <cell r="F3435">
            <v>778.72</v>
          </cell>
        </row>
        <row r="3436">
          <cell r="A3436" t="str">
            <v>47.05.392</v>
          </cell>
          <cell r="B3436" t="str">
            <v>Válvula globo em bronze, classe 150 libras para vapor saturado e 300 libras para água, óleo e gás, DN= 3´</v>
          </cell>
          <cell r="C3436" t="str">
            <v>UN</v>
          </cell>
          <cell r="D3436">
            <v>1621.88</v>
          </cell>
          <cell r="E3436">
            <v>23.73</v>
          </cell>
          <cell r="F3436">
            <v>1645.61</v>
          </cell>
        </row>
        <row r="3437">
          <cell r="A3437" t="str">
            <v>47.05.394</v>
          </cell>
          <cell r="B3437" t="str">
            <v>Válvula globo em bronze, classe 150 libras para vapor saturado e 300 libras para água, óleo e gás, DN= 4´</v>
          </cell>
          <cell r="C3437" t="str">
            <v>UN</v>
          </cell>
          <cell r="D3437">
            <v>4259.01</v>
          </cell>
          <cell r="E3437">
            <v>23.73</v>
          </cell>
          <cell r="F3437">
            <v>4282.74</v>
          </cell>
        </row>
        <row r="3438">
          <cell r="A3438" t="str">
            <v>47.05.398</v>
          </cell>
          <cell r="B3438" t="str">
            <v>Válvula de gaveta em bronze, haste não ascendente, classe 125 libras para vapor e classe 200 libras para água, óleo e gás, DN= 3/4´</v>
          </cell>
          <cell r="C3438" t="str">
            <v>UN</v>
          </cell>
          <cell r="D3438">
            <v>54.93</v>
          </cell>
          <cell r="E3438">
            <v>11.87</v>
          </cell>
          <cell r="F3438">
            <v>66.8</v>
          </cell>
        </row>
        <row r="3439">
          <cell r="A3439" t="str">
            <v>47.05.400</v>
          </cell>
          <cell r="B3439" t="str">
            <v>Válvula de gaveta em bronze, haste não ascendente, classe 125 libras para vapor e classe 200 libras para água, óleo e gás, DN= 1´</v>
          </cell>
          <cell r="C3439" t="str">
            <v>UN</v>
          </cell>
          <cell r="D3439">
            <v>58.51</v>
          </cell>
          <cell r="E3439">
            <v>17.8</v>
          </cell>
          <cell r="F3439">
            <v>76.31</v>
          </cell>
        </row>
        <row r="3440">
          <cell r="A3440" t="str">
            <v>47.05.406</v>
          </cell>
          <cell r="B3440" t="str">
            <v>Válvula de gaveta em bronze, haste não ascendente, classe 125 libras para vapor e classe 200 libras para água, óleo e gás, DN= 1.1/4´</v>
          </cell>
          <cell r="C3440" t="str">
            <v>UN</v>
          </cell>
          <cell r="D3440">
            <v>70.52</v>
          </cell>
          <cell r="E3440">
            <v>15.82</v>
          </cell>
          <cell r="F3440">
            <v>86.34</v>
          </cell>
        </row>
        <row r="3441">
          <cell r="A3441" t="str">
            <v>47.05.410</v>
          </cell>
          <cell r="B3441" t="str">
            <v>Válvula de gaveta em bronze, haste não ascendente, classe 125 libras para vapor e classe 200 libras para água, óleo e gás, DN= 1 1/2´</v>
          </cell>
          <cell r="C3441" t="str">
            <v>UN</v>
          </cell>
          <cell r="D3441">
            <v>81.95</v>
          </cell>
          <cell r="E3441">
            <v>17.8</v>
          </cell>
          <cell r="F3441">
            <v>99.75</v>
          </cell>
        </row>
        <row r="3442">
          <cell r="A3442" t="str">
            <v>47.05.420</v>
          </cell>
          <cell r="B3442" t="str">
            <v>Válvula de gaveta em bronze, haste não ascendente, classe 125 libras para vapor e classe 200 libras para água, óleo e gás, DN= 2 1/2´</v>
          </cell>
          <cell r="C3442" t="str">
            <v>UN</v>
          </cell>
          <cell r="D3442">
            <v>336.14</v>
          </cell>
          <cell r="E3442">
            <v>17.8</v>
          </cell>
          <cell r="F3442">
            <v>353.94</v>
          </cell>
        </row>
        <row r="3443">
          <cell r="A3443" t="str">
            <v>47.05.430</v>
          </cell>
          <cell r="B3443" t="str">
            <v>Válvula de gaveta em bronze, haste não ascendente, classe 125 libras para vapor e classe 200 libras para água, óleo e gás, DN= 3´</v>
          </cell>
          <cell r="C3443" t="str">
            <v>UN</v>
          </cell>
          <cell r="D3443">
            <v>462.42</v>
          </cell>
          <cell r="E3443">
            <v>17.8</v>
          </cell>
          <cell r="F3443">
            <v>480.22</v>
          </cell>
        </row>
        <row r="3444">
          <cell r="A3444" t="str">
            <v>47.05.450</v>
          </cell>
          <cell r="B3444" t="str">
            <v>Válvula redutora de pressão de ação direta em bronze, extremidade roscada, para água, ar, óleo e gás, PE= 200 psi e PS= 20 à 90 psi, DN= 1 1/4´</v>
          </cell>
          <cell r="C3444" t="str">
            <v>UN</v>
          </cell>
          <cell r="D3444">
            <v>3061.47</v>
          </cell>
          <cell r="E3444">
            <v>79.099999999999994</v>
          </cell>
          <cell r="F3444">
            <v>3140.57</v>
          </cell>
        </row>
        <row r="3445">
          <cell r="A3445" t="str">
            <v>47.05.460</v>
          </cell>
          <cell r="B3445" t="str">
            <v>Válvula redutora de pressão de ação direta em bronze, extremidade roscada, para água, ar, óleo e gás, PE= 200 psi e PS= 20 à 90 psi, DN= 2´</v>
          </cell>
          <cell r="C3445" t="str">
            <v>UN</v>
          </cell>
          <cell r="D3445">
            <v>4745.83</v>
          </cell>
          <cell r="E3445">
            <v>79.099999999999994</v>
          </cell>
          <cell r="F3445">
            <v>4824.93</v>
          </cell>
        </row>
        <row r="3446">
          <cell r="A3446" t="str">
            <v>47.05.580</v>
          </cell>
          <cell r="B3446" t="str">
            <v>Válvula de gaveta em bronze com fecho rápido, DN= 1 1/2´</v>
          </cell>
          <cell r="C3446" t="str">
            <v>UN</v>
          </cell>
          <cell r="D3446">
            <v>336.13</v>
          </cell>
          <cell r="E3446">
            <v>39.549999999999997</v>
          </cell>
          <cell r="F3446">
            <v>375.68</v>
          </cell>
        </row>
        <row r="3447">
          <cell r="A3447" t="str">
            <v>47.06</v>
          </cell>
          <cell r="B3447" t="str">
            <v>Registro e / ou valvula em ferro fundido</v>
          </cell>
          <cell r="C3447">
            <v>0</v>
          </cell>
          <cell r="D3447">
            <v>0</v>
          </cell>
          <cell r="E3447">
            <v>0</v>
          </cell>
          <cell r="F3447">
            <v>0</v>
          </cell>
        </row>
        <row r="3448">
          <cell r="A3448" t="str">
            <v>47.06.030</v>
          </cell>
          <cell r="B3448" t="str">
            <v>Válvula de gaveta em ferro fundido, haste ascendente com flange, classe 125 libras, DN= 2´</v>
          </cell>
          <cell r="C3448" t="str">
            <v>UN</v>
          </cell>
          <cell r="D3448">
            <v>1088.4100000000001</v>
          </cell>
          <cell r="E3448">
            <v>49.44</v>
          </cell>
          <cell r="F3448">
            <v>1137.8499999999999</v>
          </cell>
        </row>
        <row r="3449">
          <cell r="A3449" t="str">
            <v>47.06.040</v>
          </cell>
          <cell r="B3449" t="str">
            <v>Válvula de retenção de pé com crivo em ferro fundido, flangeada, DN= 6´</v>
          </cell>
          <cell r="C3449" t="str">
            <v>UN</v>
          </cell>
          <cell r="D3449">
            <v>1326.49</v>
          </cell>
          <cell r="E3449">
            <v>138.43</v>
          </cell>
          <cell r="F3449">
            <v>1464.92</v>
          </cell>
        </row>
        <row r="3450">
          <cell r="A3450" t="str">
            <v>47.06.041</v>
          </cell>
          <cell r="B3450" t="str">
            <v>Válvula de retenção de pé com crivo em ferro fundido, flangeada, DN= 8´</v>
          </cell>
          <cell r="C3450" t="str">
            <v>UN</v>
          </cell>
          <cell r="D3450">
            <v>2099.4699999999998</v>
          </cell>
          <cell r="E3450">
            <v>138.43</v>
          </cell>
          <cell r="F3450">
            <v>2237.9</v>
          </cell>
        </row>
        <row r="3451">
          <cell r="A3451" t="str">
            <v>47.06.050</v>
          </cell>
          <cell r="B3451" t="str">
            <v>Válvula de retenção tipo portinhola dupla em ferro fundido, DN= 6´</v>
          </cell>
          <cell r="C3451" t="str">
            <v>UN</v>
          </cell>
          <cell r="D3451">
            <v>1021.78</v>
          </cell>
          <cell r="E3451">
            <v>138.43</v>
          </cell>
          <cell r="F3451">
            <v>1160.21</v>
          </cell>
        </row>
        <row r="3452">
          <cell r="A3452" t="str">
            <v>47.06.051</v>
          </cell>
          <cell r="B3452" t="str">
            <v>Válvula de retenção tipo portinhola simples em ferro fundido, flangeada, DN= 6´</v>
          </cell>
          <cell r="C3452" t="str">
            <v>UN</v>
          </cell>
          <cell r="D3452">
            <v>2224.02</v>
          </cell>
          <cell r="E3452">
            <v>138.43</v>
          </cell>
          <cell r="F3452">
            <v>2362.4499999999998</v>
          </cell>
        </row>
        <row r="3453">
          <cell r="A3453" t="str">
            <v>47.06.060</v>
          </cell>
          <cell r="B3453" t="str">
            <v>Válvula de gaveta em ferro fundido com bolsa, DN= 150 mm</v>
          </cell>
          <cell r="C3453" t="str">
            <v>UN</v>
          </cell>
          <cell r="D3453">
            <v>1482.74</v>
          </cell>
          <cell r="E3453">
            <v>79.099999999999994</v>
          </cell>
          <cell r="F3453">
            <v>1561.84</v>
          </cell>
        </row>
        <row r="3454">
          <cell r="A3454" t="str">
            <v>47.06.070</v>
          </cell>
          <cell r="B3454" t="str">
            <v>Válvula de gaveta em ferro fundido com bolsa, DN= 200 mm</v>
          </cell>
          <cell r="C3454" t="str">
            <v>UN</v>
          </cell>
          <cell r="D3454">
            <v>2499.94</v>
          </cell>
          <cell r="E3454">
            <v>79.099999999999994</v>
          </cell>
          <cell r="F3454">
            <v>2579.04</v>
          </cell>
        </row>
        <row r="3455">
          <cell r="A3455" t="str">
            <v>47.06.080</v>
          </cell>
          <cell r="B3455" t="str">
            <v>Válvula de retenção tipo portinhola simples em ferro fundido, DN= 4´</v>
          </cell>
          <cell r="C3455" t="str">
            <v>UN</v>
          </cell>
          <cell r="D3455">
            <v>883.25</v>
          </cell>
          <cell r="E3455">
            <v>79.099999999999994</v>
          </cell>
          <cell r="F3455">
            <v>962.35</v>
          </cell>
        </row>
        <row r="3456">
          <cell r="A3456" t="str">
            <v>47.06.090</v>
          </cell>
          <cell r="B3456" t="str">
            <v>Válvula de retenção tipo portinhola dupla em ferro fundido, DN= 4´</v>
          </cell>
          <cell r="C3456" t="str">
            <v>UN</v>
          </cell>
          <cell r="D3456">
            <v>596.71</v>
          </cell>
          <cell r="E3456">
            <v>79.099999999999994</v>
          </cell>
          <cell r="F3456">
            <v>675.81</v>
          </cell>
        </row>
        <row r="3457">
          <cell r="A3457" t="str">
            <v>47.06.100</v>
          </cell>
          <cell r="B3457" t="str">
            <v>Válvula de segurança em ferro fundido rosqueada com pressão de ajuste 0,4 até 0,75kgf/cm², DN= 2´</v>
          </cell>
          <cell r="C3457" t="str">
            <v>UN</v>
          </cell>
          <cell r="D3457">
            <v>6387.16</v>
          </cell>
          <cell r="E3457">
            <v>49.44</v>
          </cell>
          <cell r="F3457">
            <v>6436.6</v>
          </cell>
        </row>
        <row r="3458">
          <cell r="A3458" t="str">
            <v>47.06.110</v>
          </cell>
          <cell r="B3458" t="str">
            <v>Válvula de segurança em ferro fundido rosqueada com pressão de ajuste 6,1 até 10,0kgf/cm², DN= 3/4´</v>
          </cell>
          <cell r="C3458" t="str">
            <v>UN</v>
          </cell>
          <cell r="D3458">
            <v>2812.37</v>
          </cell>
          <cell r="E3458">
            <v>23.73</v>
          </cell>
          <cell r="F3458">
            <v>2836.1</v>
          </cell>
        </row>
        <row r="3459">
          <cell r="A3459" t="str">
            <v>47.06.180</v>
          </cell>
          <cell r="B3459" t="str">
            <v>Válvula de gaveta em ferro fundido com bolsa, DN= 100mm</v>
          </cell>
          <cell r="C3459" t="str">
            <v>UN</v>
          </cell>
          <cell r="D3459">
            <v>868.66</v>
          </cell>
          <cell r="E3459">
            <v>79.099999999999994</v>
          </cell>
          <cell r="F3459">
            <v>947.76</v>
          </cell>
        </row>
        <row r="3460">
          <cell r="A3460" t="str">
            <v>47.06.310</v>
          </cell>
          <cell r="B3460" t="str">
            <v>Visor de fluxo com janela simples, corpo em ferro fundido ou aço carbono, DN = 1´</v>
          </cell>
          <cell r="C3460" t="str">
            <v>UN</v>
          </cell>
          <cell r="D3460">
            <v>856.64</v>
          </cell>
          <cell r="E3460">
            <v>29.67</v>
          </cell>
          <cell r="F3460">
            <v>886.31</v>
          </cell>
        </row>
        <row r="3461">
          <cell r="A3461" t="str">
            <v>47.06.320</v>
          </cell>
          <cell r="B3461" t="str">
            <v>Válvula de governo (retenção e alarme) completa, corpo em ferro fundido, classe 125 libras, DN= 4´</v>
          </cell>
          <cell r="C3461" t="str">
            <v>UN</v>
          </cell>
          <cell r="D3461">
            <v>7918.85</v>
          </cell>
          <cell r="E3461">
            <v>118.65</v>
          </cell>
          <cell r="F3461">
            <v>8037.5</v>
          </cell>
        </row>
        <row r="3462">
          <cell r="A3462" t="str">
            <v>47.06.330</v>
          </cell>
          <cell r="B3462" t="str">
            <v>Válvula de gaveta em ferro fundido, haste ascendente com flange, classe 125 libras, DN= 4´</v>
          </cell>
          <cell r="C3462" t="str">
            <v>UN</v>
          </cell>
          <cell r="D3462">
            <v>1529</v>
          </cell>
          <cell r="E3462">
            <v>79.099999999999994</v>
          </cell>
          <cell r="F3462">
            <v>1608.1</v>
          </cell>
        </row>
        <row r="3463">
          <cell r="A3463" t="str">
            <v>47.06.340</v>
          </cell>
          <cell r="B3463" t="str">
            <v>Válvula de gaveta em ferro fundido, haste ascendente com flange, classe 125 libras, DN= 6´</v>
          </cell>
          <cell r="C3463" t="str">
            <v>UN</v>
          </cell>
          <cell r="D3463">
            <v>2252.5</v>
          </cell>
          <cell r="E3463">
            <v>79.099999999999994</v>
          </cell>
          <cell r="F3463">
            <v>2331.6</v>
          </cell>
        </row>
        <row r="3464">
          <cell r="A3464" t="str">
            <v>47.06.350</v>
          </cell>
          <cell r="B3464" t="str">
            <v>Válvula de retenção vertical em ferro fundido com flange, classe 125 libras, DN= 4´</v>
          </cell>
          <cell r="C3464" t="str">
            <v>UN</v>
          </cell>
          <cell r="D3464">
            <v>1511.19</v>
          </cell>
          <cell r="E3464">
            <v>79.099999999999994</v>
          </cell>
          <cell r="F3464">
            <v>1590.29</v>
          </cell>
        </row>
        <row r="3465">
          <cell r="A3465" t="str">
            <v>47.07</v>
          </cell>
          <cell r="B3465" t="str">
            <v>Registro e / ou valvula em aco carbono fundido</v>
          </cell>
          <cell r="C3465">
            <v>0</v>
          </cell>
          <cell r="D3465">
            <v>0</v>
          </cell>
          <cell r="E3465">
            <v>0</v>
          </cell>
          <cell r="F3465">
            <v>0</v>
          </cell>
        </row>
        <row r="3466">
          <cell r="A3466" t="str">
            <v>47.07.010</v>
          </cell>
          <cell r="B3466" t="str">
            <v>Válvula de esfera em aço carbono fundido, passagem plena, classe 150 libras para vapor e classe 600 libras para água, óleo e gás, DN= 1/2´</v>
          </cell>
          <cell r="C3466" t="str">
            <v>UN</v>
          </cell>
          <cell r="D3466">
            <v>75.150000000000006</v>
          </cell>
          <cell r="E3466">
            <v>17.8</v>
          </cell>
          <cell r="F3466">
            <v>92.95</v>
          </cell>
        </row>
        <row r="3467">
          <cell r="A3467" t="str">
            <v>47.07.020</v>
          </cell>
          <cell r="B3467" t="str">
            <v>Válvula de esfera em aço carbono fundido, passagem plena, classe 150 libras para vapor e classe 600 libras para água, óleo e gás, DN= 3/4´</v>
          </cell>
          <cell r="C3467" t="str">
            <v>UN</v>
          </cell>
          <cell r="D3467">
            <v>98.68</v>
          </cell>
          <cell r="E3467">
            <v>23.73</v>
          </cell>
          <cell r="F3467">
            <v>122.41</v>
          </cell>
        </row>
        <row r="3468">
          <cell r="A3468" t="str">
            <v>47.07.030</v>
          </cell>
          <cell r="B3468" t="str">
            <v>Válvula de esfera em aço carbono fundido, passagem plena, classe 150 libras para vapor e classe 600 libras para água, óleo e gás, DN= 1´</v>
          </cell>
          <cell r="C3468" t="str">
            <v>UN</v>
          </cell>
          <cell r="D3468">
            <v>128.79</v>
          </cell>
          <cell r="E3468">
            <v>29.67</v>
          </cell>
          <cell r="F3468">
            <v>158.46</v>
          </cell>
        </row>
        <row r="3469">
          <cell r="A3469" t="str">
            <v>47.07.031</v>
          </cell>
          <cell r="B3469" t="str">
            <v>Válvula de esfera em aço carbono fundido, passagem plena, classe 150 libras para vapor e classe 600 libras para água, óleo e gás, DN= 1.1/4´</v>
          </cell>
          <cell r="C3469" t="str">
            <v>UN</v>
          </cell>
          <cell r="D3469">
            <v>147.54</v>
          </cell>
          <cell r="E3469">
            <v>31.64</v>
          </cell>
          <cell r="F3469">
            <v>179.18</v>
          </cell>
        </row>
        <row r="3470">
          <cell r="A3470" t="str">
            <v>47.07.090</v>
          </cell>
          <cell r="B3470" t="str">
            <v>Válvula de esfera em aço carbono fundido, passagem plena, extremidades rosqueáveis, classe 300 libras para vapor saturado, DN= 2´</v>
          </cell>
          <cell r="C3470" t="str">
            <v>UN</v>
          </cell>
          <cell r="D3470">
            <v>405.83</v>
          </cell>
          <cell r="E3470">
            <v>49.44</v>
          </cell>
          <cell r="F3470">
            <v>455.27</v>
          </cell>
        </row>
        <row r="3471">
          <cell r="A3471" t="str">
            <v>47.09</v>
          </cell>
          <cell r="B3471" t="str">
            <v>Registro e / ou valvula em aco carbono forjado</v>
          </cell>
          <cell r="C3471">
            <v>0</v>
          </cell>
          <cell r="D3471">
            <v>0</v>
          </cell>
          <cell r="E3471">
            <v>0</v>
          </cell>
          <cell r="F3471">
            <v>0</v>
          </cell>
        </row>
        <row r="3472">
          <cell r="A3472" t="str">
            <v>47.09.010</v>
          </cell>
          <cell r="B3472" t="str">
            <v>Válvula globo em aço carbono forjado, classe 800 libras para vapor e classe 2000 libras para água, óleo e gás, DN= 3/4´</v>
          </cell>
          <cell r="C3472" t="str">
            <v>UN</v>
          </cell>
          <cell r="D3472">
            <v>300.31</v>
          </cell>
          <cell r="E3472">
            <v>23.73</v>
          </cell>
          <cell r="F3472">
            <v>324.04000000000002</v>
          </cell>
        </row>
        <row r="3473">
          <cell r="A3473" t="str">
            <v>47.09.020</v>
          </cell>
          <cell r="B3473" t="str">
            <v>Válvula globo em aço carbono forjado, classe 800 libras para vapor e classe 2000 libras para água, óleo e gás, DN= 1´</v>
          </cell>
          <cell r="C3473" t="str">
            <v>UN</v>
          </cell>
          <cell r="D3473">
            <v>388.28</v>
          </cell>
          <cell r="E3473">
            <v>29.67</v>
          </cell>
          <cell r="F3473">
            <v>417.95</v>
          </cell>
        </row>
        <row r="3474">
          <cell r="A3474" t="str">
            <v>47.09.030</v>
          </cell>
          <cell r="B3474" t="str">
            <v>Válvula globo em aço carbono forjado, classe 800 libras para vapor e classe 2000 libras para água, óleo e gás, DN= 1 1/2´</v>
          </cell>
          <cell r="C3474" t="str">
            <v>UN</v>
          </cell>
          <cell r="D3474">
            <v>735.66</v>
          </cell>
          <cell r="E3474">
            <v>39.549999999999997</v>
          </cell>
          <cell r="F3474">
            <v>775.21</v>
          </cell>
        </row>
        <row r="3475">
          <cell r="A3475" t="str">
            <v>47.09.040</v>
          </cell>
          <cell r="B3475" t="str">
            <v>Válvula globo em aço carbono forjado, classe 800 libras para vapor e classe 2000 libras para água, óleo e gás, DN= 2´</v>
          </cell>
          <cell r="C3475" t="str">
            <v>UN</v>
          </cell>
          <cell r="D3475">
            <v>1003.17</v>
          </cell>
          <cell r="E3475">
            <v>49.44</v>
          </cell>
          <cell r="F3475">
            <v>1052.6099999999999</v>
          </cell>
        </row>
        <row r="3476">
          <cell r="A3476" t="str">
            <v>47.10</v>
          </cell>
          <cell r="B3476" t="str">
            <v>Registro e / ou valvula em aco inoxidavel forjado</v>
          </cell>
          <cell r="C3476">
            <v>0</v>
          </cell>
          <cell r="D3476">
            <v>0</v>
          </cell>
          <cell r="E3476">
            <v>0</v>
          </cell>
          <cell r="F3476">
            <v>0</v>
          </cell>
        </row>
        <row r="3477">
          <cell r="A3477" t="str">
            <v>47.10.010</v>
          </cell>
          <cell r="B3477" t="str">
            <v>Purgador termodinâmico com filtro incorporado, em aço inoxidável forjado, pressão de 0,25 a 42 kg/cm², temperatura até 425°C, DN= 1/2´</v>
          </cell>
          <cell r="C3477" t="str">
            <v>UN</v>
          </cell>
          <cell r="D3477">
            <v>529.33000000000004</v>
          </cell>
          <cell r="E3477">
            <v>17.8</v>
          </cell>
          <cell r="F3477">
            <v>547.13</v>
          </cell>
        </row>
        <row r="3478">
          <cell r="A3478" t="str">
            <v>47.11</v>
          </cell>
          <cell r="B3478" t="str">
            <v>Aparelho de medicao e controle</v>
          </cell>
          <cell r="C3478">
            <v>0</v>
          </cell>
          <cell r="D3478">
            <v>0</v>
          </cell>
          <cell r="E3478">
            <v>0</v>
          </cell>
          <cell r="F3478">
            <v>0</v>
          </cell>
        </row>
        <row r="3479">
          <cell r="A3479" t="str">
            <v>47.11.021</v>
          </cell>
          <cell r="B3479" t="str">
            <v>Pressostato diferencial ajustável mecânico, montagem inferior com diâmetro de 1/2" e/ou 1/4", faixa de operação até 16 bar</v>
          </cell>
          <cell r="C3479" t="str">
            <v>UN</v>
          </cell>
          <cell r="D3479">
            <v>404.9</v>
          </cell>
          <cell r="E3479">
            <v>82.79</v>
          </cell>
          <cell r="F3479">
            <v>487.69</v>
          </cell>
        </row>
        <row r="3480">
          <cell r="A3480" t="str">
            <v>47.11.080</v>
          </cell>
          <cell r="B3480" t="str">
            <v>Termômetro bimetálico, mostrador com 4´, saída angular, escala 0-100°C</v>
          </cell>
          <cell r="C3480" t="str">
            <v>UN</v>
          </cell>
          <cell r="D3480">
            <v>140.16999999999999</v>
          </cell>
          <cell r="E3480">
            <v>7.91</v>
          </cell>
          <cell r="F3480">
            <v>148.08000000000001</v>
          </cell>
        </row>
        <row r="3481">
          <cell r="A3481" t="str">
            <v>47.11.100</v>
          </cell>
          <cell r="B3481" t="str">
            <v>Manômetro com mostrador de 4´, escalas: 0-4 / 0-7 / 0-10 / 0-17 / 0-21 / 0-28 kg/cm²</v>
          </cell>
          <cell r="C3481" t="str">
            <v>UN</v>
          </cell>
          <cell r="D3481">
            <v>141.26</v>
          </cell>
          <cell r="E3481">
            <v>19.78</v>
          </cell>
          <cell r="F3481">
            <v>161.04</v>
          </cell>
        </row>
        <row r="3482">
          <cell r="A3482" t="str">
            <v>47.11.111</v>
          </cell>
          <cell r="B3482" t="str">
            <v>Pressostato diferencial ajustável, caixa à prova de água, unidade sensora em aço inoxidável 316, faixa de operação entre 1,4 a 14 bar, para fluídos corrosivos, DN=1/2´</v>
          </cell>
          <cell r="C3482" t="str">
            <v>UN</v>
          </cell>
          <cell r="D3482">
            <v>8706.7999999999993</v>
          </cell>
          <cell r="E3482">
            <v>82.79</v>
          </cell>
          <cell r="F3482">
            <v>8789.59</v>
          </cell>
        </row>
        <row r="3483">
          <cell r="A3483" t="str">
            <v>47.12</v>
          </cell>
          <cell r="B3483" t="str">
            <v>Registro e / ou valvula em ferro ductil</v>
          </cell>
          <cell r="C3483">
            <v>0</v>
          </cell>
          <cell r="D3483">
            <v>0</v>
          </cell>
          <cell r="E3483">
            <v>0</v>
          </cell>
          <cell r="F3483">
            <v>0</v>
          </cell>
        </row>
        <row r="3484">
          <cell r="A3484" t="str">
            <v>47.12.040</v>
          </cell>
          <cell r="B3484" t="str">
            <v>Válvula de gaveta em ferro dúctil com flanges, classe PN-10, DN= 200mm</v>
          </cell>
          <cell r="C3484" t="str">
            <v>UN</v>
          </cell>
          <cell r="D3484">
            <v>2390.56</v>
          </cell>
          <cell r="E3484">
            <v>136.93</v>
          </cell>
          <cell r="F3484">
            <v>2527.4899999999998</v>
          </cell>
        </row>
        <row r="3485">
          <cell r="A3485" t="str">
            <v>47.12.270</v>
          </cell>
          <cell r="B3485" t="str">
            <v>Válvula de gaveta em ferro dúctil com flanges, classe PN-10, DN= 80mm</v>
          </cell>
          <cell r="C3485" t="str">
            <v>UN</v>
          </cell>
          <cell r="D3485">
            <v>844.41</v>
          </cell>
          <cell r="E3485">
            <v>136.93</v>
          </cell>
          <cell r="F3485">
            <v>981.34</v>
          </cell>
        </row>
        <row r="3486">
          <cell r="A3486" t="str">
            <v>47.12.280</v>
          </cell>
          <cell r="B3486" t="str">
            <v>Válvula globo auto-operada hidraulicamente, em ferro dúctil, classe PN-10/16, DN= 50mm</v>
          </cell>
          <cell r="C3486" t="str">
            <v>UN</v>
          </cell>
          <cell r="D3486">
            <v>1179.67</v>
          </cell>
          <cell r="E3486">
            <v>49.44</v>
          </cell>
          <cell r="F3486">
            <v>1229.1099999999999</v>
          </cell>
        </row>
        <row r="3487">
          <cell r="A3487" t="str">
            <v>47.12.290</v>
          </cell>
          <cell r="B3487" t="str">
            <v>Válvula globo auto-operada hidraulicamente, comandada por solenóide, em ferro dúctil, classe PN-10, DN= 50mm</v>
          </cell>
          <cell r="C3487" t="str">
            <v>UN</v>
          </cell>
          <cell r="D3487">
            <v>1563.51</v>
          </cell>
          <cell r="E3487">
            <v>88.99</v>
          </cell>
          <cell r="F3487">
            <v>1652.5</v>
          </cell>
        </row>
        <row r="3488">
          <cell r="A3488" t="str">
            <v>47.12.300</v>
          </cell>
          <cell r="B3488" t="str">
            <v>Válvula globo auto-operada hidraulicamente, comandada por solenóide, em ferro dúctil, classe PN-10, DN= 100mm</v>
          </cell>
          <cell r="C3488" t="str">
            <v>UN</v>
          </cell>
          <cell r="D3488">
            <v>2319.14</v>
          </cell>
          <cell r="E3488">
            <v>88.99</v>
          </cell>
          <cell r="F3488">
            <v>2408.13</v>
          </cell>
        </row>
        <row r="3489">
          <cell r="A3489" t="str">
            <v>47.12.310</v>
          </cell>
          <cell r="B3489" t="str">
            <v>Válvula de gaveta em ferro dúctil com flanges, classe PN-10, DN= 300mm</v>
          </cell>
          <cell r="C3489" t="str">
            <v>UN</v>
          </cell>
          <cell r="D3489">
            <v>5244.28</v>
          </cell>
          <cell r="E3489">
            <v>136.93</v>
          </cell>
          <cell r="F3489">
            <v>5381.21</v>
          </cell>
        </row>
        <row r="3490">
          <cell r="A3490" t="str">
            <v>47.12.320</v>
          </cell>
          <cell r="B3490" t="str">
            <v>Válvula de gaveta em ferro dúctil com flanges, classe PN-10, DN= 100mm</v>
          </cell>
          <cell r="C3490" t="str">
            <v>UN</v>
          </cell>
          <cell r="D3490">
            <v>909.8</v>
          </cell>
          <cell r="E3490">
            <v>136.93</v>
          </cell>
          <cell r="F3490">
            <v>1046.73</v>
          </cell>
        </row>
        <row r="3491">
          <cell r="A3491" t="str">
            <v>47.12.330</v>
          </cell>
          <cell r="B3491" t="str">
            <v>Válvula de gaveta em ferro dúctil com flanges, classe PN-10, DN= 150mm</v>
          </cell>
          <cell r="C3491" t="str">
            <v>UN</v>
          </cell>
          <cell r="D3491">
            <v>1549.11</v>
          </cell>
          <cell r="E3491">
            <v>136.93</v>
          </cell>
          <cell r="F3491">
            <v>1686.04</v>
          </cell>
        </row>
        <row r="3492">
          <cell r="A3492" t="str">
            <v>47.12.340</v>
          </cell>
          <cell r="B3492" t="str">
            <v>Ventosa simples rosqueada em ferro dúctil, classe PN-25, DN= 3/4´</v>
          </cell>
          <cell r="C3492" t="str">
            <v>UN</v>
          </cell>
          <cell r="D3492">
            <v>875.44</v>
          </cell>
          <cell r="E3492">
            <v>11.87</v>
          </cell>
          <cell r="F3492">
            <v>887.31</v>
          </cell>
        </row>
        <row r="3493">
          <cell r="A3493" t="str">
            <v>47.12.350</v>
          </cell>
          <cell r="B3493" t="str">
            <v>Ventosa de tríplice função em ferro dúctil flangeada, classe PN-10/16/25, DN= 50mm</v>
          </cell>
          <cell r="C3493" t="str">
            <v>UN</v>
          </cell>
          <cell r="D3493">
            <v>2163.48</v>
          </cell>
          <cell r="E3493">
            <v>17.399999999999999</v>
          </cell>
          <cell r="F3493">
            <v>2180.88</v>
          </cell>
        </row>
        <row r="3494">
          <cell r="A3494" t="str">
            <v>47.14</v>
          </cell>
          <cell r="B3494" t="str">
            <v>Registro e / ou valvula em PVC rigido ou ABS</v>
          </cell>
          <cell r="C3494">
            <v>0</v>
          </cell>
          <cell r="D3494">
            <v>0</v>
          </cell>
          <cell r="E3494">
            <v>0</v>
          </cell>
          <cell r="F3494">
            <v>0</v>
          </cell>
        </row>
        <row r="3495">
          <cell r="A3495" t="str">
            <v>47.14.020</v>
          </cell>
          <cell r="B3495" t="str">
            <v>Registro de pressão em PVC rígido, soldável, DN= 25mm (3/4´)</v>
          </cell>
          <cell r="C3495" t="str">
            <v>UN</v>
          </cell>
          <cell r="D3495">
            <v>8.5399999999999991</v>
          </cell>
          <cell r="E3495">
            <v>17.8</v>
          </cell>
          <cell r="F3495">
            <v>26.34</v>
          </cell>
        </row>
        <row r="3496">
          <cell r="A3496" t="str">
            <v>47.14.200</v>
          </cell>
          <cell r="B3496" t="str">
            <v>Registro regulador de vazão para torneira, misturador e bidê, em ABS com canopla, DN= 1/2´</v>
          </cell>
          <cell r="C3496" t="str">
            <v>UN</v>
          </cell>
          <cell r="D3496">
            <v>33.35</v>
          </cell>
          <cell r="E3496">
            <v>17.8</v>
          </cell>
          <cell r="F3496">
            <v>51.15</v>
          </cell>
        </row>
        <row r="3497">
          <cell r="A3497" t="str">
            <v>47.20</v>
          </cell>
          <cell r="B3497" t="str">
            <v>Reparos, conservacoes e complementos - GRUPO 47</v>
          </cell>
          <cell r="C3497">
            <v>0</v>
          </cell>
          <cell r="D3497">
            <v>0</v>
          </cell>
          <cell r="E3497">
            <v>0</v>
          </cell>
          <cell r="F3497">
            <v>0</v>
          </cell>
        </row>
        <row r="3498">
          <cell r="A3498" t="str">
            <v>47.20.010</v>
          </cell>
          <cell r="B3498" t="str">
            <v>Pigtail em latão para manômetro, DN= 1/2´</v>
          </cell>
          <cell r="C3498" t="str">
            <v>UN</v>
          </cell>
          <cell r="D3498">
            <v>81.72</v>
          </cell>
          <cell r="E3498">
            <v>5.93</v>
          </cell>
          <cell r="F3498">
            <v>87.65</v>
          </cell>
        </row>
        <row r="3499">
          <cell r="A3499" t="str">
            <v>47.20.020</v>
          </cell>
          <cell r="B3499" t="str">
            <v>Filtro ´Y´ em bronze para gás combustível, DN= 2´</v>
          </cell>
          <cell r="C3499" t="str">
            <v>UN</v>
          </cell>
          <cell r="D3499">
            <v>299.47000000000003</v>
          </cell>
          <cell r="E3499">
            <v>49.44</v>
          </cell>
          <cell r="F3499">
            <v>348.91</v>
          </cell>
        </row>
        <row r="3500">
          <cell r="A3500" t="str">
            <v>47.20.030</v>
          </cell>
          <cell r="B3500" t="str">
            <v>Filtro ´Y´ em ferro fundido, classe 125 libras para vapor saturado, com extremidades rosqueáveis, DN= 2´</v>
          </cell>
          <cell r="C3500" t="str">
            <v>UN</v>
          </cell>
          <cell r="D3500">
            <v>507.26</v>
          </cell>
          <cell r="E3500">
            <v>49.44</v>
          </cell>
          <cell r="F3500">
            <v>556.70000000000005</v>
          </cell>
        </row>
        <row r="3501">
          <cell r="A3501" t="str">
            <v>47.20.070</v>
          </cell>
          <cell r="B3501" t="str">
            <v>Pigtail flexível, revestido com borracha sintética resistente, DN= 7/16´ comprimento até 1,00 m</v>
          </cell>
          <cell r="C3501" t="str">
            <v>UN</v>
          </cell>
          <cell r="D3501">
            <v>30.67</v>
          </cell>
          <cell r="E3501">
            <v>8.35</v>
          </cell>
          <cell r="F3501">
            <v>39.020000000000003</v>
          </cell>
        </row>
        <row r="3502">
          <cell r="A3502" t="str">
            <v>47.20.080</v>
          </cell>
          <cell r="B3502" t="str">
            <v>Regulador de primeiro estágio de alta pressão até 2 kgf/cm², vazão de 90 kg GLP/hora</v>
          </cell>
          <cell r="C3502" t="str">
            <v>UN</v>
          </cell>
          <cell r="D3502">
            <v>624.74</v>
          </cell>
          <cell r="E3502">
            <v>27.82</v>
          </cell>
          <cell r="F3502">
            <v>652.55999999999995</v>
          </cell>
        </row>
        <row r="3503">
          <cell r="A3503" t="str">
            <v>47.20.100</v>
          </cell>
          <cell r="B3503" t="str">
            <v>Regulador de primeiro estágio de alta pressão até 1,3 kgf/cm², vazão de 50 kg GLP/hora</v>
          </cell>
          <cell r="C3503" t="str">
            <v>UN</v>
          </cell>
          <cell r="D3503">
            <v>273.70999999999998</v>
          </cell>
          <cell r="E3503">
            <v>27.82</v>
          </cell>
          <cell r="F3503">
            <v>301.52999999999997</v>
          </cell>
        </row>
        <row r="3504">
          <cell r="A3504" t="str">
            <v>47.20.120</v>
          </cell>
          <cell r="B3504" t="str">
            <v>Regulador de segundo estágio para gás, uso industrial, vazão até 12 kg GLP/hora</v>
          </cell>
          <cell r="C3504" t="str">
            <v>UN</v>
          </cell>
          <cell r="D3504">
            <v>71.58</v>
          </cell>
          <cell r="E3504">
            <v>19.78</v>
          </cell>
          <cell r="F3504">
            <v>91.36</v>
          </cell>
        </row>
        <row r="3505">
          <cell r="A3505" t="str">
            <v>47.20.181</v>
          </cell>
          <cell r="B3505" t="str">
            <v>Filtro Y em aço carbono, classe 150 libras, conexões flangeadas, DN= 4''</v>
          </cell>
          <cell r="C3505" t="str">
            <v>UN</v>
          </cell>
          <cell r="D3505">
            <v>3737.08</v>
          </cell>
          <cell r="E3505">
            <v>118.65</v>
          </cell>
          <cell r="F3505">
            <v>3855.73</v>
          </cell>
        </row>
        <row r="3506">
          <cell r="A3506" t="str">
            <v>47.20.190</v>
          </cell>
          <cell r="B3506" t="str">
            <v>Chave de fluxo tipo palheta para tubulação de líquidos</v>
          </cell>
          <cell r="C3506" t="str">
            <v>UN</v>
          </cell>
          <cell r="D3506">
            <v>225.68</v>
          </cell>
          <cell r="E3506">
            <v>15.82</v>
          </cell>
          <cell r="F3506">
            <v>241.5</v>
          </cell>
        </row>
        <row r="3507">
          <cell r="A3507" t="str">
            <v>47.20.300</v>
          </cell>
          <cell r="B3507" t="str">
            <v>Chave de fluxo de água com retardo para tubulações com diâmetro nominal de 1" a 6" - conexão BSP</v>
          </cell>
          <cell r="C3507" t="str">
            <v>UN</v>
          </cell>
          <cell r="D3507">
            <v>404.88</v>
          </cell>
          <cell r="E3507">
            <v>46.92</v>
          </cell>
          <cell r="F3507">
            <v>451.8</v>
          </cell>
        </row>
        <row r="3508">
          <cell r="A3508" t="str">
            <v>47.20.320</v>
          </cell>
          <cell r="B3508" t="str">
            <v>Filtro ´Y´ corpo em bronze, pressão de serviço até 20,7 bar (PN 20), DN= 1 1/2´</v>
          </cell>
          <cell r="C3508" t="str">
            <v>UN</v>
          </cell>
          <cell r="D3508">
            <v>198.46</v>
          </cell>
          <cell r="E3508">
            <v>49.44</v>
          </cell>
          <cell r="F3508">
            <v>247.9</v>
          </cell>
        </row>
        <row r="3509">
          <cell r="A3509" t="str">
            <v>47.20.330</v>
          </cell>
          <cell r="B3509" t="str">
            <v>Filtro ´Y´ corpo em bronze, pressão de serviço até 20,7 bar (PN 20), DN= 2´</v>
          </cell>
          <cell r="C3509" t="str">
            <v>UN</v>
          </cell>
          <cell r="D3509">
            <v>255.47</v>
          </cell>
          <cell r="E3509">
            <v>49.44</v>
          </cell>
          <cell r="F3509">
            <v>304.91000000000003</v>
          </cell>
        </row>
        <row r="3510">
          <cell r="A3510" t="str">
            <v>48</v>
          </cell>
          <cell r="B3510" t="str">
            <v>RESERVATORIO E TANQUE PARA LIQUIDOS E GASES</v>
          </cell>
          <cell r="C3510">
            <v>0</v>
          </cell>
          <cell r="D3510">
            <v>0</v>
          </cell>
          <cell r="E3510">
            <v>0</v>
          </cell>
          <cell r="F3510">
            <v>0</v>
          </cell>
        </row>
        <row r="3511">
          <cell r="A3511" t="str">
            <v>48.02</v>
          </cell>
          <cell r="B3511" t="str">
            <v>Reservatorio em material sintetico</v>
          </cell>
          <cell r="C3511">
            <v>0</v>
          </cell>
          <cell r="D3511">
            <v>0</v>
          </cell>
          <cell r="E3511">
            <v>0</v>
          </cell>
          <cell r="F3511">
            <v>0</v>
          </cell>
        </row>
        <row r="3512">
          <cell r="A3512" t="str">
            <v>48.02.008</v>
          </cell>
          <cell r="B3512" t="str">
            <v>Reservatório de fibra de vidro - capacidade de 15.000 litros</v>
          </cell>
          <cell r="C3512" t="str">
            <v>UN</v>
          </cell>
          <cell r="D3512">
            <v>5613.35</v>
          </cell>
          <cell r="E3512">
            <v>87.82</v>
          </cell>
          <cell r="F3512">
            <v>5701.17</v>
          </cell>
        </row>
        <row r="3513">
          <cell r="A3513" t="str">
            <v>48.02.009</v>
          </cell>
          <cell r="B3513" t="str">
            <v>Reservatório de fibra de vidro - capacidade de 20.000 litros</v>
          </cell>
          <cell r="C3513" t="str">
            <v>UN</v>
          </cell>
          <cell r="D3513">
            <v>9251.0400000000009</v>
          </cell>
          <cell r="E3513">
            <v>120</v>
          </cell>
          <cell r="F3513">
            <v>9371.0400000000009</v>
          </cell>
        </row>
        <row r="3514">
          <cell r="A3514" t="str">
            <v>48.02.204</v>
          </cell>
          <cell r="B3514" t="str">
            <v>Reservatório em polietileno com tampa de encaixar - capacidade de 2.000 litros</v>
          </cell>
          <cell r="C3514" t="str">
            <v>UN</v>
          </cell>
          <cell r="D3514">
            <v>1096.45</v>
          </cell>
          <cell r="E3514">
            <v>47.6</v>
          </cell>
          <cell r="F3514">
            <v>1144.05</v>
          </cell>
        </row>
        <row r="3515">
          <cell r="A3515" t="str">
            <v>48.02.205</v>
          </cell>
          <cell r="B3515" t="str">
            <v>Reservatório em polietileno com tampa de encaixar - capacidade de 3.000 litros</v>
          </cell>
          <cell r="C3515" t="str">
            <v>UN</v>
          </cell>
          <cell r="D3515">
            <v>1626.76</v>
          </cell>
          <cell r="E3515">
            <v>47.6</v>
          </cell>
          <cell r="F3515">
            <v>1674.36</v>
          </cell>
        </row>
        <row r="3516">
          <cell r="A3516" t="str">
            <v>48.02.206</v>
          </cell>
          <cell r="B3516" t="str">
            <v>Reservatório em polietileno com tampa de encaixar - capacidade de 5.000 litros</v>
          </cell>
          <cell r="C3516" t="str">
            <v>UN</v>
          </cell>
          <cell r="D3516">
            <v>2612.69</v>
          </cell>
          <cell r="E3516">
            <v>55.64</v>
          </cell>
          <cell r="F3516">
            <v>2668.33</v>
          </cell>
        </row>
        <row r="3517">
          <cell r="A3517" t="str">
            <v>48.02.207</v>
          </cell>
          <cell r="B3517" t="str">
            <v>Reservatório em polietileno com tampa de encaixar - capacidade de 10.000 litros</v>
          </cell>
          <cell r="C3517" t="str">
            <v>UN</v>
          </cell>
          <cell r="D3517">
            <v>4441.93</v>
          </cell>
          <cell r="E3517">
            <v>71.73</v>
          </cell>
          <cell r="F3517">
            <v>4513.66</v>
          </cell>
        </row>
        <row r="3518">
          <cell r="A3518" t="str">
            <v>48.02.300</v>
          </cell>
          <cell r="B3518" t="str">
            <v>Reservatório em polietileno de alta densidade (cisterna) com antioxidante e proteção contra raios ultravioleta (UV) - capacidade de 5.000 litros</v>
          </cell>
          <cell r="C3518" t="str">
            <v>UN</v>
          </cell>
          <cell r="D3518">
            <v>7442.3</v>
          </cell>
          <cell r="E3518">
            <v>63.69</v>
          </cell>
          <cell r="F3518">
            <v>7505.99</v>
          </cell>
        </row>
        <row r="3519">
          <cell r="A3519" t="str">
            <v>48.02.310</v>
          </cell>
          <cell r="B3519" t="str">
            <v>Reservatório em polietileno de alta densidade (cisterna) com antioxidante e proteção contra raios ultravioleta (UV) - capacidade de 10.000 litros</v>
          </cell>
          <cell r="C3519" t="str">
            <v>UN</v>
          </cell>
          <cell r="D3519">
            <v>12331.03</v>
          </cell>
          <cell r="E3519">
            <v>87.82</v>
          </cell>
          <cell r="F3519">
            <v>12418.85</v>
          </cell>
        </row>
        <row r="3520">
          <cell r="A3520" t="str">
            <v>48.02.400</v>
          </cell>
          <cell r="B3520" t="str">
            <v>Reservatório em polietileno com tampa de rosca - capacidade de 1.000 litros</v>
          </cell>
          <cell r="C3520" t="str">
            <v>UN</v>
          </cell>
          <cell r="D3520">
            <v>834.16</v>
          </cell>
          <cell r="E3520">
            <v>55.64</v>
          </cell>
          <cell r="F3520">
            <v>889.8</v>
          </cell>
        </row>
        <row r="3521">
          <cell r="A3521" t="str">
            <v>48.02.401</v>
          </cell>
          <cell r="B3521" t="str">
            <v>Reservatório em polietileno com tampa de rosca - capacidade de 500 litros</v>
          </cell>
          <cell r="C3521" t="str">
            <v>UN</v>
          </cell>
          <cell r="D3521">
            <v>488.84</v>
          </cell>
          <cell r="E3521">
            <v>55.64</v>
          </cell>
          <cell r="F3521">
            <v>544.48</v>
          </cell>
        </row>
        <row r="3522">
          <cell r="A3522" t="str">
            <v>48.03</v>
          </cell>
          <cell r="B3522" t="str">
            <v>Reservatorio metalico</v>
          </cell>
          <cell r="C3522">
            <v>0</v>
          </cell>
          <cell r="D3522">
            <v>0</v>
          </cell>
          <cell r="E3522">
            <v>0</v>
          </cell>
          <cell r="F3522">
            <v>0</v>
          </cell>
        </row>
        <row r="3523">
          <cell r="A3523" t="str">
            <v>48.03.010</v>
          </cell>
          <cell r="B3523" t="str">
            <v>Reservatório metálico cilíndrico horizontal - capacidade de 1.000 litros</v>
          </cell>
          <cell r="C3523" t="str">
            <v>CJ</v>
          </cell>
          <cell r="D3523">
            <v>2607.9699999999998</v>
          </cell>
          <cell r="E3523">
            <v>55.64</v>
          </cell>
          <cell r="F3523">
            <v>2663.61</v>
          </cell>
        </row>
        <row r="3524">
          <cell r="A3524" t="str">
            <v>48.03.112</v>
          </cell>
          <cell r="B3524" t="str">
            <v>Reservatório metálico cilíndrico horizontal - capacidade de 3.000 litros</v>
          </cell>
          <cell r="C3524" t="str">
            <v>CJ</v>
          </cell>
          <cell r="D3524">
            <v>4480.91</v>
          </cell>
          <cell r="E3524">
            <v>55.64</v>
          </cell>
          <cell r="F3524">
            <v>4536.55</v>
          </cell>
        </row>
        <row r="3525">
          <cell r="A3525" t="str">
            <v>48.03.130</v>
          </cell>
          <cell r="B3525" t="str">
            <v>Reservatório metálico cilíndrico horizontal - capacidade de 5.000 litros</v>
          </cell>
          <cell r="C3525" t="str">
            <v>CJ</v>
          </cell>
          <cell r="D3525">
            <v>6575.32</v>
          </cell>
          <cell r="E3525">
            <v>55.64</v>
          </cell>
          <cell r="F3525">
            <v>6630.96</v>
          </cell>
        </row>
        <row r="3526">
          <cell r="A3526" t="str">
            <v>48.03.138</v>
          </cell>
          <cell r="B3526" t="str">
            <v>Reservatório metálico cilíndrico horizontal - capacidade de 10.000 litros</v>
          </cell>
          <cell r="C3526" t="str">
            <v>CJ</v>
          </cell>
          <cell r="D3526">
            <v>11465.56</v>
          </cell>
          <cell r="E3526">
            <v>55.64</v>
          </cell>
          <cell r="F3526">
            <v>11521.2</v>
          </cell>
        </row>
        <row r="3527">
          <cell r="A3527" t="str">
            <v>48.04</v>
          </cell>
          <cell r="B3527" t="str">
            <v>Reservatorio em concreto</v>
          </cell>
          <cell r="C3527">
            <v>0</v>
          </cell>
          <cell r="D3527">
            <v>0</v>
          </cell>
          <cell r="E3527">
            <v>0</v>
          </cell>
          <cell r="F3527">
            <v>0</v>
          </cell>
        </row>
        <row r="3528">
          <cell r="A3528" t="str">
            <v>48.04.381</v>
          </cell>
          <cell r="B3528" t="str">
            <v>Reservatório em concreto armado cilíndrico, vertical, bipartido, método construtivo em formas deslizantes, diâmetro interno de 3,50m a 4,00m, altura de 15,00m a 25,00m</v>
          </cell>
          <cell r="C3528" t="str">
            <v>M</v>
          </cell>
          <cell r="D3528">
            <v>22747.79</v>
          </cell>
          <cell r="E3528">
            <v>3085.25</v>
          </cell>
          <cell r="F3528">
            <v>25833.040000000001</v>
          </cell>
        </row>
        <row r="3529">
          <cell r="A3529" t="str">
            <v>48.04.391</v>
          </cell>
          <cell r="B3529" t="str">
            <v>Reservatório em concreto armado cilíndrico, vertical, bipartido, método construtivo em formas deslizantes, diâmetro interno de 5,5m a 6,00m, altura de 25,00m a 30,00m</v>
          </cell>
          <cell r="C3529" t="str">
            <v>M</v>
          </cell>
          <cell r="D3529">
            <v>32444.55</v>
          </cell>
          <cell r="E3529">
            <v>5211.99</v>
          </cell>
          <cell r="F3529">
            <v>37656.54</v>
          </cell>
        </row>
        <row r="3530">
          <cell r="A3530" t="str">
            <v>48.05</v>
          </cell>
          <cell r="B3530" t="str">
            <v>Torneira de boia</v>
          </cell>
          <cell r="C3530">
            <v>0</v>
          </cell>
          <cell r="D3530">
            <v>0</v>
          </cell>
          <cell r="E3530">
            <v>0</v>
          </cell>
          <cell r="F3530">
            <v>0</v>
          </cell>
        </row>
        <row r="3531">
          <cell r="A3531" t="str">
            <v>48.05.010</v>
          </cell>
          <cell r="B3531" t="str">
            <v>Torneira de boia, DN= 3/4´</v>
          </cell>
          <cell r="C3531" t="str">
            <v>UN</v>
          </cell>
          <cell r="D3531">
            <v>68.23</v>
          </cell>
          <cell r="E3531">
            <v>11.87</v>
          </cell>
          <cell r="F3531">
            <v>80.099999999999994</v>
          </cell>
        </row>
        <row r="3532">
          <cell r="A3532" t="str">
            <v>48.05.020</v>
          </cell>
          <cell r="B3532" t="str">
            <v>Torneira de boia, DN= 1´</v>
          </cell>
          <cell r="C3532" t="str">
            <v>UN</v>
          </cell>
          <cell r="D3532">
            <v>86.4</v>
          </cell>
          <cell r="E3532">
            <v>15.82</v>
          </cell>
          <cell r="F3532">
            <v>102.22</v>
          </cell>
        </row>
        <row r="3533">
          <cell r="A3533" t="str">
            <v>48.05.030</v>
          </cell>
          <cell r="B3533" t="str">
            <v>Torneira de boia, DN= 1 1/4´</v>
          </cell>
          <cell r="C3533" t="str">
            <v>UN</v>
          </cell>
          <cell r="D3533">
            <v>168.57</v>
          </cell>
          <cell r="E3533">
            <v>17.8</v>
          </cell>
          <cell r="F3533">
            <v>186.37</v>
          </cell>
        </row>
        <row r="3534">
          <cell r="A3534" t="str">
            <v>48.05.040</v>
          </cell>
          <cell r="B3534" t="str">
            <v>Torneira de boia, DN= 1 1/2´</v>
          </cell>
          <cell r="C3534" t="str">
            <v>UN</v>
          </cell>
          <cell r="D3534">
            <v>174.64</v>
          </cell>
          <cell r="E3534">
            <v>17.8</v>
          </cell>
          <cell r="F3534">
            <v>192.44</v>
          </cell>
        </row>
        <row r="3535">
          <cell r="A3535" t="str">
            <v>48.05.050</v>
          </cell>
          <cell r="B3535" t="str">
            <v>Torneira de boia, DN= 2´</v>
          </cell>
          <cell r="C3535" t="str">
            <v>UN</v>
          </cell>
          <cell r="D3535">
            <v>227.11</v>
          </cell>
          <cell r="E3535">
            <v>23.73</v>
          </cell>
          <cell r="F3535">
            <v>250.84</v>
          </cell>
        </row>
        <row r="3536">
          <cell r="A3536" t="str">
            <v>48.05.052</v>
          </cell>
          <cell r="B3536" t="str">
            <v>Torneira de boia, DN= 2 1/2´</v>
          </cell>
          <cell r="C3536" t="str">
            <v>UN</v>
          </cell>
          <cell r="D3536">
            <v>899.47</v>
          </cell>
          <cell r="E3536">
            <v>17.8</v>
          </cell>
          <cell r="F3536">
            <v>917.27</v>
          </cell>
        </row>
        <row r="3537">
          <cell r="A3537" t="str">
            <v>48.05.070</v>
          </cell>
          <cell r="B3537" t="str">
            <v>Torneira de boia, tipo registro automático de entrada, DN= 3´</v>
          </cell>
          <cell r="C3537" t="str">
            <v>UN</v>
          </cell>
          <cell r="D3537">
            <v>1695.5</v>
          </cell>
          <cell r="E3537">
            <v>79.099999999999994</v>
          </cell>
          <cell r="F3537">
            <v>1774.6</v>
          </cell>
        </row>
        <row r="3538">
          <cell r="A3538" t="str">
            <v>48.20</v>
          </cell>
          <cell r="B3538" t="str">
            <v>Reparos, conservacoes e complementos - GRUPO 48</v>
          </cell>
          <cell r="C3538">
            <v>0</v>
          </cell>
          <cell r="D3538">
            <v>0</v>
          </cell>
          <cell r="E3538">
            <v>0</v>
          </cell>
          <cell r="F3538">
            <v>0</v>
          </cell>
        </row>
        <row r="3539">
          <cell r="A3539" t="str">
            <v>48.20.020</v>
          </cell>
          <cell r="B3539" t="str">
            <v>Limpeza de caixa d´água até 1.000 litros</v>
          </cell>
          <cell r="C3539" t="str">
            <v>UN</v>
          </cell>
          <cell r="D3539">
            <v>0</v>
          </cell>
          <cell r="E3539">
            <v>48.27</v>
          </cell>
          <cell r="F3539">
            <v>48.27</v>
          </cell>
        </row>
        <row r="3540">
          <cell r="A3540" t="str">
            <v>48.20.040</v>
          </cell>
          <cell r="B3540" t="str">
            <v>Limpeza de caixa d´água de 1.001 até 10.000 litros</v>
          </cell>
          <cell r="C3540" t="str">
            <v>UN</v>
          </cell>
          <cell r="D3540">
            <v>0</v>
          </cell>
          <cell r="E3540">
            <v>128.72</v>
          </cell>
          <cell r="F3540">
            <v>128.72</v>
          </cell>
        </row>
        <row r="3541">
          <cell r="A3541" t="str">
            <v>48.20.060</v>
          </cell>
          <cell r="B3541" t="str">
            <v>Limpeza de caixa d´água acima de 10.000 litros</v>
          </cell>
          <cell r="C3541" t="str">
            <v>UN</v>
          </cell>
          <cell r="D3541">
            <v>0</v>
          </cell>
          <cell r="E3541">
            <v>289.62</v>
          </cell>
          <cell r="F3541">
            <v>289.62</v>
          </cell>
        </row>
        <row r="3542">
          <cell r="A3542" t="str">
            <v>49</v>
          </cell>
          <cell r="B3542" t="str">
            <v>CAIXA, RALO, GRELHA E ACESSORIO HIDRAULICO</v>
          </cell>
          <cell r="C3542">
            <v>0</v>
          </cell>
          <cell r="D3542">
            <v>0</v>
          </cell>
          <cell r="E3542">
            <v>0</v>
          </cell>
          <cell r="F3542">
            <v>0</v>
          </cell>
        </row>
        <row r="3543">
          <cell r="A3543" t="str">
            <v>49.01</v>
          </cell>
          <cell r="B3543" t="str">
            <v>Caixas sifonadas de PVC rigido</v>
          </cell>
          <cell r="C3543">
            <v>0</v>
          </cell>
          <cell r="D3543">
            <v>0</v>
          </cell>
          <cell r="E3543">
            <v>0</v>
          </cell>
          <cell r="F3543">
            <v>0</v>
          </cell>
        </row>
        <row r="3544">
          <cell r="A3544" t="str">
            <v>49.01.016</v>
          </cell>
          <cell r="B3544" t="str">
            <v>Caixa sifonada de PVC rígido de 100 x 100 x 50 mm, com grelha</v>
          </cell>
          <cell r="C3544" t="str">
            <v>UN</v>
          </cell>
          <cell r="D3544">
            <v>26.7</v>
          </cell>
          <cell r="E3544">
            <v>39.549999999999997</v>
          </cell>
          <cell r="F3544">
            <v>66.25</v>
          </cell>
        </row>
        <row r="3545">
          <cell r="A3545" t="str">
            <v>49.01.020</v>
          </cell>
          <cell r="B3545" t="str">
            <v>Caixa sifonada de PVC rígido de 100 x 150 x 50 mm, com grelha</v>
          </cell>
          <cell r="C3545" t="str">
            <v>UN</v>
          </cell>
          <cell r="D3545">
            <v>36.82</v>
          </cell>
          <cell r="E3545">
            <v>39.549999999999997</v>
          </cell>
          <cell r="F3545">
            <v>76.37</v>
          </cell>
        </row>
        <row r="3546">
          <cell r="A3546" t="str">
            <v>49.01.030</v>
          </cell>
          <cell r="B3546" t="str">
            <v>Caixa sifonada de PVC rígido de 150 x 150 x 50 mm, com grelha</v>
          </cell>
          <cell r="C3546" t="str">
            <v>UN</v>
          </cell>
          <cell r="D3546">
            <v>46.43</v>
          </cell>
          <cell r="E3546">
            <v>39.549999999999997</v>
          </cell>
          <cell r="F3546">
            <v>85.98</v>
          </cell>
        </row>
        <row r="3547">
          <cell r="A3547" t="str">
            <v>49.01.040</v>
          </cell>
          <cell r="B3547" t="str">
            <v>Caixa sifonada de PVC rígido de 150 x 185 x 75 mm, com grelha</v>
          </cell>
          <cell r="C3547" t="str">
            <v>UN</v>
          </cell>
          <cell r="D3547">
            <v>52.87</v>
          </cell>
          <cell r="E3547">
            <v>39.549999999999997</v>
          </cell>
          <cell r="F3547">
            <v>92.42</v>
          </cell>
        </row>
        <row r="3548">
          <cell r="A3548" t="str">
            <v>49.01.050</v>
          </cell>
          <cell r="B3548" t="str">
            <v>Caixa sifonada de PVC rígido de 250 x 172 x 50 mm, com tampa cega</v>
          </cell>
          <cell r="C3548" t="str">
            <v>UN</v>
          </cell>
          <cell r="D3548">
            <v>63.55</v>
          </cell>
          <cell r="E3548">
            <v>39.549999999999997</v>
          </cell>
          <cell r="F3548">
            <v>103.1</v>
          </cell>
        </row>
        <row r="3549">
          <cell r="A3549" t="str">
            <v>49.01.070</v>
          </cell>
          <cell r="B3549" t="str">
            <v>Caixa sifonada de PVC rígido de 250 x 230 x 75 mm, com tampa cega</v>
          </cell>
          <cell r="C3549" t="str">
            <v>UN</v>
          </cell>
          <cell r="D3549">
            <v>83.34</v>
          </cell>
          <cell r="E3549">
            <v>39.549999999999997</v>
          </cell>
          <cell r="F3549">
            <v>122.89</v>
          </cell>
        </row>
        <row r="3550">
          <cell r="A3550" t="str">
            <v>49.03</v>
          </cell>
          <cell r="B3550" t="str">
            <v>Caixa de gordura</v>
          </cell>
          <cell r="C3550">
            <v>0</v>
          </cell>
          <cell r="D3550">
            <v>0</v>
          </cell>
          <cell r="E3550">
            <v>0</v>
          </cell>
          <cell r="F3550">
            <v>0</v>
          </cell>
        </row>
        <row r="3551">
          <cell r="A3551" t="str">
            <v>49.03.020</v>
          </cell>
          <cell r="B3551" t="str">
            <v>Caixa de gordura em alvenaria, 600 x 600 x 600 mm</v>
          </cell>
          <cell r="C3551" t="str">
            <v>UN</v>
          </cell>
          <cell r="D3551">
            <v>79.959999999999994</v>
          </cell>
          <cell r="E3551">
            <v>178.92</v>
          </cell>
          <cell r="F3551">
            <v>258.88</v>
          </cell>
        </row>
        <row r="3552">
          <cell r="A3552" t="str">
            <v>49.03.036</v>
          </cell>
          <cell r="B3552" t="str">
            <v>Caixa de gordura em PVC com tampa reforçada - capacidade 19 litros</v>
          </cell>
          <cell r="C3552" t="str">
            <v>UN</v>
          </cell>
          <cell r="D3552">
            <v>451</v>
          </cell>
          <cell r="E3552">
            <v>39.549999999999997</v>
          </cell>
          <cell r="F3552">
            <v>490.55</v>
          </cell>
        </row>
        <row r="3553">
          <cell r="A3553" t="str">
            <v>49.04</v>
          </cell>
          <cell r="B3553" t="str">
            <v>Ralo em PVC rigido</v>
          </cell>
          <cell r="C3553">
            <v>0</v>
          </cell>
          <cell r="D3553">
            <v>0</v>
          </cell>
          <cell r="E3553">
            <v>0</v>
          </cell>
          <cell r="F3553">
            <v>0</v>
          </cell>
        </row>
        <row r="3554">
          <cell r="A3554" t="str">
            <v>49.04.010</v>
          </cell>
          <cell r="B3554" t="str">
            <v>Ralo seco em PVC rígido de 100 x 40 mm, com grelha</v>
          </cell>
          <cell r="C3554" t="str">
            <v>UN</v>
          </cell>
          <cell r="D3554">
            <v>23.75</v>
          </cell>
          <cell r="E3554">
            <v>39.549999999999997</v>
          </cell>
          <cell r="F3554">
            <v>63.3</v>
          </cell>
        </row>
        <row r="3555">
          <cell r="A3555" t="str">
            <v>49.05</v>
          </cell>
          <cell r="B3555" t="str">
            <v>Ralo em ferro fundido</v>
          </cell>
          <cell r="C3555">
            <v>0</v>
          </cell>
          <cell r="D3555">
            <v>0</v>
          </cell>
          <cell r="E3555">
            <v>0</v>
          </cell>
          <cell r="F3555">
            <v>0</v>
          </cell>
        </row>
        <row r="3556">
          <cell r="A3556" t="str">
            <v>49.05.020</v>
          </cell>
          <cell r="B3556" t="str">
            <v>Ralo seco em ferro fundido, 100 x 165 x 50 mm, com grelha metálica saída vertical</v>
          </cell>
          <cell r="C3556" t="str">
            <v>UN</v>
          </cell>
          <cell r="D3556">
            <v>99.69</v>
          </cell>
          <cell r="E3556">
            <v>47.46</v>
          </cell>
          <cell r="F3556">
            <v>147.15</v>
          </cell>
        </row>
        <row r="3557">
          <cell r="A3557" t="str">
            <v>49.05.040</v>
          </cell>
          <cell r="B3557" t="str">
            <v>Ralo sifonado em ferro fundido de 150 x 240 x 75 mm, com grelha</v>
          </cell>
          <cell r="C3557" t="str">
            <v>UN</v>
          </cell>
          <cell r="D3557">
            <v>289.52999999999997</v>
          </cell>
          <cell r="E3557">
            <v>59.33</v>
          </cell>
          <cell r="F3557">
            <v>348.86</v>
          </cell>
        </row>
        <row r="3558">
          <cell r="A3558" t="str">
            <v>49.06</v>
          </cell>
          <cell r="B3558" t="str">
            <v>Grelhas e tampas</v>
          </cell>
          <cell r="C3558">
            <v>0</v>
          </cell>
          <cell r="D3558">
            <v>0</v>
          </cell>
          <cell r="E3558">
            <v>0</v>
          </cell>
          <cell r="F3558">
            <v>0</v>
          </cell>
        </row>
        <row r="3559">
          <cell r="A3559" t="str">
            <v>49.06.010</v>
          </cell>
          <cell r="B3559" t="str">
            <v>Grelha hemisférica em ferro fundido de 4"</v>
          </cell>
          <cell r="C3559" t="str">
            <v>UN</v>
          </cell>
          <cell r="D3559">
            <v>10.16</v>
          </cell>
          <cell r="E3559">
            <v>2.38</v>
          </cell>
          <cell r="F3559">
            <v>12.54</v>
          </cell>
        </row>
        <row r="3560">
          <cell r="A3560" t="str">
            <v>49.06.020</v>
          </cell>
          <cell r="B3560" t="str">
            <v>Grelha em ferro fundido para caixas e canaletas</v>
          </cell>
          <cell r="C3560" t="str">
            <v>M2</v>
          </cell>
          <cell r="D3560">
            <v>1026.3</v>
          </cell>
          <cell r="E3560">
            <v>25.88</v>
          </cell>
          <cell r="F3560">
            <v>1052.18</v>
          </cell>
        </row>
        <row r="3561">
          <cell r="A3561" t="str">
            <v>49.06.030</v>
          </cell>
          <cell r="B3561" t="str">
            <v>Grelha hemisférica em ferro fundido de 3"</v>
          </cell>
          <cell r="C3561" t="str">
            <v>UN</v>
          </cell>
          <cell r="D3561">
            <v>6.6</v>
          </cell>
          <cell r="E3561">
            <v>2.38</v>
          </cell>
          <cell r="F3561">
            <v>8.98</v>
          </cell>
        </row>
        <row r="3562">
          <cell r="A3562" t="str">
            <v>49.06.072</v>
          </cell>
          <cell r="B3562" t="str">
            <v>Grelha articulada em ferro fundido tipo boca de leão</v>
          </cell>
          <cell r="C3562" t="str">
            <v>UN</v>
          </cell>
          <cell r="D3562">
            <v>329.95</v>
          </cell>
          <cell r="E3562">
            <v>20.7</v>
          </cell>
          <cell r="F3562">
            <v>350.65</v>
          </cell>
        </row>
        <row r="3563">
          <cell r="A3563" t="str">
            <v>49.06.080</v>
          </cell>
          <cell r="B3563" t="str">
            <v>Grelha hemisférica em ferro fundido de 6"</v>
          </cell>
          <cell r="C3563" t="str">
            <v>UN</v>
          </cell>
          <cell r="D3563">
            <v>24.07</v>
          </cell>
          <cell r="E3563">
            <v>2.38</v>
          </cell>
          <cell r="F3563">
            <v>26.45</v>
          </cell>
        </row>
        <row r="3564">
          <cell r="A3564" t="str">
            <v>49.06.110</v>
          </cell>
          <cell r="B3564" t="str">
            <v>Grelha hemisférica em ferro fundido de 2"</v>
          </cell>
          <cell r="C3564" t="str">
            <v>UN</v>
          </cell>
          <cell r="D3564">
            <v>5.57</v>
          </cell>
          <cell r="E3564">
            <v>2.38</v>
          </cell>
          <cell r="F3564">
            <v>7.95</v>
          </cell>
        </row>
        <row r="3565">
          <cell r="A3565" t="str">
            <v>49.06.160</v>
          </cell>
          <cell r="B3565" t="str">
            <v>Grelha quadriculada em ferro fundido para caixas e canaletas</v>
          </cell>
          <cell r="C3565" t="str">
            <v>M2</v>
          </cell>
          <cell r="D3565">
            <v>1000.41</v>
          </cell>
          <cell r="E3565">
            <v>25.88</v>
          </cell>
          <cell r="F3565">
            <v>1026.29</v>
          </cell>
        </row>
        <row r="3566">
          <cell r="A3566" t="str">
            <v>49.06.170</v>
          </cell>
          <cell r="B3566" t="str">
            <v>Grelha em alumínio fundido para caixas e canaletas - linha comercial</v>
          </cell>
          <cell r="C3566" t="str">
            <v>M2</v>
          </cell>
          <cell r="D3566">
            <v>1001.09</v>
          </cell>
          <cell r="E3566">
            <v>25.88</v>
          </cell>
          <cell r="F3566">
            <v>1026.97</v>
          </cell>
        </row>
        <row r="3567">
          <cell r="A3567" t="str">
            <v>49.06.190</v>
          </cell>
          <cell r="B3567" t="str">
            <v>Grelha pré-moldada em concreto, com furos redondos, 79,5 x 24,5 x 8 cm</v>
          </cell>
          <cell r="C3567" t="str">
            <v>UN</v>
          </cell>
          <cell r="D3567">
            <v>60.62</v>
          </cell>
          <cell r="E3567">
            <v>12.95</v>
          </cell>
          <cell r="F3567">
            <v>73.569999999999993</v>
          </cell>
        </row>
        <row r="3568">
          <cell r="A3568" t="str">
            <v>49.06.200</v>
          </cell>
          <cell r="B3568" t="str">
            <v>Captador pluvial em aço inoxidável e grelha em alumínio, com mecanismo anti-vórtice, DN= 50 mm</v>
          </cell>
          <cell r="C3568" t="str">
            <v>UN</v>
          </cell>
          <cell r="D3568">
            <v>3722.06</v>
          </cell>
          <cell r="E3568">
            <v>47.46</v>
          </cell>
          <cell r="F3568">
            <v>3769.52</v>
          </cell>
        </row>
        <row r="3569">
          <cell r="A3569" t="str">
            <v>49.06.210</v>
          </cell>
          <cell r="B3569" t="str">
            <v>Captador pluvial em aço inoxidável e grelha em alumínio, com mecanismo anti-vórtice, DN= 75 mm</v>
          </cell>
          <cell r="C3569" t="str">
            <v>UN</v>
          </cell>
          <cell r="D3569">
            <v>4436.3599999999997</v>
          </cell>
          <cell r="E3569">
            <v>47.46</v>
          </cell>
          <cell r="F3569">
            <v>4483.82</v>
          </cell>
        </row>
        <row r="3570">
          <cell r="A3570" t="str">
            <v>49.06.400</v>
          </cell>
          <cell r="B3570" t="str">
            <v>Tampão em ferro fundido, diâmetro de 600 mm, classe B 125 (ruptura &gt; 125 kN)</v>
          </cell>
          <cell r="C3570" t="str">
            <v>UN</v>
          </cell>
          <cell r="D3570">
            <v>321.02</v>
          </cell>
          <cell r="E3570">
            <v>53.51</v>
          </cell>
          <cell r="F3570">
            <v>374.53</v>
          </cell>
        </row>
        <row r="3571">
          <cell r="A3571" t="str">
            <v>49.06.410</v>
          </cell>
          <cell r="B3571" t="str">
            <v>Tampão em ferro fundido, diâmetro de 600 mm, classe C 250 (ruptura &gt; 250 kN)</v>
          </cell>
          <cell r="C3571" t="str">
            <v>UN</v>
          </cell>
          <cell r="D3571">
            <v>335.57</v>
          </cell>
          <cell r="E3571">
            <v>53.51</v>
          </cell>
          <cell r="F3571">
            <v>389.08</v>
          </cell>
        </row>
        <row r="3572">
          <cell r="A3572" t="str">
            <v>49.06.420</v>
          </cell>
          <cell r="B3572" t="str">
            <v>Tampão em ferro fundido, diâmetro de 600 mm, classe D 400 (ruptura&gt; 400 kN)</v>
          </cell>
          <cell r="C3572" t="str">
            <v>UN</v>
          </cell>
          <cell r="D3572">
            <v>339.87</v>
          </cell>
          <cell r="E3572">
            <v>53.51</v>
          </cell>
          <cell r="F3572">
            <v>393.38</v>
          </cell>
        </row>
        <row r="3573">
          <cell r="A3573" t="str">
            <v>49.06.430</v>
          </cell>
          <cell r="B3573" t="str">
            <v>Tampão em ferro fundido de 300 x 300 mm, classe B 125 (ruptura &gt; 125 kN)</v>
          </cell>
          <cell r="C3573" t="str">
            <v>UN</v>
          </cell>
          <cell r="D3573">
            <v>126.2</v>
          </cell>
          <cell r="E3573">
            <v>53.51</v>
          </cell>
          <cell r="F3573">
            <v>179.71</v>
          </cell>
        </row>
        <row r="3574">
          <cell r="A3574" t="str">
            <v>49.06.440</v>
          </cell>
          <cell r="B3574" t="str">
            <v>Tampão em ferro fundido de 400 x 400 mm, classe B 125 (ruptura &gt; 125 kN)</v>
          </cell>
          <cell r="C3574" t="str">
            <v>UN</v>
          </cell>
          <cell r="D3574">
            <v>172.94</v>
          </cell>
          <cell r="E3574">
            <v>53.51</v>
          </cell>
          <cell r="F3574">
            <v>226.45</v>
          </cell>
        </row>
        <row r="3575">
          <cell r="A3575" t="str">
            <v>49.06.450</v>
          </cell>
          <cell r="B3575" t="str">
            <v>Tampão em ferro fundido de 500 x 500 mm, classe B 125 (ruptura &gt; 125 kN)</v>
          </cell>
          <cell r="C3575" t="str">
            <v>UN</v>
          </cell>
          <cell r="D3575">
            <v>251.21</v>
          </cell>
          <cell r="E3575">
            <v>53.51</v>
          </cell>
          <cell r="F3575">
            <v>304.72000000000003</v>
          </cell>
        </row>
        <row r="3576">
          <cell r="A3576" t="str">
            <v>49.06.460</v>
          </cell>
          <cell r="B3576" t="str">
            <v>Tampão em ferro fundido de 600 x 600 mm, classe B 125 (ruptura &gt; 125 kN)</v>
          </cell>
          <cell r="C3576" t="str">
            <v>UN</v>
          </cell>
          <cell r="D3576">
            <v>326.66000000000003</v>
          </cell>
          <cell r="E3576">
            <v>53.51</v>
          </cell>
          <cell r="F3576">
            <v>380.17</v>
          </cell>
        </row>
        <row r="3577">
          <cell r="A3577" t="str">
            <v>49.06.480</v>
          </cell>
          <cell r="B3577" t="str">
            <v>Tampão em ferro fundido com tampa articulada, de 400 x 600 mm, classe 15 (ruptura &gt; 1500 kg)</v>
          </cell>
          <cell r="C3577" t="str">
            <v>UN</v>
          </cell>
          <cell r="D3577">
            <v>239.04</v>
          </cell>
          <cell r="E3577">
            <v>53.51</v>
          </cell>
          <cell r="F3577">
            <v>292.55</v>
          </cell>
        </row>
        <row r="3578">
          <cell r="A3578" t="str">
            <v>49.06.550</v>
          </cell>
          <cell r="B3578" t="str">
            <v>Grelha com calha e cesto coletor para piso em aço inoxidável, largura de 15 cm</v>
          </cell>
          <cell r="C3578" t="str">
            <v>M</v>
          </cell>
          <cell r="D3578">
            <v>826.75</v>
          </cell>
          <cell r="E3578">
            <v>16.760000000000002</v>
          </cell>
          <cell r="F3578">
            <v>843.51</v>
          </cell>
        </row>
        <row r="3579">
          <cell r="A3579" t="str">
            <v>49.06.560</v>
          </cell>
          <cell r="B3579" t="str">
            <v>Grelha com calha e cesto coletor para piso em aço inoxidável, largura de 20 cm</v>
          </cell>
          <cell r="C3579" t="str">
            <v>M</v>
          </cell>
          <cell r="D3579">
            <v>1070.1400000000001</v>
          </cell>
          <cell r="E3579">
            <v>22.12</v>
          </cell>
          <cell r="F3579">
            <v>1092.26</v>
          </cell>
        </row>
        <row r="3580">
          <cell r="A3580" t="str">
            <v>49.08</v>
          </cell>
          <cell r="B3580" t="str">
            <v>Caixa de passagem e inspecao</v>
          </cell>
          <cell r="C3580">
            <v>0</v>
          </cell>
          <cell r="D3580">
            <v>0</v>
          </cell>
          <cell r="E3580">
            <v>0</v>
          </cell>
          <cell r="F3580">
            <v>0</v>
          </cell>
        </row>
        <row r="3581">
          <cell r="A3581" t="str">
            <v>49.08.250</v>
          </cell>
          <cell r="B3581" t="str">
            <v>Caixa de areia em PVC, diâmetro nominal de 100 mm</v>
          </cell>
          <cell r="C3581" t="str">
            <v>UN</v>
          </cell>
          <cell r="D3581">
            <v>382.13</v>
          </cell>
          <cell r="E3581">
            <v>39.549999999999997</v>
          </cell>
          <cell r="F3581">
            <v>421.68</v>
          </cell>
        </row>
        <row r="3582">
          <cell r="A3582" t="str">
            <v>49.11</v>
          </cell>
          <cell r="B3582" t="str">
            <v>Canaletas e afins</v>
          </cell>
          <cell r="C3582">
            <v>0</v>
          </cell>
          <cell r="D3582">
            <v>0</v>
          </cell>
          <cell r="E3582">
            <v>0</v>
          </cell>
          <cell r="F3582">
            <v>0</v>
          </cell>
        </row>
        <row r="3583">
          <cell r="A3583" t="str">
            <v>49.11.130</v>
          </cell>
          <cell r="B3583" t="str">
            <v>Canaleta com grelha em alumínio, largura de 80 mm</v>
          </cell>
          <cell r="C3583" t="str">
            <v>M</v>
          </cell>
          <cell r="D3583">
            <v>304.48</v>
          </cell>
          <cell r="E3583">
            <v>8.92</v>
          </cell>
          <cell r="F3583">
            <v>313.39999999999998</v>
          </cell>
        </row>
        <row r="3584">
          <cell r="A3584" t="str">
            <v>49.11.140</v>
          </cell>
          <cell r="B3584" t="str">
            <v>Canaleta com grelha em alumínio, saída central / vertical, largura de 46 mm</v>
          </cell>
          <cell r="C3584" t="str">
            <v>M</v>
          </cell>
          <cell r="D3584">
            <v>214.95</v>
          </cell>
          <cell r="E3584">
            <v>8.92</v>
          </cell>
          <cell r="F3584">
            <v>223.87</v>
          </cell>
        </row>
        <row r="3585">
          <cell r="A3585" t="str">
            <v>49.11.141</v>
          </cell>
          <cell r="B3585" t="str">
            <v>Canaleta com grelha abre-fecha, em alumínio, saída central ou vertical, largura 46mm</v>
          </cell>
          <cell r="C3585" t="str">
            <v>M</v>
          </cell>
          <cell r="D3585">
            <v>234.15</v>
          </cell>
          <cell r="E3585">
            <v>8.92</v>
          </cell>
          <cell r="F3585">
            <v>243.07</v>
          </cell>
        </row>
        <row r="3586">
          <cell r="A3586" t="str">
            <v>49.12</v>
          </cell>
          <cell r="B3586" t="str">
            <v>Poco de visita, boca de lobo, caixa de passagem e afins</v>
          </cell>
          <cell r="C3586">
            <v>0</v>
          </cell>
          <cell r="D3586">
            <v>0</v>
          </cell>
          <cell r="E3586">
            <v>0</v>
          </cell>
          <cell r="F3586">
            <v>0</v>
          </cell>
        </row>
        <row r="3587">
          <cell r="A3587" t="str">
            <v>49.12.010</v>
          </cell>
          <cell r="B3587" t="str">
            <v>Boca de lobo simples tipo PMSP com tampa de concreto</v>
          </cell>
          <cell r="C3587" t="str">
            <v>UN</v>
          </cell>
          <cell r="D3587">
            <v>1463.28</v>
          </cell>
          <cell r="E3587">
            <v>1277.3699999999999</v>
          </cell>
          <cell r="F3587">
            <v>2740.65</v>
          </cell>
        </row>
        <row r="3588">
          <cell r="A3588" t="str">
            <v>49.12.030</v>
          </cell>
          <cell r="B3588" t="str">
            <v>Boca de lobo dupla tipo PMSP com tampa de concreto</v>
          </cell>
          <cell r="C3588" t="str">
            <v>UN</v>
          </cell>
          <cell r="D3588">
            <v>2473.41</v>
          </cell>
          <cell r="E3588">
            <v>1985.31</v>
          </cell>
          <cell r="F3588">
            <v>4458.72</v>
          </cell>
        </row>
        <row r="3589">
          <cell r="A3589" t="str">
            <v>49.12.050</v>
          </cell>
          <cell r="B3589" t="str">
            <v>Boca de lobo tripla tipo PMSP com tampa de concreto</v>
          </cell>
          <cell r="C3589" t="str">
            <v>UN</v>
          </cell>
          <cell r="D3589">
            <v>3446.81</v>
          </cell>
          <cell r="E3589">
            <v>2688.1</v>
          </cell>
          <cell r="F3589">
            <v>6134.91</v>
          </cell>
        </row>
        <row r="3590">
          <cell r="A3590" t="str">
            <v>49.12.058</v>
          </cell>
          <cell r="B3590" t="str">
            <v>Boca de leão simples tipo PMSP com grelha</v>
          </cell>
          <cell r="C3590" t="str">
            <v>UN</v>
          </cell>
          <cell r="D3590">
            <v>990.88</v>
          </cell>
          <cell r="E3590">
            <v>1260.49</v>
          </cell>
          <cell r="F3590">
            <v>2251.37</v>
          </cell>
        </row>
        <row r="3591">
          <cell r="A3591" t="str">
            <v>49.12.110</v>
          </cell>
          <cell r="B3591" t="str">
            <v>Poço de visita de 1,60 x 1,60 x 1,60 m - tipo PMSP</v>
          </cell>
          <cell r="C3591" t="str">
            <v>UN</v>
          </cell>
          <cell r="D3591">
            <v>2906.02</v>
          </cell>
          <cell r="E3591">
            <v>2161.35</v>
          </cell>
          <cell r="F3591">
            <v>5067.37</v>
          </cell>
        </row>
        <row r="3592">
          <cell r="A3592" t="str">
            <v>49.12.120</v>
          </cell>
          <cell r="B3592" t="str">
            <v>Chaminé para poço de visita tipo PMSP em alvenaria, diâmetro interno 70 cm - pescoço</v>
          </cell>
          <cell r="C3592" t="str">
            <v>M</v>
          </cell>
          <cell r="D3592">
            <v>209.14</v>
          </cell>
          <cell r="E3592">
            <v>313.99</v>
          </cell>
          <cell r="F3592">
            <v>523.13</v>
          </cell>
        </row>
        <row r="3593">
          <cell r="A3593" t="str">
            <v>49.12.140</v>
          </cell>
          <cell r="B3593" t="str">
            <v>Poço de visita em alvenaria tipo PMSP - balão</v>
          </cell>
          <cell r="C3593" t="str">
            <v>UN</v>
          </cell>
          <cell r="D3593">
            <v>1508.88</v>
          </cell>
          <cell r="E3593">
            <v>2001.71</v>
          </cell>
          <cell r="F3593">
            <v>3510.59</v>
          </cell>
        </row>
        <row r="3594">
          <cell r="A3594" t="str">
            <v>49.13</v>
          </cell>
          <cell r="B3594" t="str">
            <v>Filtro anaerobio</v>
          </cell>
          <cell r="C3594">
            <v>0</v>
          </cell>
          <cell r="D3594">
            <v>0</v>
          </cell>
          <cell r="E3594">
            <v>0</v>
          </cell>
          <cell r="F3594">
            <v>0</v>
          </cell>
        </row>
        <row r="3595">
          <cell r="A3595" t="str">
            <v>49.13.010</v>
          </cell>
          <cell r="B3595" t="str">
            <v>Filtro biológico anaeróbio com anéis pré-moldados de concreto diâmetro de 1,40 m - h= 2,00 m</v>
          </cell>
          <cell r="C3595" t="str">
            <v>UN</v>
          </cell>
          <cell r="D3595">
            <v>2838.16</v>
          </cell>
          <cell r="E3595">
            <v>2512.7399999999998</v>
          </cell>
          <cell r="F3595">
            <v>5350.9</v>
          </cell>
        </row>
        <row r="3596">
          <cell r="A3596" t="str">
            <v>49.13.020</v>
          </cell>
          <cell r="B3596" t="str">
            <v>Filtro biológico anaeróbio com anéis pré-moldados de concreto diâmetro de 2,00 m - h= 2,00 m</v>
          </cell>
          <cell r="C3596" t="str">
            <v>UN</v>
          </cell>
          <cell r="D3596">
            <v>4789.8900000000003</v>
          </cell>
          <cell r="E3596">
            <v>4084.18</v>
          </cell>
          <cell r="F3596">
            <v>8874.07</v>
          </cell>
        </row>
        <row r="3597">
          <cell r="A3597" t="str">
            <v>49.13.030</v>
          </cell>
          <cell r="B3597" t="str">
            <v>Filtro biológico anaeróbio com anéis pré-moldados de concreto diâmetro de 2,40 m - h= 2,00 m</v>
          </cell>
          <cell r="C3597" t="str">
            <v>UN</v>
          </cell>
          <cell r="D3597">
            <v>6878.93</v>
          </cell>
          <cell r="E3597">
            <v>5393.57</v>
          </cell>
          <cell r="F3597">
            <v>12272.5</v>
          </cell>
        </row>
        <row r="3598">
          <cell r="A3598" t="str">
            <v>49.13.040</v>
          </cell>
          <cell r="B3598" t="str">
            <v>Filtro biológico anaeróbio com anéis pré-moldados de concreto diâmetro de 2,84 m - h= 2,50 m</v>
          </cell>
          <cell r="C3598" t="str">
            <v>UN</v>
          </cell>
          <cell r="D3598">
            <v>9985.09</v>
          </cell>
          <cell r="E3598">
            <v>6722.94</v>
          </cell>
          <cell r="F3598">
            <v>16708.03</v>
          </cell>
        </row>
        <row r="3599">
          <cell r="A3599" t="str">
            <v>49.14</v>
          </cell>
          <cell r="B3599" t="str">
            <v>Fossa septica</v>
          </cell>
          <cell r="C3599">
            <v>0</v>
          </cell>
          <cell r="D3599">
            <v>0</v>
          </cell>
          <cell r="E3599">
            <v>0</v>
          </cell>
          <cell r="F3599">
            <v>0</v>
          </cell>
        </row>
        <row r="3600">
          <cell r="A3600" t="str">
            <v>49.14.010</v>
          </cell>
          <cell r="B3600" t="str">
            <v>Fossa séptica câmara única com anéis pré-moldados em concreto, diâmetro externo de 1,50 m, altura útil de 1,50 m</v>
          </cell>
          <cell r="C3600" t="str">
            <v>UN</v>
          </cell>
          <cell r="D3600">
            <v>1958.76</v>
          </cell>
          <cell r="E3600">
            <v>1257.3</v>
          </cell>
          <cell r="F3600">
            <v>3216.06</v>
          </cell>
        </row>
        <row r="3601">
          <cell r="A3601" t="str">
            <v>49.14.020</v>
          </cell>
          <cell r="B3601" t="str">
            <v>Fossa séptica câmara única com anéis pré-moldados em concreto, diâmetro externo de 2,50 m, altura útil de 2,50 m</v>
          </cell>
          <cell r="C3601" t="str">
            <v>UN</v>
          </cell>
          <cell r="D3601">
            <v>5360.45</v>
          </cell>
          <cell r="E3601">
            <v>1877.9</v>
          </cell>
          <cell r="F3601">
            <v>7238.35</v>
          </cell>
        </row>
        <row r="3602">
          <cell r="A3602" t="str">
            <v>49.14.030</v>
          </cell>
          <cell r="B3602" t="str">
            <v>Fossa séptica câmara única com anéis pré-moldados em concreto, diâmetro externo de 2,50 m, altura útil de 4,00 m</v>
          </cell>
          <cell r="C3602" t="str">
            <v>UN</v>
          </cell>
          <cell r="D3602">
            <v>8004.32</v>
          </cell>
          <cell r="E3602">
            <v>3755.81</v>
          </cell>
          <cell r="F3602">
            <v>11760.13</v>
          </cell>
        </row>
        <row r="3603">
          <cell r="A3603" t="str">
            <v>49.14.061</v>
          </cell>
          <cell r="B3603" t="str">
            <v>SM01 Sumidouro - poço absorvente</v>
          </cell>
          <cell r="C3603" t="str">
            <v>M</v>
          </cell>
          <cell r="D3603">
            <v>962.73</v>
          </cell>
          <cell r="E3603">
            <v>625.04</v>
          </cell>
          <cell r="F3603">
            <v>1587.77</v>
          </cell>
        </row>
        <row r="3604">
          <cell r="A3604" t="str">
            <v>49.14.071</v>
          </cell>
          <cell r="B3604" t="str">
            <v>Tampão pré-moldado de concreto armado para sumidouro com diâmetro externo de 2,00 m</v>
          </cell>
          <cell r="C3604" t="str">
            <v>UN</v>
          </cell>
          <cell r="D3604">
            <v>483.99</v>
          </cell>
          <cell r="E3604">
            <v>35.67</v>
          </cell>
          <cell r="F3604">
            <v>519.66</v>
          </cell>
        </row>
        <row r="3605">
          <cell r="A3605" t="str">
            <v>49.15</v>
          </cell>
          <cell r="B3605" t="str">
            <v>Anel e aduela pre-moldados</v>
          </cell>
          <cell r="C3605">
            <v>0</v>
          </cell>
          <cell r="D3605">
            <v>0</v>
          </cell>
          <cell r="E3605">
            <v>0</v>
          </cell>
          <cell r="F3605">
            <v>0</v>
          </cell>
        </row>
        <row r="3606">
          <cell r="A3606" t="str">
            <v>49.15.010</v>
          </cell>
          <cell r="B3606" t="str">
            <v>Anel pré-moldado de concreto com diâmetro de 0,60 m</v>
          </cell>
          <cell r="C3606" t="str">
            <v>M</v>
          </cell>
          <cell r="D3606">
            <v>253.75</v>
          </cell>
          <cell r="E3606">
            <v>25.88</v>
          </cell>
          <cell r="F3606">
            <v>279.63</v>
          </cell>
        </row>
        <row r="3607">
          <cell r="A3607" t="str">
            <v>49.15.030</v>
          </cell>
          <cell r="B3607" t="str">
            <v>Anel pré-moldado de concreto com diâmetro de 0,80 m</v>
          </cell>
          <cell r="C3607" t="str">
            <v>M</v>
          </cell>
          <cell r="D3607">
            <v>301.66000000000003</v>
          </cell>
          <cell r="E3607">
            <v>38.83</v>
          </cell>
          <cell r="F3607">
            <v>340.49</v>
          </cell>
        </row>
        <row r="3608">
          <cell r="A3608" t="str">
            <v>49.15.040</v>
          </cell>
          <cell r="B3608" t="str">
            <v>Anel pré-moldado de concreto com diâmetro de 1,20 m</v>
          </cell>
          <cell r="C3608" t="str">
            <v>M</v>
          </cell>
          <cell r="D3608">
            <v>405.93</v>
          </cell>
          <cell r="E3608">
            <v>51.76</v>
          </cell>
          <cell r="F3608">
            <v>457.69</v>
          </cell>
        </row>
        <row r="3609">
          <cell r="A3609" t="str">
            <v>49.15.050</v>
          </cell>
          <cell r="B3609" t="str">
            <v>Anel pré-moldado de concreto com diâmetro de 1,50 m</v>
          </cell>
          <cell r="C3609" t="str">
            <v>M</v>
          </cell>
          <cell r="D3609">
            <v>603.59</v>
          </cell>
          <cell r="E3609">
            <v>64.709999999999994</v>
          </cell>
          <cell r="F3609">
            <v>668.3</v>
          </cell>
        </row>
        <row r="3610">
          <cell r="A3610" t="str">
            <v>49.15.060</v>
          </cell>
          <cell r="B3610" t="str">
            <v>Anel pré-moldado de concreto com diâmetro de 1,80 m</v>
          </cell>
          <cell r="C3610" t="str">
            <v>M</v>
          </cell>
          <cell r="D3610">
            <v>941.8</v>
          </cell>
          <cell r="E3610">
            <v>77.64</v>
          </cell>
          <cell r="F3610">
            <v>1019.44</v>
          </cell>
        </row>
        <row r="3611">
          <cell r="A3611" t="str">
            <v>49.15.100</v>
          </cell>
          <cell r="B3611" t="str">
            <v>Anel pré-moldado de concreto com diâmetro de 3,00 m</v>
          </cell>
          <cell r="C3611" t="str">
            <v>M</v>
          </cell>
          <cell r="D3611">
            <v>1784.49</v>
          </cell>
          <cell r="E3611">
            <v>129.4</v>
          </cell>
          <cell r="F3611">
            <v>1913.89</v>
          </cell>
        </row>
        <row r="3612">
          <cell r="A3612" t="str">
            <v>49.16</v>
          </cell>
          <cell r="B3612" t="str">
            <v>Acessorios hidraulicos para agua de reuso</v>
          </cell>
          <cell r="C3612">
            <v>0</v>
          </cell>
          <cell r="D3612">
            <v>0</v>
          </cell>
          <cell r="E3612">
            <v>0</v>
          </cell>
          <cell r="F3612">
            <v>0</v>
          </cell>
        </row>
        <row r="3613">
          <cell r="A3613" t="str">
            <v>49.16.050</v>
          </cell>
          <cell r="B3613" t="str">
            <v>Realimentador automático, DN= 1'</v>
          </cell>
          <cell r="C3613" t="str">
            <v>UN</v>
          </cell>
          <cell r="D3613">
            <v>577.24</v>
          </cell>
          <cell r="E3613">
            <v>15.82</v>
          </cell>
          <cell r="F3613">
            <v>593.05999999999995</v>
          </cell>
        </row>
        <row r="3614">
          <cell r="A3614" t="str">
            <v>49.16.051</v>
          </cell>
          <cell r="B3614" t="str">
            <v>Sifão ladrão em polietileno para extravasão, diâmetro de 100mm</v>
          </cell>
          <cell r="C3614" t="str">
            <v>UN</v>
          </cell>
          <cell r="D3614">
            <v>264.39999999999998</v>
          </cell>
          <cell r="E3614">
            <v>19.78</v>
          </cell>
          <cell r="F3614">
            <v>284.18</v>
          </cell>
        </row>
        <row r="3615">
          <cell r="A3615" t="str">
            <v>50</v>
          </cell>
          <cell r="B3615" t="str">
            <v>DETECCAO, COMBATE E PREVENCAO A INCÊNDIO</v>
          </cell>
          <cell r="C3615">
            <v>0</v>
          </cell>
          <cell r="D3615">
            <v>0</v>
          </cell>
          <cell r="E3615">
            <v>0</v>
          </cell>
          <cell r="F3615">
            <v>0</v>
          </cell>
        </row>
        <row r="3616">
          <cell r="A3616" t="str">
            <v>50.01</v>
          </cell>
          <cell r="B3616" t="str">
            <v>Hidrantes e acessorios</v>
          </cell>
          <cell r="C3616">
            <v>0</v>
          </cell>
          <cell r="D3616">
            <v>0</v>
          </cell>
          <cell r="E3616">
            <v>0</v>
          </cell>
          <cell r="F3616">
            <v>0</v>
          </cell>
        </row>
        <row r="3617">
          <cell r="A3617" t="str">
            <v>50.01.030</v>
          </cell>
          <cell r="B3617" t="str">
            <v>Abrigo duplo para hidrante/mangueira, com visor e suporte (embutir e externo)</v>
          </cell>
          <cell r="C3617" t="str">
            <v>UN</v>
          </cell>
          <cell r="D3617">
            <v>827.39</v>
          </cell>
          <cell r="E3617">
            <v>138.43</v>
          </cell>
          <cell r="F3617">
            <v>965.82</v>
          </cell>
        </row>
        <row r="3618">
          <cell r="A3618" t="str">
            <v>50.01.060</v>
          </cell>
          <cell r="B3618" t="str">
            <v>Abrigo para hidrante/mangueira (embutir e externo)</v>
          </cell>
          <cell r="C3618" t="str">
            <v>UN</v>
          </cell>
          <cell r="D3618">
            <v>263.16000000000003</v>
          </cell>
          <cell r="E3618">
            <v>138.43</v>
          </cell>
          <cell r="F3618">
            <v>401.59</v>
          </cell>
        </row>
        <row r="3619">
          <cell r="A3619" t="str">
            <v>50.01.080</v>
          </cell>
          <cell r="B3619" t="str">
            <v>Mangueira com união de engate rápido, DN= 1 1/2´ (38 mm)</v>
          </cell>
          <cell r="C3619" t="str">
            <v>M</v>
          </cell>
          <cell r="D3619">
            <v>18.7</v>
          </cell>
          <cell r="E3619">
            <v>3.96</v>
          </cell>
          <cell r="F3619">
            <v>22.66</v>
          </cell>
        </row>
        <row r="3620">
          <cell r="A3620" t="str">
            <v>50.01.090</v>
          </cell>
          <cell r="B3620" t="str">
            <v>Botoeira para acionamento de bomba de incêndio tipo quebra-vidro</v>
          </cell>
          <cell r="C3620" t="str">
            <v>UN</v>
          </cell>
          <cell r="D3620">
            <v>79.62</v>
          </cell>
          <cell r="E3620">
            <v>11.87</v>
          </cell>
          <cell r="F3620">
            <v>91.49</v>
          </cell>
        </row>
        <row r="3621">
          <cell r="A3621" t="str">
            <v>50.01.100</v>
          </cell>
          <cell r="B3621" t="str">
            <v>Mangueira com união de engate rápido, DN= 2 1/2´ (63 mm)</v>
          </cell>
          <cell r="C3621" t="str">
            <v>M</v>
          </cell>
          <cell r="D3621">
            <v>26.18</v>
          </cell>
          <cell r="E3621">
            <v>3.96</v>
          </cell>
          <cell r="F3621">
            <v>30.14</v>
          </cell>
        </row>
        <row r="3622">
          <cell r="A3622" t="str">
            <v>50.01.110</v>
          </cell>
          <cell r="B3622" t="str">
            <v>Esguicho em latão com engate rápido, DN= 2 1/2´, jato regulável</v>
          </cell>
          <cell r="C3622" t="str">
            <v>UN</v>
          </cell>
          <cell r="D3622">
            <v>165.17</v>
          </cell>
          <cell r="E3622">
            <v>3.96</v>
          </cell>
          <cell r="F3622">
            <v>169.13</v>
          </cell>
        </row>
        <row r="3623">
          <cell r="A3623" t="str">
            <v>50.01.130</v>
          </cell>
          <cell r="B3623" t="str">
            <v>Abrigo simples com suporte, em aço inoxidável escovado, para mangueira de 1 1/2´, porta em vidro temperado jateado - inclusive mangueira de 30 m (2 x 15 m)</v>
          </cell>
          <cell r="C3623" t="str">
            <v>UN</v>
          </cell>
          <cell r="D3623">
            <v>3498.8</v>
          </cell>
          <cell r="E3623">
            <v>216.54</v>
          </cell>
          <cell r="F3623">
            <v>3715.34</v>
          </cell>
        </row>
        <row r="3624">
          <cell r="A3624" t="str">
            <v>50.01.160</v>
          </cell>
          <cell r="B3624" t="str">
            <v>Adaptador de engate rápido em latão de 2 1/2´ x 1 1/2´</v>
          </cell>
          <cell r="C3624" t="str">
            <v>UN</v>
          </cell>
          <cell r="D3624">
            <v>54.56</v>
          </cell>
          <cell r="E3624">
            <v>3.96</v>
          </cell>
          <cell r="F3624">
            <v>58.52</v>
          </cell>
        </row>
        <row r="3625">
          <cell r="A3625" t="str">
            <v>50.01.170</v>
          </cell>
          <cell r="B3625" t="str">
            <v>Adaptador de engate rápido em latão de 2 1/2´ x 2 1/2´</v>
          </cell>
          <cell r="C3625" t="str">
            <v>UN</v>
          </cell>
          <cell r="D3625">
            <v>74.89</v>
          </cell>
          <cell r="E3625">
            <v>3.96</v>
          </cell>
          <cell r="F3625">
            <v>78.849999999999994</v>
          </cell>
        </row>
        <row r="3626">
          <cell r="A3626" t="str">
            <v>50.01.180</v>
          </cell>
          <cell r="B3626" t="str">
            <v>Hidrante de coluna com duas saídas, 4´x 2 1/2´ - simples</v>
          </cell>
          <cell r="C3626" t="str">
            <v>UN</v>
          </cell>
          <cell r="D3626">
            <v>1384.3</v>
          </cell>
          <cell r="E3626">
            <v>50.76</v>
          </cell>
          <cell r="F3626">
            <v>1435.06</v>
          </cell>
        </row>
        <row r="3627">
          <cell r="A3627" t="str">
            <v>50.01.190</v>
          </cell>
          <cell r="B3627" t="str">
            <v>Tampão de engate rápido em latão, DN= 2 1/2´, com corrente</v>
          </cell>
          <cell r="C3627" t="str">
            <v>UN</v>
          </cell>
          <cell r="D3627">
            <v>65.2</v>
          </cell>
          <cell r="E3627">
            <v>3.96</v>
          </cell>
          <cell r="F3627">
            <v>69.16</v>
          </cell>
        </row>
        <row r="3628">
          <cell r="A3628" t="str">
            <v>50.01.200</v>
          </cell>
          <cell r="B3628" t="str">
            <v>Tampão de engate rápido em latão, DN= 1 1/2´, com corrente</v>
          </cell>
          <cell r="C3628" t="str">
            <v>UN</v>
          </cell>
          <cell r="D3628">
            <v>50.49</v>
          </cell>
          <cell r="E3628">
            <v>3.96</v>
          </cell>
          <cell r="F3628">
            <v>54.45</v>
          </cell>
        </row>
        <row r="3629">
          <cell r="A3629" t="str">
            <v>50.01.210</v>
          </cell>
          <cell r="B3629" t="str">
            <v>Chave para conexão de engate rápido</v>
          </cell>
          <cell r="C3629" t="str">
            <v>UN</v>
          </cell>
          <cell r="D3629">
            <v>15.61</v>
          </cell>
          <cell r="E3629">
            <v>0.53</v>
          </cell>
          <cell r="F3629">
            <v>16.14</v>
          </cell>
        </row>
        <row r="3630">
          <cell r="A3630" t="str">
            <v>50.01.220</v>
          </cell>
          <cell r="B3630" t="str">
            <v>Esguicho latão com engate rápido, DN= 1 1/2´, jato regulável</v>
          </cell>
          <cell r="C3630" t="str">
            <v>UN</v>
          </cell>
          <cell r="D3630">
            <v>205.86</v>
          </cell>
          <cell r="E3630">
            <v>3.96</v>
          </cell>
          <cell r="F3630">
            <v>209.82</v>
          </cell>
        </row>
        <row r="3631">
          <cell r="A3631" t="str">
            <v>50.01.320</v>
          </cell>
          <cell r="B3631" t="str">
            <v>Abrigo de hidrante de 1 1/2´ completo - inclusive mangueira de 30 m (2 x 15 m)</v>
          </cell>
          <cell r="C3631" t="str">
            <v>UN</v>
          </cell>
          <cell r="D3631">
            <v>1561.76</v>
          </cell>
          <cell r="E3631">
            <v>205.66</v>
          </cell>
          <cell r="F3631">
            <v>1767.42</v>
          </cell>
        </row>
        <row r="3632">
          <cell r="A3632" t="str">
            <v>50.01.330</v>
          </cell>
          <cell r="B3632" t="str">
            <v>Abrigo de hidrante de 2 1/2´ completo - inclusive mangueira de 30 m (2 x 15 m)</v>
          </cell>
          <cell r="C3632" t="str">
            <v>UN</v>
          </cell>
          <cell r="D3632">
            <v>1825.54</v>
          </cell>
          <cell r="E3632">
            <v>205.66</v>
          </cell>
          <cell r="F3632">
            <v>2031.2</v>
          </cell>
        </row>
        <row r="3633">
          <cell r="A3633" t="str">
            <v>50.01.340</v>
          </cell>
          <cell r="B3633" t="str">
            <v>Abrigo para registro de recalque tipo coluna, completo - inclusive tubulações e válvulas</v>
          </cell>
          <cell r="C3633" t="str">
            <v>UN</v>
          </cell>
          <cell r="D3633">
            <v>2063.2800000000002</v>
          </cell>
          <cell r="E3633">
            <v>624.45000000000005</v>
          </cell>
          <cell r="F3633">
            <v>2687.73</v>
          </cell>
        </row>
        <row r="3634">
          <cell r="A3634" t="str">
            <v>50.02</v>
          </cell>
          <cell r="B3634" t="str">
            <v>Registro e valvula controladora</v>
          </cell>
          <cell r="C3634">
            <v>0</v>
          </cell>
          <cell r="D3634">
            <v>0</v>
          </cell>
          <cell r="E3634">
            <v>0</v>
          </cell>
          <cell r="F3634">
            <v>0</v>
          </cell>
        </row>
        <row r="3635">
          <cell r="A3635" t="str">
            <v>50.02.020</v>
          </cell>
          <cell r="B3635" t="str">
            <v>Bico de sprinkler tipo pendente com rompimento da ampola a 68°C</v>
          </cell>
          <cell r="C3635" t="str">
            <v>UN</v>
          </cell>
          <cell r="D3635">
            <v>25.28</v>
          </cell>
          <cell r="E3635">
            <v>13.92</v>
          </cell>
          <cell r="F3635">
            <v>39.200000000000003</v>
          </cell>
        </row>
        <row r="3636">
          <cell r="A3636" t="str">
            <v>50.02.050</v>
          </cell>
          <cell r="B3636" t="str">
            <v>Alarme hidráulico tipo gongo</v>
          </cell>
          <cell r="C3636" t="str">
            <v>UN</v>
          </cell>
          <cell r="D3636">
            <v>1009.72</v>
          </cell>
          <cell r="E3636">
            <v>19.78</v>
          </cell>
          <cell r="F3636">
            <v>1029.5</v>
          </cell>
        </row>
        <row r="3637">
          <cell r="A3637" t="str">
            <v>50.02.060</v>
          </cell>
          <cell r="B3637" t="str">
            <v>Bico de sprinkler tipo upright com rompimento da ampola a 68ºC</v>
          </cell>
          <cell r="C3637" t="str">
            <v>UN</v>
          </cell>
          <cell r="D3637">
            <v>24.32</v>
          </cell>
          <cell r="E3637">
            <v>13.92</v>
          </cell>
          <cell r="F3637">
            <v>38.24</v>
          </cell>
        </row>
        <row r="3638">
          <cell r="A3638" t="str">
            <v>50.02.080</v>
          </cell>
          <cell r="B3638" t="str">
            <v>Válvula de governo completa com alarme VGA, corpo em ferro fundido, extremidades flangeadas e DN = 6´</v>
          </cell>
          <cell r="C3638" t="str">
            <v>UN</v>
          </cell>
          <cell r="D3638">
            <v>8346.89</v>
          </cell>
          <cell r="E3638">
            <v>118.65</v>
          </cell>
          <cell r="F3638">
            <v>8465.5400000000009</v>
          </cell>
        </row>
        <row r="3639">
          <cell r="A3639" t="str">
            <v>50.05</v>
          </cell>
          <cell r="B3639" t="str">
            <v>Iluminacao e sinalizacao de emergencia</v>
          </cell>
          <cell r="C3639">
            <v>0</v>
          </cell>
          <cell r="D3639">
            <v>0</v>
          </cell>
          <cell r="E3639">
            <v>0</v>
          </cell>
          <cell r="F3639">
            <v>0</v>
          </cell>
        </row>
        <row r="3640">
          <cell r="A3640" t="str">
            <v>50.05.021</v>
          </cell>
          <cell r="B3640" t="str">
            <v>Fonte eletroímã para interligar à central do sistema de detecção e alarme de incêndio</v>
          </cell>
          <cell r="C3640" t="str">
            <v>UN</v>
          </cell>
          <cell r="D3640">
            <v>503.7</v>
          </cell>
          <cell r="E3640">
            <v>39.549999999999997</v>
          </cell>
          <cell r="F3640">
            <v>543.25</v>
          </cell>
        </row>
        <row r="3641">
          <cell r="A3641" t="str">
            <v>50.05.022</v>
          </cell>
          <cell r="B3641" t="str">
            <v>Destravador magnético (eletroímã) para porta corta-fogo de 24 Vcc</v>
          </cell>
          <cell r="C3641" t="str">
            <v>UN</v>
          </cell>
          <cell r="D3641">
            <v>146.4</v>
          </cell>
          <cell r="E3641">
            <v>31.64</v>
          </cell>
          <cell r="F3641">
            <v>178.04</v>
          </cell>
        </row>
        <row r="3642">
          <cell r="A3642" t="str">
            <v>50.05.060</v>
          </cell>
          <cell r="B3642" t="str">
            <v>Central de iluminação de emergência, completa, para até 6.000 W</v>
          </cell>
          <cell r="C3642" t="str">
            <v>UN</v>
          </cell>
          <cell r="D3642">
            <v>20262.259999999998</v>
          </cell>
          <cell r="E3642">
            <v>12.6</v>
          </cell>
          <cell r="F3642">
            <v>20274.86</v>
          </cell>
        </row>
        <row r="3643">
          <cell r="A3643" t="str">
            <v>50.05.070</v>
          </cell>
          <cell r="B3643" t="str">
            <v>Luminária para unidade centralizada pendente completa com lâmpadas fluorescentes compactas de 9 W</v>
          </cell>
          <cell r="C3643" t="str">
            <v>UN</v>
          </cell>
          <cell r="D3643">
            <v>321.31</v>
          </cell>
          <cell r="E3643">
            <v>19.78</v>
          </cell>
          <cell r="F3643">
            <v>341.09</v>
          </cell>
        </row>
        <row r="3644">
          <cell r="A3644" t="str">
            <v>50.05.080</v>
          </cell>
          <cell r="B3644" t="str">
            <v>Luminária para unidade centralizada de sobrepor completa com lâmpada fluorescente compacta de 15 W</v>
          </cell>
          <cell r="C3644" t="str">
            <v>UN</v>
          </cell>
          <cell r="D3644">
            <v>83.19</v>
          </cell>
          <cell r="E3644">
            <v>19.78</v>
          </cell>
          <cell r="F3644">
            <v>102.97</v>
          </cell>
        </row>
        <row r="3645">
          <cell r="A3645" t="str">
            <v>50.05.160</v>
          </cell>
          <cell r="B3645" t="str">
            <v>Módulo para adaptação de luminária de emergência, autonomia 90 minutos para lâmpada fluorescente de 32 W</v>
          </cell>
          <cell r="C3645" t="str">
            <v>UN</v>
          </cell>
          <cell r="D3645">
            <v>246.77</v>
          </cell>
          <cell r="E3645">
            <v>11.87</v>
          </cell>
          <cell r="F3645">
            <v>258.64</v>
          </cell>
        </row>
        <row r="3646">
          <cell r="A3646" t="str">
            <v>50.05.170</v>
          </cell>
          <cell r="B3646" t="str">
            <v>Acionador manual tipo quebra vidro, em caixa plástica</v>
          </cell>
          <cell r="C3646" t="str">
            <v>UN</v>
          </cell>
          <cell r="D3646">
            <v>66.02</v>
          </cell>
          <cell r="E3646">
            <v>11.87</v>
          </cell>
          <cell r="F3646">
            <v>77.89</v>
          </cell>
        </row>
        <row r="3647">
          <cell r="A3647" t="str">
            <v>50.05.210</v>
          </cell>
          <cell r="B3647" t="str">
            <v>Detector termovelocimétrico endereçável com base endereçável</v>
          </cell>
          <cell r="C3647" t="str">
            <v>UN</v>
          </cell>
          <cell r="D3647">
            <v>144.61000000000001</v>
          </cell>
          <cell r="E3647">
            <v>11.87</v>
          </cell>
          <cell r="F3647">
            <v>156.47999999999999</v>
          </cell>
        </row>
        <row r="3648">
          <cell r="A3648" t="str">
            <v>50.05.214</v>
          </cell>
          <cell r="B3648" t="str">
            <v>Detector de gás liquefeito (GLP), gás natural (GN) ou derivados de metano</v>
          </cell>
          <cell r="C3648" t="str">
            <v>UN</v>
          </cell>
          <cell r="D3648">
            <v>432.92</v>
          </cell>
          <cell r="E3648">
            <v>11.87</v>
          </cell>
          <cell r="F3648">
            <v>444.79</v>
          </cell>
        </row>
        <row r="3649">
          <cell r="A3649" t="str">
            <v>50.05.230</v>
          </cell>
          <cell r="B3649" t="str">
            <v>Sirene audiovisual tipo endereçável</v>
          </cell>
          <cell r="C3649" t="str">
            <v>UN</v>
          </cell>
          <cell r="D3649">
            <v>244.49</v>
          </cell>
          <cell r="E3649">
            <v>11.87</v>
          </cell>
          <cell r="F3649">
            <v>256.36</v>
          </cell>
        </row>
        <row r="3650">
          <cell r="A3650" t="str">
            <v>50.05.250</v>
          </cell>
          <cell r="B3650" t="str">
            <v>Central de iluminação de emergência, completa, autonomia 1 hora, para até 240 W</v>
          </cell>
          <cell r="C3650" t="str">
            <v>UN</v>
          </cell>
          <cell r="D3650">
            <v>729.88</v>
          </cell>
          <cell r="E3650">
            <v>12.6</v>
          </cell>
          <cell r="F3650">
            <v>742.48</v>
          </cell>
        </row>
        <row r="3651">
          <cell r="A3651" t="str">
            <v>50.05.260</v>
          </cell>
          <cell r="B3651" t="str">
            <v>Bloco autônomo de iluminação de emergência com autonomia mínima de 1 hora, equipado com 2 lâmpadas de 11 W</v>
          </cell>
          <cell r="C3651" t="str">
            <v>UN</v>
          </cell>
          <cell r="D3651">
            <v>242.68</v>
          </cell>
          <cell r="E3651">
            <v>12.6</v>
          </cell>
          <cell r="F3651">
            <v>255.28</v>
          </cell>
        </row>
        <row r="3652">
          <cell r="A3652" t="str">
            <v>50.05.270</v>
          </cell>
          <cell r="B3652" t="str">
            <v>Central de detecção e alarme de incêndio completa, autonomia de 1 hora para 12 laços, 220 V/12 V</v>
          </cell>
          <cell r="C3652" t="str">
            <v>UN</v>
          </cell>
          <cell r="D3652">
            <v>676.09</v>
          </cell>
          <cell r="E3652">
            <v>12.6</v>
          </cell>
          <cell r="F3652">
            <v>688.69</v>
          </cell>
        </row>
        <row r="3653">
          <cell r="A3653" t="str">
            <v>50.05.280</v>
          </cell>
          <cell r="B3653" t="str">
            <v>Sirene tipo corneta de 12 V</v>
          </cell>
          <cell r="C3653" t="str">
            <v>UN</v>
          </cell>
          <cell r="D3653">
            <v>53.53</v>
          </cell>
          <cell r="E3653">
            <v>11.87</v>
          </cell>
          <cell r="F3653">
            <v>65.400000000000006</v>
          </cell>
        </row>
        <row r="3654">
          <cell r="A3654" t="str">
            <v>50.05.312</v>
          </cell>
          <cell r="B3654" t="str">
            <v>Bloco autônomo de iluminação de emergência LED, com autonomia mínima de 3 horas, fluxo luminoso de 2.000 até 3.000 lúmens, equipado com 2 faróis</v>
          </cell>
          <cell r="C3654" t="str">
            <v>UN</v>
          </cell>
          <cell r="D3654">
            <v>259.83</v>
          </cell>
          <cell r="E3654">
            <v>12.6</v>
          </cell>
          <cell r="F3654">
            <v>272.43</v>
          </cell>
        </row>
        <row r="3655">
          <cell r="A3655" t="str">
            <v>50.05.400</v>
          </cell>
          <cell r="B3655" t="str">
            <v>Sirene eletrônica em caixa metálica de 4 x 4</v>
          </cell>
          <cell r="C3655" t="str">
            <v>UN</v>
          </cell>
          <cell r="D3655">
            <v>105.19</v>
          </cell>
          <cell r="E3655">
            <v>43.51</v>
          </cell>
          <cell r="F3655">
            <v>148.69999999999999</v>
          </cell>
        </row>
        <row r="3656">
          <cell r="A3656" t="str">
            <v>50.05.430</v>
          </cell>
          <cell r="B3656" t="str">
            <v>Detector óptico de fumaça com base endereçável</v>
          </cell>
          <cell r="C3656" t="str">
            <v>UN</v>
          </cell>
          <cell r="D3656">
            <v>178.2</v>
          </cell>
          <cell r="E3656">
            <v>39.549999999999997</v>
          </cell>
          <cell r="F3656">
            <v>217.75</v>
          </cell>
        </row>
        <row r="3657">
          <cell r="A3657" t="str">
            <v>50.05.440</v>
          </cell>
          <cell r="B3657" t="str">
            <v>Painel repetidor de detecção e alarme de incêndio tipo endereçável</v>
          </cell>
          <cell r="C3657" t="str">
            <v>UN</v>
          </cell>
          <cell r="D3657">
            <v>917.12</v>
          </cell>
          <cell r="E3657">
            <v>11.87</v>
          </cell>
          <cell r="F3657">
            <v>928.99</v>
          </cell>
        </row>
        <row r="3658">
          <cell r="A3658" t="str">
            <v>50.05.450</v>
          </cell>
          <cell r="B3658" t="str">
            <v>Acionador manual quebra-vidro endereçável</v>
          </cell>
          <cell r="C3658" t="str">
            <v>UN</v>
          </cell>
          <cell r="D3658">
            <v>154.41</v>
          </cell>
          <cell r="E3658">
            <v>11.87</v>
          </cell>
          <cell r="F3658">
            <v>166.28</v>
          </cell>
        </row>
        <row r="3659">
          <cell r="A3659" t="str">
            <v>50.05.470</v>
          </cell>
          <cell r="B3659" t="str">
            <v>Módulo isolador, módulo endereçador para audiovisual</v>
          </cell>
          <cell r="C3659" t="str">
            <v>UN</v>
          </cell>
          <cell r="D3659">
            <v>454.46</v>
          </cell>
          <cell r="E3659">
            <v>19.78</v>
          </cell>
          <cell r="F3659">
            <v>474.24</v>
          </cell>
        </row>
        <row r="3660">
          <cell r="A3660" t="str">
            <v>50.05.490</v>
          </cell>
          <cell r="B3660" t="str">
            <v>Sinalizador audiovisual endereçável com LED</v>
          </cell>
          <cell r="C3660" t="str">
            <v>UN</v>
          </cell>
          <cell r="D3660">
            <v>464.24</v>
          </cell>
          <cell r="E3660">
            <v>11.87</v>
          </cell>
          <cell r="F3660">
            <v>476.11</v>
          </cell>
        </row>
        <row r="3661">
          <cell r="A3661" t="str">
            <v>50.05.491</v>
          </cell>
          <cell r="B3661" t="str">
            <v>Sinalizador visual de advertência</v>
          </cell>
          <cell r="C3661" t="str">
            <v>UN</v>
          </cell>
          <cell r="D3661">
            <v>272</v>
          </cell>
          <cell r="E3661">
            <v>9.89</v>
          </cell>
          <cell r="F3661">
            <v>281.89</v>
          </cell>
        </row>
        <row r="3662">
          <cell r="A3662" t="str">
            <v>50.05.492</v>
          </cell>
          <cell r="B3662" t="str">
            <v>Sinalizador audiovisual de advertência</v>
          </cell>
          <cell r="C3662" t="str">
            <v>UN</v>
          </cell>
          <cell r="D3662">
            <v>244.78</v>
          </cell>
          <cell r="E3662">
            <v>9.89</v>
          </cell>
          <cell r="F3662">
            <v>254.67</v>
          </cell>
        </row>
        <row r="3663">
          <cell r="A3663" t="str">
            <v>50.10</v>
          </cell>
          <cell r="B3663" t="str">
            <v>Extintores</v>
          </cell>
          <cell r="C3663">
            <v>0</v>
          </cell>
          <cell r="D3663">
            <v>0</v>
          </cell>
          <cell r="E3663">
            <v>0</v>
          </cell>
          <cell r="F3663">
            <v>0</v>
          </cell>
        </row>
        <row r="3664">
          <cell r="A3664" t="str">
            <v>50.10.030</v>
          </cell>
          <cell r="B3664" t="str">
            <v>Extintor sobre rodas de gás carbônico - capacidade de 10 kg</v>
          </cell>
          <cell r="C3664" t="str">
            <v>UN</v>
          </cell>
          <cell r="D3664">
            <v>947.02</v>
          </cell>
          <cell r="E3664">
            <v>16.420000000000002</v>
          </cell>
          <cell r="F3664">
            <v>963.44</v>
          </cell>
        </row>
        <row r="3665">
          <cell r="A3665" t="str">
            <v>50.10.050</v>
          </cell>
          <cell r="B3665" t="str">
            <v>Extintor sobre rodas de gás carbônico - capacidade de 25 kg</v>
          </cell>
          <cell r="C3665" t="str">
            <v>UN</v>
          </cell>
          <cell r="D3665">
            <v>4392.8900000000003</v>
          </cell>
          <cell r="E3665">
            <v>16.420000000000002</v>
          </cell>
          <cell r="F3665">
            <v>4409.3100000000004</v>
          </cell>
        </row>
        <row r="3666">
          <cell r="A3666" t="str">
            <v>50.10.058</v>
          </cell>
          <cell r="B3666" t="str">
            <v>Extintor manual de pó químico seco BC - capacidade de 4 kg</v>
          </cell>
          <cell r="C3666" t="str">
            <v>UN</v>
          </cell>
          <cell r="D3666">
            <v>117.77</v>
          </cell>
          <cell r="E3666">
            <v>16.420000000000002</v>
          </cell>
          <cell r="F3666">
            <v>134.19</v>
          </cell>
        </row>
        <row r="3667">
          <cell r="A3667" t="str">
            <v>50.10.060</v>
          </cell>
          <cell r="B3667" t="str">
            <v>Extintor manual de pó químico seco BC - capacidade de 8 kg</v>
          </cell>
          <cell r="C3667" t="str">
            <v>UN</v>
          </cell>
          <cell r="D3667">
            <v>169.58</v>
          </cell>
          <cell r="E3667">
            <v>16.420000000000002</v>
          </cell>
          <cell r="F3667">
            <v>186</v>
          </cell>
        </row>
        <row r="3668">
          <cell r="A3668" t="str">
            <v>50.10.084</v>
          </cell>
          <cell r="B3668" t="str">
            <v>Extintor manual de pó químico seco 20 BC - capacidade de 12 kg</v>
          </cell>
          <cell r="C3668" t="str">
            <v>UN</v>
          </cell>
          <cell r="D3668">
            <v>189.51</v>
          </cell>
          <cell r="E3668">
            <v>16.420000000000002</v>
          </cell>
          <cell r="F3668">
            <v>205.93</v>
          </cell>
        </row>
        <row r="3669">
          <cell r="A3669" t="str">
            <v>50.10.096</v>
          </cell>
          <cell r="B3669" t="str">
            <v>Extintor sobre rodas de pó químico seco BC - capacidade de 20 kg</v>
          </cell>
          <cell r="C3669" t="str">
            <v>UN</v>
          </cell>
          <cell r="D3669">
            <v>965.51</v>
          </cell>
          <cell r="E3669">
            <v>0</v>
          </cell>
          <cell r="F3669">
            <v>965.51</v>
          </cell>
        </row>
        <row r="3670">
          <cell r="A3670" t="str">
            <v>50.10.100</v>
          </cell>
          <cell r="B3670" t="str">
            <v>Extintor manual de água pressurizada - capacidade de 10 litros</v>
          </cell>
          <cell r="C3670" t="str">
            <v>UN</v>
          </cell>
          <cell r="D3670">
            <v>118.61</v>
          </cell>
          <cell r="E3670">
            <v>16.420000000000002</v>
          </cell>
          <cell r="F3670">
            <v>135.03</v>
          </cell>
        </row>
        <row r="3671">
          <cell r="A3671" t="str">
            <v>50.10.110</v>
          </cell>
          <cell r="B3671" t="str">
            <v>Extintor manual de pó químico seco ABC - capacidade de 4 kg</v>
          </cell>
          <cell r="C3671" t="str">
            <v>UN</v>
          </cell>
          <cell r="D3671">
            <v>156.77000000000001</v>
          </cell>
          <cell r="E3671">
            <v>16.420000000000002</v>
          </cell>
          <cell r="F3671">
            <v>173.19</v>
          </cell>
        </row>
        <row r="3672">
          <cell r="A3672" t="str">
            <v>50.10.120</v>
          </cell>
          <cell r="B3672" t="str">
            <v>Extintor manual de pó químico seco ABC - capacidade de 6 kg</v>
          </cell>
          <cell r="C3672" t="str">
            <v>UN</v>
          </cell>
          <cell r="D3672">
            <v>168.47</v>
          </cell>
          <cell r="E3672">
            <v>16.420000000000002</v>
          </cell>
          <cell r="F3672">
            <v>184.89</v>
          </cell>
        </row>
        <row r="3673">
          <cell r="A3673" t="str">
            <v>50.10.140</v>
          </cell>
          <cell r="B3673" t="str">
            <v>Extintor manual de gás carbônico 5 BC - capacidade de 6 kg</v>
          </cell>
          <cell r="C3673" t="str">
            <v>UN</v>
          </cell>
          <cell r="D3673">
            <v>407.45</v>
          </cell>
          <cell r="E3673">
            <v>16.420000000000002</v>
          </cell>
          <cell r="F3673">
            <v>423.87</v>
          </cell>
        </row>
        <row r="3674">
          <cell r="A3674" t="str">
            <v>50.10.210</v>
          </cell>
          <cell r="B3674" t="str">
            <v>Suporte para extintor de piso em fibra de vidro</v>
          </cell>
          <cell r="C3674" t="str">
            <v>UN</v>
          </cell>
          <cell r="D3674">
            <v>165.54</v>
          </cell>
          <cell r="E3674">
            <v>1.61</v>
          </cell>
          <cell r="F3674">
            <v>167.15</v>
          </cell>
        </row>
        <row r="3675">
          <cell r="A3675" t="str">
            <v>50.10.220</v>
          </cell>
          <cell r="B3675" t="str">
            <v>Suporte para extintor de piso em aço inoxidável</v>
          </cell>
          <cell r="C3675" t="str">
            <v>UN</v>
          </cell>
          <cell r="D3675">
            <v>249.71</v>
          </cell>
          <cell r="E3675">
            <v>1.61</v>
          </cell>
          <cell r="F3675">
            <v>251.32</v>
          </cell>
        </row>
        <row r="3676">
          <cell r="A3676" t="str">
            <v>50.20</v>
          </cell>
          <cell r="B3676" t="str">
            <v>Reparos, conservacoes e complementos - GRUPO 50</v>
          </cell>
          <cell r="C3676">
            <v>0</v>
          </cell>
          <cell r="D3676">
            <v>0</v>
          </cell>
          <cell r="E3676">
            <v>0</v>
          </cell>
          <cell r="F3676">
            <v>0</v>
          </cell>
        </row>
        <row r="3677">
          <cell r="A3677" t="str">
            <v>50.20.110</v>
          </cell>
          <cell r="B3677" t="str">
            <v>Recarga de extintor de água pressurizada</v>
          </cell>
          <cell r="C3677" t="str">
            <v>L</v>
          </cell>
          <cell r="D3677">
            <v>2.87</v>
          </cell>
          <cell r="E3677">
            <v>0</v>
          </cell>
          <cell r="F3677">
            <v>2.87</v>
          </cell>
        </row>
        <row r="3678">
          <cell r="A3678" t="str">
            <v>50.20.120</v>
          </cell>
          <cell r="B3678" t="str">
            <v>Recarga de extintor de gás carbônico</v>
          </cell>
          <cell r="C3678" t="str">
            <v>KG</v>
          </cell>
          <cell r="D3678">
            <v>10.5</v>
          </cell>
          <cell r="E3678">
            <v>0</v>
          </cell>
          <cell r="F3678">
            <v>10.5</v>
          </cell>
        </row>
        <row r="3679">
          <cell r="A3679" t="str">
            <v>50.20.130</v>
          </cell>
          <cell r="B3679" t="str">
            <v>Recarga de extintor de pó químico seco</v>
          </cell>
          <cell r="C3679" t="str">
            <v>KG</v>
          </cell>
          <cell r="D3679">
            <v>9.11</v>
          </cell>
          <cell r="E3679">
            <v>0</v>
          </cell>
          <cell r="F3679">
            <v>9.11</v>
          </cell>
        </row>
        <row r="3680">
          <cell r="A3680" t="str">
            <v>50.20.160</v>
          </cell>
          <cell r="B3680" t="str">
            <v>Pintura de extintor de gás carbônico, pó químico seco, ou água pressurizada, com capacidade acima de 12 kg até 20 kg</v>
          </cell>
          <cell r="C3680" t="str">
            <v>UN</v>
          </cell>
          <cell r="D3680">
            <v>38.56</v>
          </cell>
          <cell r="E3680">
            <v>0</v>
          </cell>
          <cell r="F3680">
            <v>38.56</v>
          </cell>
        </row>
        <row r="3681">
          <cell r="A3681" t="str">
            <v>50.20.170</v>
          </cell>
          <cell r="B3681" t="str">
            <v>Pintura de extintor de gás carbônico, pó químico seco, ou água pressurizada, com capacidade até 12 kg</v>
          </cell>
          <cell r="C3681" t="str">
            <v>UN</v>
          </cell>
          <cell r="D3681">
            <v>18.54</v>
          </cell>
          <cell r="E3681">
            <v>0</v>
          </cell>
          <cell r="F3681">
            <v>18.54</v>
          </cell>
        </row>
        <row r="3682">
          <cell r="A3682" t="str">
            <v>50.20.200</v>
          </cell>
          <cell r="B3682" t="str">
            <v>Recolocação de bico de sprinkler</v>
          </cell>
          <cell r="C3682" t="str">
            <v>UN</v>
          </cell>
          <cell r="D3682">
            <v>0.06</v>
          </cell>
          <cell r="E3682">
            <v>13.92</v>
          </cell>
          <cell r="F3682">
            <v>13.98</v>
          </cell>
        </row>
        <row r="3683">
          <cell r="A3683" t="str">
            <v>54</v>
          </cell>
          <cell r="B3683" t="str">
            <v>PAVIMENTACAO E PASSEIO</v>
          </cell>
          <cell r="C3683">
            <v>0</v>
          </cell>
          <cell r="D3683">
            <v>0</v>
          </cell>
          <cell r="E3683">
            <v>0</v>
          </cell>
          <cell r="F3683">
            <v>0</v>
          </cell>
        </row>
        <row r="3684">
          <cell r="A3684" t="str">
            <v>54.01</v>
          </cell>
          <cell r="B3684" t="str">
            <v>Pavimentacao preparo de base</v>
          </cell>
          <cell r="C3684">
            <v>0</v>
          </cell>
          <cell r="D3684">
            <v>0</v>
          </cell>
          <cell r="E3684">
            <v>0</v>
          </cell>
          <cell r="F3684">
            <v>0</v>
          </cell>
        </row>
        <row r="3685">
          <cell r="A3685" t="str">
            <v>54.01.010</v>
          </cell>
          <cell r="B3685" t="str">
            <v>Regularização e compactação mecanizada de superfície, sem controle do proctor normal</v>
          </cell>
          <cell r="C3685" t="str">
            <v>M2</v>
          </cell>
          <cell r="D3685">
            <v>2.46</v>
          </cell>
          <cell r="E3685">
            <v>0.13</v>
          </cell>
          <cell r="F3685">
            <v>2.59</v>
          </cell>
        </row>
        <row r="3686">
          <cell r="A3686" t="str">
            <v>54.01.030</v>
          </cell>
          <cell r="B3686" t="str">
            <v>Abertura e preparo de caixa até 40 cm, compactação do subleito mínimo de 95% do PN e transporte até o raio de 1 km</v>
          </cell>
          <cell r="C3686" t="str">
            <v>M2</v>
          </cell>
          <cell r="D3686">
            <v>18.559999999999999</v>
          </cell>
          <cell r="E3686">
            <v>0.26</v>
          </cell>
          <cell r="F3686">
            <v>18.82</v>
          </cell>
        </row>
        <row r="3687">
          <cell r="A3687" t="str">
            <v>54.01.050</v>
          </cell>
          <cell r="B3687" t="str">
            <v>Compactação do subleito mínimo de 95% do PN</v>
          </cell>
          <cell r="C3687" t="str">
            <v>M3</v>
          </cell>
          <cell r="D3687">
            <v>16.59</v>
          </cell>
          <cell r="E3687">
            <v>0.51</v>
          </cell>
          <cell r="F3687">
            <v>17.100000000000001</v>
          </cell>
        </row>
        <row r="3688">
          <cell r="A3688" t="str">
            <v>54.01.200</v>
          </cell>
          <cell r="B3688" t="str">
            <v>Base de macadame hidráulico</v>
          </cell>
          <cell r="C3688" t="str">
            <v>M3</v>
          </cell>
          <cell r="D3688">
            <v>194.57</v>
          </cell>
          <cell r="E3688">
            <v>24.14</v>
          </cell>
          <cell r="F3688">
            <v>218.71</v>
          </cell>
        </row>
        <row r="3689">
          <cell r="A3689" t="str">
            <v>54.01.210</v>
          </cell>
          <cell r="B3689" t="str">
            <v>Base de brita graduada</v>
          </cell>
          <cell r="C3689" t="str">
            <v>M3</v>
          </cell>
          <cell r="D3689">
            <v>136.44999999999999</v>
          </cell>
          <cell r="E3689">
            <v>16.09</v>
          </cell>
          <cell r="F3689">
            <v>152.54</v>
          </cell>
        </row>
        <row r="3690">
          <cell r="A3690" t="str">
            <v>54.01.220</v>
          </cell>
          <cell r="B3690" t="str">
            <v>Base de bica corrida</v>
          </cell>
          <cell r="C3690" t="str">
            <v>M3</v>
          </cell>
          <cell r="D3690">
            <v>124.68</v>
          </cell>
          <cell r="E3690">
            <v>2.48</v>
          </cell>
          <cell r="F3690">
            <v>127.16</v>
          </cell>
        </row>
        <row r="3691">
          <cell r="A3691" t="str">
            <v>54.01.230</v>
          </cell>
          <cell r="B3691" t="str">
            <v>Base de macadame betuminoso</v>
          </cell>
          <cell r="C3691" t="str">
            <v>M3</v>
          </cell>
          <cell r="D3691">
            <v>639.66999999999996</v>
          </cell>
          <cell r="E3691">
            <v>12.07</v>
          </cell>
          <cell r="F3691">
            <v>651.74</v>
          </cell>
        </row>
        <row r="3692">
          <cell r="A3692" t="str">
            <v>54.01.300</v>
          </cell>
          <cell r="B3692" t="str">
            <v>Pavimento de concreto rolado (concreto pobre) para base de pavimento rígido</v>
          </cell>
          <cell r="C3692" t="str">
            <v>M3</v>
          </cell>
          <cell r="D3692">
            <v>214.73</v>
          </cell>
          <cell r="E3692">
            <v>0</v>
          </cell>
          <cell r="F3692">
            <v>214.73</v>
          </cell>
        </row>
        <row r="3693">
          <cell r="A3693" t="str">
            <v>54.01.400</v>
          </cell>
          <cell r="B3693" t="str">
            <v>Abertura de caixa até 25 cm, inclui escavação, compactação, transporte e preparo do sub-leito</v>
          </cell>
          <cell r="C3693" t="str">
            <v>M2</v>
          </cell>
          <cell r="D3693">
            <v>15.28</v>
          </cell>
          <cell r="E3693">
            <v>0.36</v>
          </cell>
          <cell r="F3693">
            <v>15.64</v>
          </cell>
        </row>
        <row r="3694">
          <cell r="A3694" t="str">
            <v>54.01.410</v>
          </cell>
          <cell r="B3694" t="str">
            <v>Varrição de pavimento para recapeamento</v>
          </cell>
          <cell r="C3694" t="str">
            <v>M2</v>
          </cell>
          <cell r="D3694">
            <v>0</v>
          </cell>
          <cell r="E3694">
            <v>0.64</v>
          </cell>
          <cell r="F3694">
            <v>0.64</v>
          </cell>
        </row>
        <row r="3695">
          <cell r="A3695" t="str">
            <v>54.02</v>
          </cell>
          <cell r="B3695" t="str">
            <v>Pavimentacao com pedrisco e revestimento primario</v>
          </cell>
          <cell r="C3695">
            <v>0</v>
          </cell>
          <cell r="D3695">
            <v>0</v>
          </cell>
          <cell r="E3695">
            <v>0</v>
          </cell>
          <cell r="F3695">
            <v>0</v>
          </cell>
        </row>
        <row r="3696">
          <cell r="A3696" t="str">
            <v>54.02.030</v>
          </cell>
          <cell r="B3696" t="str">
            <v>Revestimento primário com pedra britada, compactação mínima de 95% do PN</v>
          </cell>
          <cell r="C3696" t="str">
            <v>M3</v>
          </cell>
          <cell r="D3696">
            <v>76.41</v>
          </cell>
          <cell r="E3696">
            <v>10.3</v>
          </cell>
          <cell r="F3696">
            <v>86.71</v>
          </cell>
        </row>
        <row r="3697">
          <cell r="A3697" t="str">
            <v>54.03</v>
          </cell>
          <cell r="B3697" t="str">
            <v>Pavimentacao flexivel</v>
          </cell>
          <cell r="C3697">
            <v>0</v>
          </cell>
          <cell r="D3697">
            <v>0</v>
          </cell>
          <cell r="E3697">
            <v>0</v>
          </cell>
          <cell r="F3697">
            <v>0</v>
          </cell>
        </row>
        <row r="3698">
          <cell r="A3698" t="str">
            <v>54.03.200</v>
          </cell>
          <cell r="B3698" t="str">
            <v>Concreto asfáltico usinado a quente - Binder</v>
          </cell>
          <cell r="C3698" t="str">
            <v>M3</v>
          </cell>
          <cell r="D3698">
            <v>960.35</v>
          </cell>
          <cell r="E3698">
            <v>13.41</v>
          </cell>
          <cell r="F3698">
            <v>973.76</v>
          </cell>
        </row>
        <row r="3699">
          <cell r="A3699" t="str">
            <v>54.03.210</v>
          </cell>
          <cell r="B3699" t="str">
            <v>Camada de rolamento em concreto betuminoso usinado quente - CBUQ</v>
          </cell>
          <cell r="C3699" t="str">
            <v>M3</v>
          </cell>
          <cell r="D3699">
            <v>1096.53</v>
          </cell>
          <cell r="E3699">
            <v>13.41</v>
          </cell>
          <cell r="F3699">
            <v>1109.94</v>
          </cell>
        </row>
        <row r="3700">
          <cell r="A3700" t="str">
            <v>54.03.221</v>
          </cell>
          <cell r="B3700" t="str">
            <v>Restauração de pavimento asfáltico com concreto betuminoso usinado quente - CBUQ</v>
          </cell>
          <cell r="C3700" t="str">
            <v>M3</v>
          </cell>
          <cell r="D3700">
            <v>1012.03</v>
          </cell>
          <cell r="E3700">
            <v>13.41</v>
          </cell>
          <cell r="F3700">
            <v>1025.44</v>
          </cell>
        </row>
        <row r="3701">
          <cell r="A3701" t="str">
            <v>54.03.230</v>
          </cell>
          <cell r="B3701" t="str">
            <v>Imprimação betuminosa ligante</v>
          </cell>
          <cell r="C3701" t="str">
            <v>M2</v>
          </cell>
          <cell r="D3701">
            <v>4.66</v>
          </cell>
          <cell r="E3701">
            <v>0.08</v>
          </cell>
          <cell r="F3701">
            <v>4.74</v>
          </cell>
        </row>
        <row r="3702">
          <cell r="A3702" t="str">
            <v>54.03.240</v>
          </cell>
          <cell r="B3702" t="str">
            <v>Imprimação betuminosa impermeabilizante</v>
          </cell>
          <cell r="C3702" t="str">
            <v>M2</v>
          </cell>
          <cell r="D3702">
            <v>10.16</v>
          </cell>
          <cell r="E3702">
            <v>0.1</v>
          </cell>
          <cell r="F3702">
            <v>10.26</v>
          </cell>
        </row>
        <row r="3703">
          <cell r="A3703" t="str">
            <v>54.03.250</v>
          </cell>
          <cell r="B3703" t="str">
            <v>Revestimento de pré-misturado a quente</v>
          </cell>
          <cell r="C3703" t="str">
            <v>M3</v>
          </cell>
          <cell r="D3703">
            <v>997.29</v>
          </cell>
          <cell r="E3703">
            <v>13.41</v>
          </cell>
          <cell r="F3703">
            <v>1010.7</v>
          </cell>
        </row>
        <row r="3704">
          <cell r="A3704" t="str">
            <v>54.03.260</v>
          </cell>
          <cell r="B3704" t="str">
            <v>Revestimento de pré-misturado a frio</v>
          </cell>
          <cell r="C3704" t="str">
            <v>M3</v>
          </cell>
          <cell r="D3704">
            <v>973.9</v>
          </cell>
          <cell r="E3704">
            <v>32.18</v>
          </cell>
          <cell r="F3704">
            <v>1006.08</v>
          </cell>
        </row>
        <row r="3705">
          <cell r="A3705" t="str">
            <v>54.04</v>
          </cell>
          <cell r="B3705" t="str">
            <v>Pavimentacao em paralelepipedos e blocos de concreto</v>
          </cell>
          <cell r="C3705">
            <v>0</v>
          </cell>
          <cell r="D3705">
            <v>0</v>
          </cell>
          <cell r="E3705">
            <v>0</v>
          </cell>
          <cell r="F3705">
            <v>0</v>
          </cell>
        </row>
        <row r="3706">
          <cell r="A3706" t="str">
            <v>54.04.030</v>
          </cell>
          <cell r="B3706" t="str">
            <v>Pavimentação em paralelepípedo, sem rejunte</v>
          </cell>
          <cell r="C3706" t="str">
            <v>M2</v>
          </cell>
          <cell r="D3706">
            <v>172.53</v>
          </cell>
          <cell r="E3706">
            <v>20.57</v>
          </cell>
          <cell r="F3706">
            <v>193.1</v>
          </cell>
        </row>
        <row r="3707">
          <cell r="A3707" t="str">
            <v>54.04.040</v>
          </cell>
          <cell r="B3707" t="str">
            <v>Rejuntamento de paralelepípedo com areia</v>
          </cell>
          <cell r="C3707" t="str">
            <v>M2</v>
          </cell>
          <cell r="D3707">
            <v>13.57</v>
          </cell>
          <cell r="E3707">
            <v>1.61</v>
          </cell>
          <cell r="F3707">
            <v>15.18</v>
          </cell>
        </row>
        <row r="3708">
          <cell r="A3708" t="str">
            <v>54.04.050</v>
          </cell>
          <cell r="B3708" t="str">
            <v>Rejuntamento de paralelepípedo com argamassa de cimento e areia 1:3</v>
          </cell>
          <cell r="C3708" t="str">
            <v>M2</v>
          </cell>
          <cell r="D3708">
            <v>8.01</v>
          </cell>
          <cell r="E3708">
            <v>4.99</v>
          </cell>
          <cell r="F3708">
            <v>13</v>
          </cell>
        </row>
        <row r="3709">
          <cell r="A3709" t="str">
            <v>54.04.060</v>
          </cell>
          <cell r="B3709" t="str">
            <v>Rejuntamento de paralelepípedo com asfalto e pedrisco</v>
          </cell>
          <cell r="C3709" t="str">
            <v>M2</v>
          </cell>
          <cell r="D3709">
            <v>35.950000000000003</v>
          </cell>
          <cell r="E3709">
            <v>4.0199999999999996</v>
          </cell>
          <cell r="F3709">
            <v>39.97</v>
          </cell>
        </row>
        <row r="3710">
          <cell r="A3710" t="str">
            <v>54.04.340</v>
          </cell>
          <cell r="B3710" t="str">
            <v>Pavimentação em lajota de concreto 35 MPa, espessura 6 cm, cor natural, tipos: raquete, retangular, sextavado e 16 faces, com rejunte em areia</v>
          </cell>
          <cell r="C3710" t="str">
            <v>M2</v>
          </cell>
          <cell r="D3710">
            <v>49.7</v>
          </cell>
          <cell r="E3710">
            <v>15.52</v>
          </cell>
          <cell r="F3710">
            <v>65.22</v>
          </cell>
        </row>
        <row r="3711">
          <cell r="A3711" t="str">
            <v>54.04.342</v>
          </cell>
          <cell r="B3711" t="str">
            <v>Pavimentação em lajota de concreto 35 MPa, espessura 6 cm, colorido, tipos: raquete, retangular, sextavado e 16 faces, com rejunte em areia</v>
          </cell>
          <cell r="C3711" t="str">
            <v>M2</v>
          </cell>
          <cell r="D3711">
            <v>50.26</v>
          </cell>
          <cell r="E3711">
            <v>15.52</v>
          </cell>
          <cell r="F3711">
            <v>65.78</v>
          </cell>
        </row>
        <row r="3712">
          <cell r="A3712" t="str">
            <v>54.04.350</v>
          </cell>
          <cell r="B3712" t="str">
            <v>Pavimentação em lajota de concreto 35 MPa, espessura 8 cm, tipos: raquete, retangular, sextavado e 16 faces, com rejunte em areia</v>
          </cell>
          <cell r="C3712" t="str">
            <v>M2</v>
          </cell>
          <cell r="D3712">
            <v>59.6</v>
          </cell>
          <cell r="E3712">
            <v>20.7</v>
          </cell>
          <cell r="F3712">
            <v>80.3</v>
          </cell>
        </row>
        <row r="3713">
          <cell r="A3713" t="str">
            <v>54.04.360</v>
          </cell>
          <cell r="B3713" t="str">
            <v>Bloco diagonal em concreto tipo piso drenante para plantio de grama - 50 x 50 x 10 cm</v>
          </cell>
          <cell r="C3713" t="str">
            <v>M2</v>
          </cell>
          <cell r="D3713">
            <v>68.2</v>
          </cell>
          <cell r="E3713">
            <v>7.61</v>
          </cell>
          <cell r="F3713">
            <v>75.81</v>
          </cell>
        </row>
        <row r="3714">
          <cell r="A3714" t="str">
            <v>54.04.392</v>
          </cell>
          <cell r="B3714" t="str">
            <v>Piso em placa de concreto permeável drenante, cor natural, com resina protetora</v>
          </cell>
          <cell r="C3714" t="str">
            <v>M2</v>
          </cell>
          <cell r="D3714">
            <v>85.91</v>
          </cell>
          <cell r="E3714">
            <v>16.100000000000001</v>
          </cell>
          <cell r="F3714">
            <v>102.01</v>
          </cell>
        </row>
        <row r="3715">
          <cell r="A3715" t="str">
            <v>54.06</v>
          </cell>
          <cell r="B3715" t="str">
            <v>Guias e sarjetas</v>
          </cell>
          <cell r="C3715">
            <v>0</v>
          </cell>
          <cell r="D3715">
            <v>0</v>
          </cell>
          <cell r="E3715">
            <v>0</v>
          </cell>
          <cell r="F3715">
            <v>0</v>
          </cell>
        </row>
        <row r="3716">
          <cell r="A3716" t="str">
            <v>54.06.020</v>
          </cell>
          <cell r="B3716" t="str">
            <v>Guia pré-moldada curva tipo PMSP 100 - fck 25 MPa</v>
          </cell>
          <cell r="C3716" t="str">
            <v>M</v>
          </cell>
          <cell r="D3716">
            <v>37.42</v>
          </cell>
          <cell r="E3716">
            <v>9.7100000000000009</v>
          </cell>
          <cell r="F3716">
            <v>47.13</v>
          </cell>
        </row>
        <row r="3717">
          <cell r="A3717" t="str">
            <v>54.06.040</v>
          </cell>
          <cell r="B3717" t="str">
            <v>Guia pré-moldada reta tipo PMSP 100 - fck 25 MPa</v>
          </cell>
          <cell r="C3717" t="str">
            <v>M</v>
          </cell>
          <cell r="D3717">
            <v>35.049999999999997</v>
          </cell>
          <cell r="E3717">
            <v>9.7100000000000009</v>
          </cell>
          <cell r="F3717">
            <v>44.76</v>
          </cell>
        </row>
        <row r="3718">
          <cell r="A3718" t="str">
            <v>54.06.100</v>
          </cell>
          <cell r="B3718" t="str">
            <v>Base em concreto com fck de 20 MPa, para guias, sarjetas ou sarjetões</v>
          </cell>
          <cell r="C3718" t="str">
            <v>M3</v>
          </cell>
          <cell r="D3718">
            <v>358.23</v>
          </cell>
          <cell r="E3718">
            <v>34.97</v>
          </cell>
          <cell r="F3718">
            <v>393.2</v>
          </cell>
        </row>
        <row r="3719">
          <cell r="A3719" t="str">
            <v>54.06.110</v>
          </cell>
          <cell r="B3719" t="str">
            <v>Base em concreto com fck de 25 MPa, para guias, sarjetas ou sarjetões</v>
          </cell>
          <cell r="C3719" t="str">
            <v>M3</v>
          </cell>
          <cell r="D3719">
            <v>370.52</v>
          </cell>
          <cell r="E3719">
            <v>34.97</v>
          </cell>
          <cell r="F3719">
            <v>405.49</v>
          </cell>
        </row>
        <row r="3720">
          <cell r="A3720" t="str">
            <v>54.06.150</v>
          </cell>
          <cell r="B3720" t="str">
            <v>Execução de perfil extrusado no local</v>
          </cell>
          <cell r="C3720" t="str">
            <v>M3</v>
          </cell>
          <cell r="D3720">
            <v>1031.3499999999999</v>
          </cell>
          <cell r="E3720">
            <v>0</v>
          </cell>
          <cell r="F3720">
            <v>1031.3499999999999</v>
          </cell>
        </row>
        <row r="3721">
          <cell r="A3721" t="str">
            <v>54.06.160</v>
          </cell>
          <cell r="B3721" t="str">
            <v>Sarjeta ou sarjetão moldado no local, tipo PMSP em concreto com fck 20 MPa</v>
          </cell>
          <cell r="C3721" t="str">
            <v>M3</v>
          </cell>
          <cell r="D3721">
            <v>477.83</v>
          </cell>
          <cell r="E3721">
            <v>71.34</v>
          </cell>
          <cell r="F3721">
            <v>549.16999999999996</v>
          </cell>
        </row>
        <row r="3722">
          <cell r="A3722" t="str">
            <v>54.06.170</v>
          </cell>
          <cell r="B3722" t="str">
            <v>Sarjeta ou sarjetão moldado no local, tipo PMSP em concreto com fck 25 MPa</v>
          </cell>
          <cell r="C3722" t="str">
            <v>M3</v>
          </cell>
          <cell r="D3722">
            <v>490.12</v>
          </cell>
          <cell r="E3722">
            <v>71.34</v>
          </cell>
          <cell r="F3722">
            <v>561.46</v>
          </cell>
        </row>
        <row r="3723">
          <cell r="A3723" t="str">
            <v>54.07</v>
          </cell>
          <cell r="B3723" t="str">
            <v>Calcadas e passeios.</v>
          </cell>
          <cell r="C3723">
            <v>0</v>
          </cell>
          <cell r="D3723">
            <v>0</v>
          </cell>
          <cell r="E3723">
            <v>0</v>
          </cell>
          <cell r="F3723">
            <v>0</v>
          </cell>
        </row>
        <row r="3724">
          <cell r="A3724" t="str">
            <v>54.07.040</v>
          </cell>
          <cell r="B3724" t="str">
            <v>Passeio em mosaico português</v>
          </cell>
          <cell r="C3724" t="str">
            <v>M2</v>
          </cell>
          <cell r="D3724">
            <v>172.93</v>
          </cell>
          <cell r="E3724">
            <v>0</v>
          </cell>
          <cell r="F3724">
            <v>172.93</v>
          </cell>
        </row>
        <row r="3725">
          <cell r="A3725" t="str">
            <v>54.07.110</v>
          </cell>
          <cell r="B3725" t="str">
            <v>Piso em ladrilho hidráulico preto, branco e cinza 20 x 20 cm, assentado com argamassa colante industrializada</v>
          </cell>
          <cell r="C3725" t="str">
            <v>M2</v>
          </cell>
          <cell r="D3725">
            <v>67.510000000000005</v>
          </cell>
          <cell r="E3725">
            <v>9.09</v>
          </cell>
          <cell r="F3725">
            <v>76.599999999999994</v>
          </cell>
        </row>
        <row r="3726">
          <cell r="A3726" t="str">
            <v>54.07.130</v>
          </cell>
          <cell r="B3726" t="str">
            <v>Piso em ladrilho hidráulico várias cores 20 x 20 cm, assentado com argamassa colante industrializada</v>
          </cell>
          <cell r="C3726" t="str">
            <v>M2</v>
          </cell>
          <cell r="D3726">
            <v>66.97</v>
          </cell>
          <cell r="E3726">
            <v>9.09</v>
          </cell>
          <cell r="F3726">
            <v>76.06</v>
          </cell>
        </row>
        <row r="3727">
          <cell r="A3727" t="str">
            <v>54.07.210</v>
          </cell>
          <cell r="B3727" t="str">
            <v>Rejuntamento de piso em ladrilho hidráulico (20 x 20 x 1,8 cm) com argamassa industrializada para rejunte, juntas de 2 mm</v>
          </cell>
          <cell r="C3727" t="str">
            <v>M2</v>
          </cell>
          <cell r="D3727">
            <v>3.07</v>
          </cell>
          <cell r="E3727">
            <v>8.1199999999999992</v>
          </cell>
          <cell r="F3727">
            <v>11.19</v>
          </cell>
        </row>
        <row r="3728">
          <cell r="A3728" t="str">
            <v>54.07.240</v>
          </cell>
          <cell r="B3728" t="str">
            <v>Rejuntamento de piso em ladrilho hidráulico (30 x 30 x 2,5 cm), com cimento branco, juntas de 2 mm</v>
          </cell>
          <cell r="C3728" t="str">
            <v>M2</v>
          </cell>
          <cell r="D3728">
            <v>1.36</v>
          </cell>
          <cell r="E3728">
            <v>8.1199999999999992</v>
          </cell>
          <cell r="F3728">
            <v>9.48</v>
          </cell>
        </row>
        <row r="3729">
          <cell r="A3729" t="str">
            <v>54.07.260</v>
          </cell>
          <cell r="B3729" t="str">
            <v>Piso em ladrilho hidráulico tipo rampa várias cores 30 x 30 cm, antiderrapante, assentado com argamassa mista</v>
          </cell>
          <cell r="C3729" t="str">
            <v>M2</v>
          </cell>
          <cell r="D3729">
            <v>74.790000000000006</v>
          </cell>
          <cell r="E3729">
            <v>23.01</v>
          </cell>
          <cell r="F3729">
            <v>97.8</v>
          </cell>
        </row>
        <row r="3730">
          <cell r="A3730" t="str">
            <v>54.20</v>
          </cell>
          <cell r="B3730" t="str">
            <v>Reparos, conservacoes e complementos - GRUPO 54</v>
          </cell>
          <cell r="C3730">
            <v>0</v>
          </cell>
          <cell r="D3730">
            <v>0</v>
          </cell>
          <cell r="E3730">
            <v>0</v>
          </cell>
          <cell r="F3730">
            <v>0</v>
          </cell>
        </row>
        <row r="3731">
          <cell r="A3731" t="str">
            <v>54.20.040</v>
          </cell>
          <cell r="B3731" t="str">
            <v>Bate-roda em concreto pré-moldado</v>
          </cell>
          <cell r="C3731" t="str">
            <v>M</v>
          </cell>
          <cell r="D3731">
            <v>45.54</v>
          </cell>
          <cell r="E3731">
            <v>11.1</v>
          </cell>
          <cell r="F3731">
            <v>56.64</v>
          </cell>
        </row>
        <row r="3732">
          <cell r="A3732" t="str">
            <v>54.20.100</v>
          </cell>
          <cell r="B3732" t="str">
            <v>Reassentamento de guia pré-moldada reta e/ou curva</v>
          </cell>
          <cell r="C3732" t="str">
            <v>M</v>
          </cell>
          <cell r="D3732">
            <v>7.35</v>
          </cell>
          <cell r="E3732">
            <v>9.7100000000000009</v>
          </cell>
          <cell r="F3732">
            <v>17.059999999999999</v>
          </cell>
        </row>
        <row r="3733">
          <cell r="A3733" t="str">
            <v>54.20.110</v>
          </cell>
          <cell r="B3733" t="str">
            <v>Reassentamento de paralelepípedos, sem rejunte</v>
          </cell>
          <cell r="C3733" t="str">
            <v>M2</v>
          </cell>
          <cell r="D3733">
            <v>10.17</v>
          </cell>
          <cell r="E3733">
            <v>20.57</v>
          </cell>
          <cell r="F3733">
            <v>30.74</v>
          </cell>
        </row>
        <row r="3734">
          <cell r="A3734" t="str">
            <v>54.20.120</v>
          </cell>
          <cell r="B3734" t="str">
            <v>Reassentamento de pavimentação em lajota de concreto, espessura 6 cm, com rejunte em areia</v>
          </cell>
          <cell r="C3734" t="str">
            <v>M2</v>
          </cell>
          <cell r="D3734">
            <v>6.67</v>
          </cell>
          <cell r="E3734">
            <v>12.71</v>
          </cell>
          <cell r="F3734">
            <v>19.38</v>
          </cell>
        </row>
        <row r="3735">
          <cell r="A3735" t="str">
            <v>54.20.130</v>
          </cell>
          <cell r="B3735" t="str">
            <v>Reassentamento de pavimentação em lajota de concreto, espessura 8 cm, com rejunte em areia</v>
          </cell>
          <cell r="C3735" t="str">
            <v>M2</v>
          </cell>
          <cell r="D3735">
            <v>6.75</v>
          </cell>
          <cell r="E3735">
            <v>14.72</v>
          </cell>
          <cell r="F3735">
            <v>21.47</v>
          </cell>
        </row>
        <row r="3736">
          <cell r="A3736" t="str">
            <v>54.20.140</v>
          </cell>
          <cell r="B3736" t="str">
            <v>Reassentamento de pavimentação em lajota de concreto, espessura 10 cm, com rejunte em areia</v>
          </cell>
          <cell r="C3736" t="str">
            <v>M2</v>
          </cell>
          <cell r="D3736">
            <v>6.89</v>
          </cell>
          <cell r="E3736">
            <v>17.68</v>
          </cell>
          <cell r="F3736">
            <v>24.57</v>
          </cell>
        </row>
        <row r="3737">
          <cell r="A3737" t="str">
            <v>55</v>
          </cell>
          <cell r="B3737" t="str">
            <v>LIMPEZA E ARREMATE</v>
          </cell>
          <cell r="C3737">
            <v>0</v>
          </cell>
          <cell r="D3737">
            <v>0</v>
          </cell>
          <cell r="E3737">
            <v>0</v>
          </cell>
          <cell r="F3737">
            <v>0</v>
          </cell>
        </row>
        <row r="3738">
          <cell r="A3738" t="str">
            <v>55.01</v>
          </cell>
          <cell r="B3738" t="str">
            <v>Limpeza de obra</v>
          </cell>
          <cell r="C3738">
            <v>0</v>
          </cell>
          <cell r="D3738">
            <v>0</v>
          </cell>
          <cell r="E3738">
            <v>0</v>
          </cell>
          <cell r="F3738">
            <v>0</v>
          </cell>
        </row>
        <row r="3739">
          <cell r="A3739" t="str">
            <v>55.01.020</v>
          </cell>
          <cell r="B3739" t="str">
            <v>Limpeza final da obra</v>
          </cell>
          <cell r="C3739" t="str">
            <v>M2</v>
          </cell>
          <cell r="D3739">
            <v>0</v>
          </cell>
          <cell r="E3739">
            <v>11.26</v>
          </cell>
          <cell r="F3739">
            <v>11.26</v>
          </cell>
        </row>
        <row r="3740">
          <cell r="A3740" t="str">
            <v>55.01.030</v>
          </cell>
          <cell r="B3740" t="str">
            <v>Limpeza complementar com hidrojateamento</v>
          </cell>
          <cell r="C3740" t="str">
            <v>M2</v>
          </cell>
          <cell r="D3740">
            <v>2</v>
          </cell>
          <cell r="E3740">
            <v>4.67</v>
          </cell>
          <cell r="F3740">
            <v>6.67</v>
          </cell>
        </row>
        <row r="3741">
          <cell r="A3741" t="str">
            <v>55.01.070</v>
          </cell>
          <cell r="B3741" t="str">
            <v>Limpeza complementar e especial de piso com produtos químicos</v>
          </cell>
          <cell r="C3741" t="str">
            <v>M2</v>
          </cell>
          <cell r="D3741">
            <v>1.0900000000000001</v>
          </cell>
          <cell r="E3741">
            <v>3.22</v>
          </cell>
          <cell r="F3741">
            <v>4.3099999999999996</v>
          </cell>
        </row>
        <row r="3742">
          <cell r="A3742" t="str">
            <v>55.01.080</v>
          </cell>
          <cell r="B3742" t="str">
            <v>Limpeza complementar e especial de peças e aparelhos sanitários</v>
          </cell>
          <cell r="C3742" t="str">
            <v>UN</v>
          </cell>
          <cell r="D3742">
            <v>0</v>
          </cell>
          <cell r="E3742">
            <v>12.87</v>
          </cell>
          <cell r="F3742">
            <v>12.87</v>
          </cell>
        </row>
        <row r="3743">
          <cell r="A3743" t="str">
            <v>55.01.100</v>
          </cell>
          <cell r="B3743" t="str">
            <v>Limpeza complementar e especial de vidros</v>
          </cell>
          <cell r="C3743" t="str">
            <v>M2</v>
          </cell>
          <cell r="D3743">
            <v>0</v>
          </cell>
          <cell r="E3743">
            <v>12.07</v>
          </cell>
          <cell r="F3743">
            <v>12.07</v>
          </cell>
        </row>
        <row r="3744">
          <cell r="A3744" t="str">
            <v>55.01.130</v>
          </cell>
          <cell r="B3744" t="str">
            <v>Limpeza e lavagem de superfície revestida com material cerâmico ou pastilhas por hidrojateamento com rejuntamento</v>
          </cell>
          <cell r="C3744" t="str">
            <v>M2</v>
          </cell>
          <cell r="D3744">
            <v>5.23</v>
          </cell>
          <cell r="E3744">
            <v>4.67</v>
          </cell>
          <cell r="F3744">
            <v>9.9</v>
          </cell>
        </row>
        <row r="3745">
          <cell r="A3745" t="str">
            <v>55.01.140</v>
          </cell>
          <cell r="B3745" t="str">
            <v>Limpeza de superfície com hidrojateamento</v>
          </cell>
          <cell r="C3745" t="str">
            <v>M2</v>
          </cell>
          <cell r="D3745">
            <v>6.37</v>
          </cell>
          <cell r="E3745">
            <v>0</v>
          </cell>
          <cell r="F3745">
            <v>6.37</v>
          </cell>
        </row>
        <row r="3746">
          <cell r="A3746" t="str">
            <v>55.02</v>
          </cell>
          <cell r="B3746" t="str">
            <v>Limpeza e desinfeccao sanitaria</v>
          </cell>
          <cell r="C3746">
            <v>0</v>
          </cell>
          <cell r="D3746">
            <v>0</v>
          </cell>
          <cell r="E3746">
            <v>0</v>
          </cell>
          <cell r="F3746">
            <v>0</v>
          </cell>
        </row>
        <row r="3747">
          <cell r="A3747" t="str">
            <v>55.02.010</v>
          </cell>
          <cell r="B3747" t="str">
            <v>Limpeza de caixa de inspeção</v>
          </cell>
          <cell r="C3747" t="str">
            <v>UN</v>
          </cell>
          <cell r="D3747">
            <v>0</v>
          </cell>
          <cell r="E3747">
            <v>4.83</v>
          </cell>
          <cell r="F3747">
            <v>4.83</v>
          </cell>
        </row>
        <row r="3748">
          <cell r="A3748" t="str">
            <v>55.02.012</v>
          </cell>
          <cell r="B3748" t="str">
            <v>Limpeza de caixa de passagem, poço de visita ou bueiro</v>
          </cell>
          <cell r="C3748" t="str">
            <v>UN</v>
          </cell>
          <cell r="D3748">
            <v>15.99</v>
          </cell>
          <cell r="E3748">
            <v>16.09</v>
          </cell>
          <cell r="F3748">
            <v>32.08</v>
          </cell>
        </row>
        <row r="3749">
          <cell r="A3749" t="str">
            <v>55.02.020</v>
          </cell>
          <cell r="B3749" t="str">
            <v>Limpeza de fossa</v>
          </cell>
          <cell r="C3749" t="str">
            <v>M3</v>
          </cell>
          <cell r="D3749">
            <v>138.77000000000001</v>
          </cell>
          <cell r="E3749">
            <v>0</v>
          </cell>
          <cell r="F3749">
            <v>138.77000000000001</v>
          </cell>
        </row>
        <row r="3750">
          <cell r="A3750" t="str">
            <v>55.02.040</v>
          </cell>
          <cell r="B3750" t="str">
            <v>Limpeza e desobstrução de boca de lobo</v>
          </cell>
          <cell r="C3750" t="str">
            <v>UN</v>
          </cell>
          <cell r="D3750">
            <v>0</v>
          </cell>
          <cell r="E3750">
            <v>17.84</v>
          </cell>
          <cell r="F3750">
            <v>17.84</v>
          </cell>
        </row>
        <row r="3751">
          <cell r="A3751" t="str">
            <v>55.02.050</v>
          </cell>
          <cell r="B3751" t="str">
            <v>Limpeza e desobstrução de canaletas ou tubulações de águas pluviais</v>
          </cell>
          <cell r="C3751" t="str">
            <v>M</v>
          </cell>
          <cell r="D3751">
            <v>0</v>
          </cell>
          <cell r="E3751">
            <v>8.92</v>
          </cell>
          <cell r="F3751">
            <v>8.92</v>
          </cell>
        </row>
        <row r="3752">
          <cell r="A3752" t="str">
            <v>55.02.060</v>
          </cell>
          <cell r="B3752" t="str">
            <v>Limpeza e desentupimento manual de tubulação de esgoto predial</v>
          </cell>
          <cell r="C3752" t="str">
            <v>M</v>
          </cell>
          <cell r="D3752">
            <v>0</v>
          </cell>
          <cell r="E3752">
            <v>9.52</v>
          </cell>
          <cell r="F3752">
            <v>9.52</v>
          </cell>
        </row>
        <row r="3753">
          <cell r="A3753" t="str">
            <v>55.10</v>
          </cell>
          <cell r="B3753" t="str">
            <v>Remocao de entulho</v>
          </cell>
          <cell r="C3753">
            <v>0</v>
          </cell>
          <cell r="D3753">
            <v>0</v>
          </cell>
          <cell r="E3753">
            <v>0</v>
          </cell>
          <cell r="F3753">
            <v>0</v>
          </cell>
        </row>
        <row r="3754">
          <cell r="A3754" t="str">
            <v>55.10.030</v>
          </cell>
          <cell r="B3754" t="str">
            <v>Locação de duto coletor de entulho</v>
          </cell>
          <cell r="C3754" t="str">
            <v>MXMES</v>
          </cell>
          <cell r="D3754">
            <v>55.15</v>
          </cell>
          <cell r="E3754">
            <v>0</v>
          </cell>
          <cell r="F3754">
            <v>55.15</v>
          </cell>
        </row>
        <row r="3755">
          <cell r="A3755" t="str">
            <v>61</v>
          </cell>
          <cell r="B3755" t="str">
            <v>CONFORTO MECANICO, EQUIPAMENTO E SISTEMA</v>
          </cell>
          <cell r="C3755">
            <v>0</v>
          </cell>
          <cell r="D3755">
            <v>0</v>
          </cell>
          <cell r="E3755">
            <v>0</v>
          </cell>
          <cell r="F3755">
            <v>0</v>
          </cell>
        </row>
        <row r="3756">
          <cell r="A3756" t="str">
            <v>61.01</v>
          </cell>
          <cell r="B3756" t="str">
            <v>Elevador</v>
          </cell>
          <cell r="C3756">
            <v>0</v>
          </cell>
          <cell r="D3756">
            <v>0</v>
          </cell>
          <cell r="E3756">
            <v>0</v>
          </cell>
          <cell r="F3756">
            <v>0</v>
          </cell>
        </row>
        <row r="3757">
          <cell r="A3757" t="str">
            <v>61.01.670</v>
          </cell>
          <cell r="B3757" t="str">
            <v>Elevador para passageiros, uso interno com capacidade mínima de 600 kg para duas paradas, portas unilaterais</v>
          </cell>
          <cell r="C3757" t="str">
            <v>CJ</v>
          </cell>
          <cell r="D3757">
            <v>80027.210000000006</v>
          </cell>
          <cell r="E3757">
            <v>0</v>
          </cell>
          <cell r="F3757">
            <v>80027.210000000006</v>
          </cell>
        </row>
        <row r="3758">
          <cell r="A3758" t="str">
            <v>61.01.680</v>
          </cell>
          <cell r="B3758" t="str">
            <v>Elevador para passageiros, uso interno com capacidade mínima de 600 kg para três paradas, portas unilaterais</v>
          </cell>
          <cell r="C3758" t="str">
            <v>CJ</v>
          </cell>
          <cell r="D3758">
            <v>86995.87</v>
          </cell>
          <cell r="E3758">
            <v>0</v>
          </cell>
          <cell r="F3758">
            <v>86995.87</v>
          </cell>
        </row>
        <row r="3759">
          <cell r="A3759" t="str">
            <v>61.01.690</v>
          </cell>
          <cell r="B3759" t="str">
            <v>Elevador para passageiros, uso interno com capacidade mínima de 600 kg para três paradas, portas bilaterais</v>
          </cell>
          <cell r="C3759" t="str">
            <v>CJ</v>
          </cell>
          <cell r="D3759">
            <v>95088.51</v>
          </cell>
          <cell r="E3759">
            <v>0</v>
          </cell>
          <cell r="F3759">
            <v>95088.51</v>
          </cell>
        </row>
        <row r="3760">
          <cell r="A3760" t="str">
            <v>61.01.760</v>
          </cell>
          <cell r="B3760" t="str">
            <v>Elevador para passageiros, uso interno com capacidade mínima de 600 kg para quatro paradas, portas bilaterais</v>
          </cell>
          <cell r="C3760" t="str">
            <v>CJ</v>
          </cell>
          <cell r="D3760">
            <v>102057.17</v>
          </cell>
          <cell r="E3760">
            <v>0</v>
          </cell>
          <cell r="F3760">
            <v>102057.17</v>
          </cell>
        </row>
        <row r="3761">
          <cell r="A3761" t="str">
            <v>61.01.770</v>
          </cell>
          <cell r="B3761" t="str">
            <v>Elevador para passageiros, uso interno com capacidade mínima de 600 kg para quatro paradas, portas unilaterais</v>
          </cell>
          <cell r="C3761" t="str">
            <v>CJ</v>
          </cell>
          <cell r="D3761">
            <v>97561.26</v>
          </cell>
          <cell r="E3761">
            <v>0</v>
          </cell>
          <cell r="F3761">
            <v>97561.26</v>
          </cell>
        </row>
        <row r="3762">
          <cell r="A3762" t="str">
            <v>61.01.800</v>
          </cell>
          <cell r="B3762" t="str">
            <v>Fechamento em vidro laminado para caixa de elevador</v>
          </cell>
          <cell r="C3762" t="str">
            <v>M2</v>
          </cell>
          <cell r="D3762">
            <v>658.16</v>
          </cell>
          <cell r="E3762">
            <v>0</v>
          </cell>
          <cell r="F3762">
            <v>658.16</v>
          </cell>
        </row>
        <row r="3763">
          <cell r="A3763" t="str">
            <v>61.10</v>
          </cell>
          <cell r="B3763" t="str">
            <v>Climatizacao</v>
          </cell>
          <cell r="C3763">
            <v>0</v>
          </cell>
          <cell r="D3763">
            <v>0</v>
          </cell>
          <cell r="E3763">
            <v>0</v>
          </cell>
          <cell r="F3763">
            <v>0</v>
          </cell>
        </row>
        <row r="3764">
          <cell r="A3764" t="str">
            <v>61.10.001</v>
          </cell>
          <cell r="B3764" t="str">
            <v>Resfriadora de líquidos (chiller), com compressor e condensação à ar, capacidade de 120 TR</v>
          </cell>
          <cell r="C3764" t="str">
            <v>UN</v>
          </cell>
          <cell r="D3764">
            <v>381346.55</v>
          </cell>
          <cell r="E3764">
            <v>24585.35</v>
          </cell>
          <cell r="F3764">
            <v>405931.9</v>
          </cell>
        </row>
        <row r="3765">
          <cell r="A3765" t="str">
            <v>61.10.007</v>
          </cell>
          <cell r="B3765" t="str">
            <v>Resfriadora de líquidos (chiller), com compressor e condensação à ar, capacidade de 160 TR</v>
          </cell>
          <cell r="C3765" t="str">
            <v>UN</v>
          </cell>
          <cell r="D3765">
            <v>381480.17</v>
          </cell>
          <cell r="E3765">
            <v>26189.26</v>
          </cell>
          <cell r="F3765">
            <v>407669.43</v>
          </cell>
        </row>
        <row r="3766">
          <cell r="A3766" t="str">
            <v>61.10.010</v>
          </cell>
          <cell r="B3766" t="str">
            <v>Resfriadora de líquidos (chiller), com compressor e condensação à ar, capacidade de 200-210 TR</v>
          </cell>
          <cell r="C3766" t="str">
            <v>UN</v>
          </cell>
          <cell r="D3766">
            <v>616246.35</v>
          </cell>
          <cell r="E3766">
            <v>23810.55</v>
          </cell>
          <cell r="F3766">
            <v>640056.9</v>
          </cell>
        </row>
        <row r="3767">
          <cell r="A3767" t="str">
            <v>61.10.012</v>
          </cell>
          <cell r="B3767" t="str">
            <v>Resfriadora de líquidos (chiller), com compressor e condensação à ar, capacidade de 80 TR</v>
          </cell>
          <cell r="C3767" t="str">
            <v>UN</v>
          </cell>
          <cell r="D3767">
            <v>224951.41</v>
          </cell>
          <cell r="E3767">
            <v>19668.28</v>
          </cell>
          <cell r="F3767">
            <v>244619.69</v>
          </cell>
        </row>
        <row r="3768">
          <cell r="A3768" t="str">
            <v>61.10.014</v>
          </cell>
          <cell r="B3768" t="str">
            <v>Resfriadora de líquidos (chiller), com compressor e condensação à ar, capacidade de 20 TR</v>
          </cell>
          <cell r="C3768" t="str">
            <v>UN</v>
          </cell>
          <cell r="D3768">
            <v>72698.55</v>
          </cell>
          <cell r="E3768">
            <v>12292.68</v>
          </cell>
          <cell r="F3768">
            <v>84991.23</v>
          </cell>
        </row>
        <row r="3769">
          <cell r="A3769" t="str">
            <v>61.10.100</v>
          </cell>
          <cell r="B3769" t="str">
            <v>Tratamento de ar (fan-coil) tipo Air Handling Unit de concepção modular, capacidade de 10 TR</v>
          </cell>
          <cell r="C3769" t="str">
            <v>UN</v>
          </cell>
          <cell r="D3769">
            <v>18520.8</v>
          </cell>
          <cell r="E3769">
            <v>2909.55</v>
          </cell>
          <cell r="F3769">
            <v>21430.35</v>
          </cell>
        </row>
        <row r="3770">
          <cell r="A3770" t="str">
            <v>61.10.110</v>
          </cell>
          <cell r="B3770" t="str">
            <v>Tratamento de ar (fan-coil) tipo Air Handling Unit de concepção modular, capacidade de 40 TR</v>
          </cell>
          <cell r="C3770" t="str">
            <v>UN</v>
          </cell>
          <cell r="D3770">
            <v>51155.24</v>
          </cell>
          <cell r="E3770">
            <v>6356.6</v>
          </cell>
          <cell r="F3770">
            <v>57511.839999999997</v>
          </cell>
        </row>
        <row r="3771">
          <cell r="A3771" t="str">
            <v>61.10.120</v>
          </cell>
          <cell r="B3771" t="str">
            <v>Tratamento de ar (fan-coil) tipo Air Handling Unit de concepção modular, capacidade de 50 TR</v>
          </cell>
          <cell r="C3771" t="str">
            <v>UN</v>
          </cell>
          <cell r="D3771">
            <v>46628.800000000003</v>
          </cell>
          <cell r="E3771">
            <v>7756.1</v>
          </cell>
          <cell r="F3771">
            <v>54384.9</v>
          </cell>
        </row>
        <row r="3772">
          <cell r="A3772" t="str">
            <v>61.10.200</v>
          </cell>
          <cell r="B3772" t="str">
            <v>Tratamento de ar compacta fancolete hidrônico tipo piso-teto, vazão de ar nominal 637 m³/h, capacidade de refrigeração 14.000 Btu/h - 1,2 TR</v>
          </cell>
          <cell r="C3772" t="str">
            <v>UN</v>
          </cell>
          <cell r="D3772">
            <v>3854.87</v>
          </cell>
          <cell r="E3772">
            <v>491.12</v>
          </cell>
          <cell r="F3772">
            <v>4345.99</v>
          </cell>
        </row>
        <row r="3773">
          <cell r="A3773" t="str">
            <v>61.10.210</v>
          </cell>
          <cell r="B3773" t="str">
            <v>Tratamento de ar compacta fancolete hidrônico tipo piso-teto, vazão de ar nominal 1.215 m³/h, capacidade de refrigeração 25.000 Btu/h - 2,1 TR</v>
          </cell>
          <cell r="C3773" t="str">
            <v>UN</v>
          </cell>
          <cell r="D3773">
            <v>4361.24</v>
          </cell>
          <cell r="E3773">
            <v>613.9</v>
          </cell>
          <cell r="F3773">
            <v>4975.1400000000003</v>
          </cell>
        </row>
        <row r="3774">
          <cell r="A3774" t="str">
            <v>61.10.220</v>
          </cell>
          <cell r="B3774" t="str">
            <v>Tratamento de ar compacta fancolete hidrônico tipo piso-teto, vazão de ar nominal 1.758 m³/h, capacidade de refrigeração 36.000 Btu/h - 3,0 TR</v>
          </cell>
          <cell r="C3774" t="str">
            <v>UN</v>
          </cell>
          <cell r="D3774">
            <v>5444.11</v>
          </cell>
          <cell r="E3774">
            <v>736.68</v>
          </cell>
          <cell r="F3774">
            <v>6180.79</v>
          </cell>
        </row>
        <row r="3775">
          <cell r="A3775" t="str">
            <v>61.10.230</v>
          </cell>
          <cell r="B3775" t="str">
            <v>Tratamento de ar compacta fancolete hidrônico tipo piso-teto, vazão de ar nominal 2.166 m³/h, capacidade de refrigeração 48.000 Btu/h - 4,0 TR</v>
          </cell>
          <cell r="C3775" t="str">
            <v>UN</v>
          </cell>
          <cell r="D3775">
            <v>5684.81</v>
          </cell>
          <cell r="E3775">
            <v>798.07</v>
          </cell>
          <cell r="F3775">
            <v>6482.88</v>
          </cell>
        </row>
        <row r="3776">
          <cell r="A3776" t="str">
            <v>61.10.250</v>
          </cell>
          <cell r="B3776" t="str">
            <v>Tratamento de ar compacta fancolete hidrônico tipo cassete, capacidade de refrigeração 20.000 Btu/h - 1,6 TR</v>
          </cell>
          <cell r="C3776" t="str">
            <v>UN</v>
          </cell>
          <cell r="D3776">
            <v>3739.74</v>
          </cell>
          <cell r="E3776">
            <v>384.43</v>
          </cell>
          <cell r="F3776">
            <v>4124.17</v>
          </cell>
        </row>
        <row r="3777">
          <cell r="A3777" t="str">
            <v>61.10.260</v>
          </cell>
          <cell r="B3777" t="str">
            <v>Tratamento de ar compacta fancolete hidrônico tipo cassete, capacidade de refrigeração 25.000 Btu/h - 2,1 TR</v>
          </cell>
          <cell r="C3777" t="str">
            <v>UN</v>
          </cell>
          <cell r="D3777">
            <v>4255.1099999999997</v>
          </cell>
          <cell r="E3777">
            <v>384.43</v>
          </cell>
          <cell r="F3777">
            <v>4639.54</v>
          </cell>
        </row>
        <row r="3778">
          <cell r="A3778" t="str">
            <v>61.10.270</v>
          </cell>
          <cell r="B3778" t="str">
            <v>Tratamento de ar compacta fancolete hidrônico tipo cassete, capacidade de refrigeração 32.000 Btu/h - 2,6 TR</v>
          </cell>
          <cell r="C3778" t="str">
            <v>UN</v>
          </cell>
          <cell r="D3778">
            <v>4843.2700000000004</v>
          </cell>
          <cell r="E3778">
            <v>384.43</v>
          </cell>
          <cell r="F3778">
            <v>5227.7</v>
          </cell>
        </row>
        <row r="3779">
          <cell r="A3779" t="str">
            <v>61.10.300</v>
          </cell>
          <cell r="B3779" t="str">
            <v>Duto flexível aluminizado, seção circular de 10cm (4")</v>
          </cell>
          <cell r="C3779" t="str">
            <v>M</v>
          </cell>
          <cell r="D3779">
            <v>9.0299999999999994</v>
          </cell>
          <cell r="E3779">
            <v>10.67</v>
          </cell>
          <cell r="F3779">
            <v>19.7</v>
          </cell>
        </row>
        <row r="3780">
          <cell r="A3780" t="str">
            <v>61.10.310</v>
          </cell>
          <cell r="B3780" t="str">
            <v>Duto flexível aluminizado, seção circular de 15cm (6")</v>
          </cell>
          <cell r="C3780" t="str">
            <v>M</v>
          </cell>
          <cell r="D3780">
            <v>13.36</v>
          </cell>
          <cell r="E3780">
            <v>10.67</v>
          </cell>
          <cell r="F3780">
            <v>24.03</v>
          </cell>
        </row>
        <row r="3781">
          <cell r="A3781" t="str">
            <v>61.10.320</v>
          </cell>
          <cell r="B3781" t="str">
            <v>Duto flexível aluminizado, seção circular de 20cm (8")</v>
          </cell>
          <cell r="C3781" t="str">
            <v>M</v>
          </cell>
          <cell r="D3781">
            <v>16.079999999999998</v>
          </cell>
          <cell r="E3781">
            <v>10.67</v>
          </cell>
          <cell r="F3781">
            <v>26.75</v>
          </cell>
        </row>
        <row r="3782">
          <cell r="A3782" t="str">
            <v>61.10.380</v>
          </cell>
          <cell r="B3782" t="str">
            <v>Duto em painel rígido de lã de vidro acústico, espessura 25 mm</v>
          </cell>
          <cell r="C3782" t="str">
            <v>M2</v>
          </cell>
          <cell r="D3782">
            <v>87.87</v>
          </cell>
          <cell r="E3782">
            <v>76.739999999999995</v>
          </cell>
          <cell r="F3782">
            <v>164.61</v>
          </cell>
        </row>
        <row r="3783">
          <cell r="A3783" t="str">
            <v>61.10.400</v>
          </cell>
          <cell r="B3783" t="str">
            <v>Damper corta fogo (DCF) tipo comporta, com elemento fusível e chave fim de curso.</v>
          </cell>
          <cell r="C3783" t="str">
            <v>M2</v>
          </cell>
          <cell r="D3783">
            <v>3681.52</v>
          </cell>
          <cell r="E3783">
            <v>0</v>
          </cell>
          <cell r="F3783">
            <v>3681.52</v>
          </cell>
        </row>
        <row r="3784">
          <cell r="A3784" t="str">
            <v>61.10.401</v>
          </cell>
          <cell r="B3784" t="str">
            <v>Damper de regulagem manual, tamanho: 0,10 m² a 0,14 m²</v>
          </cell>
          <cell r="C3784" t="str">
            <v>M2</v>
          </cell>
          <cell r="D3784">
            <v>1283.29</v>
          </cell>
          <cell r="E3784">
            <v>99.66</v>
          </cell>
          <cell r="F3784">
            <v>1382.95</v>
          </cell>
        </row>
        <row r="3785">
          <cell r="A3785" t="str">
            <v>61.10.402</v>
          </cell>
          <cell r="B3785" t="str">
            <v>Damper de regulagem manual, tamanho: 0,15 m² a 0,20 m²</v>
          </cell>
          <cell r="C3785" t="str">
            <v>M2</v>
          </cell>
          <cell r="D3785">
            <v>1364.52</v>
          </cell>
          <cell r="E3785">
            <v>77.010000000000005</v>
          </cell>
          <cell r="F3785">
            <v>1441.53</v>
          </cell>
        </row>
        <row r="3786">
          <cell r="A3786" t="str">
            <v>61.10.403</v>
          </cell>
          <cell r="B3786" t="str">
            <v>Damper de regulagem manual, tamanho: 0,21 m² a 0,40 m²</v>
          </cell>
          <cell r="C3786" t="str">
            <v>M2</v>
          </cell>
          <cell r="D3786">
            <v>826.82</v>
          </cell>
          <cell r="E3786">
            <v>67.959999999999994</v>
          </cell>
          <cell r="F3786">
            <v>894.78</v>
          </cell>
        </row>
        <row r="3787">
          <cell r="A3787" t="str">
            <v>61.10.410</v>
          </cell>
          <cell r="B3787" t="str">
            <v>Serviço de instalação de Damper Corta Fogo</v>
          </cell>
          <cell r="C3787" t="str">
            <v>UN</v>
          </cell>
          <cell r="D3787">
            <v>0</v>
          </cell>
          <cell r="E3787">
            <v>289.83999999999997</v>
          </cell>
          <cell r="F3787">
            <v>289.83999999999997</v>
          </cell>
        </row>
        <row r="3788">
          <cell r="A3788" t="str">
            <v>61.10.430</v>
          </cell>
          <cell r="B3788" t="str">
            <v>Tanque de compensação pressurizado, capacidade (volume mínimo) de 250 litros</v>
          </cell>
          <cell r="C3788" t="str">
            <v>UN</v>
          </cell>
          <cell r="D3788">
            <v>5065.16</v>
          </cell>
          <cell r="E3788">
            <v>1227.8</v>
          </cell>
          <cell r="F3788">
            <v>6292.96</v>
          </cell>
        </row>
        <row r="3789">
          <cell r="A3789" t="str">
            <v>61.10.440</v>
          </cell>
          <cell r="B3789" t="str">
            <v>Registro de regulagem de vazão de ar</v>
          </cell>
          <cell r="C3789" t="str">
            <v>UN</v>
          </cell>
          <cell r="D3789">
            <v>147.34</v>
          </cell>
          <cell r="E3789">
            <v>36.24</v>
          </cell>
          <cell r="F3789">
            <v>183.58</v>
          </cell>
        </row>
        <row r="3790">
          <cell r="A3790" t="str">
            <v>61.10.510</v>
          </cell>
          <cell r="B3790" t="str">
            <v>Difusor de ar de longo alcance tipo Jet-Nozzles, vazão de ar 1.330 m³/h</v>
          </cell>
          <cell r="C3790" t="str">
            <v>UN</v>
          </cell>
          <cell r="D3790">
            <v>1110.01</v>
          </cell>
          <cell r="E3790">
            <v>104.19</v>
          </cell>
          <cell r="F3790">
            <v>1214.2</v>
          </cell>
        </row>
        <row r="3791">
          <cell r="A3791" t="str">
            <v>61.10.511</v>
          </cell>
          <cell r="B3791" t="str">
            <v>Difusor para insuflamento de ar com plenum, multivias e colarinho</v>
          </cell>
          <cell r="C3791" t="str">
            <v>M2</v>
          </cell>
          <cell r="D3791">
            <v>2874.87</v>
          </cell>
          <cell r="E3791">
            <v>158.56</v>
          </cell>
          <cell r="F3791">
            <v>3033.43</v>
          </cell>
        </row>
        <row r="3792">
          <cell r="A3792" t="str">
            <v>61.10.512</v>
          </cell>
          <cell r="B3792" t="str">
            <v>Difusor para insuflamento de ar com plenum, com 2 aberturas</v>
          </cell>
          <cell r="C3792" t="str">
            <v>M</v>
          </cell>
          <cell r="D3792">
            <v>3138.42</v>
          </cell>
          <cell r="E3792">
            <v>39.549999999999997</v>
          </cell>
          <cell r="F3792">
            <v>3177.97</v>
          </cell>
        </row>
        <row r="3793">
          <cell r="A3793" t="str">
            <v>61.10.513</v>
          </cell>
          <cell r="B3793" t="str">
            <v>Difusor de plástico, diâmetro 15 cm</v>
          </cell>
          <cell r="C3793" t="str">
            <v>UN</v>
          </cell>
          <cell r="D3793">
            <v>77.48</v>
          </cell>
          <cell r="E3793">
            <v>36.24</v>
          </cell>
          <cell r="F3793">
            <v>113.72</v>
          </cell>
        </row>
        <row r="3794">
          <cell r="A3794" t="str">
            <v>61.10.514</v>
          </cell>
          <cell r="B3794" t="str">
            <v>Difusor de plástico, diâmetro 20 cm</v>
          </cell>
          <cell r="C3794" t="str">
            <v>UN</v>
          </cell>
          <cell r="D3794">
            <v>101.29</v>
          </cell>
          <cell r="E3794">
            <v>36.24</v>
          </cell>
          <cell r="F3794">
            <v>137.53</v>
          </cell>
        </row>
        <row r="3795">
          <cell r="A3795" t="str">
            <v>61.10.530</v>
          </cell>
          <cell r="B3795" t="str">
            <v>Difusor de insuflação de ar tipo direcional, medindo 30 x 30 cm</v>
          </cell>
          <cell r="C3795" t="str">
            <v>UN</v>
          </cell>
          <cell r="D3795">
            <v>296.58</v>
          </cell>
          <cell r="E3795">
            <v>36.24</v>
          </cell>
          <cell r="F3795">
            <v>332.82</v>
          </cell>
        </row>
        <row r="3796">
          <cell r="A3796" t="str">
            <v>61.10.550</v>
          </cell>
          <cell r="B3796" t="str">
            <v>Difusor de insuflação de ar tipo direcional, medindo 45 x 15 cm</v>
          </cell>
          <cell r="C3796" t="str">
            <v>UN</v>
          </cell>
          <cell r="D3796">
            <v>232.26</v>
          </cell>
          <cell r="E3796">
            <v>36.24</v>
          </cell>
          <cell r="F3796">
            <v>268.5</v>
          </cell>
        </row>
        <row r="3797">
          <cell r="A3797" t="str">
            <v>61.10.564</v>
          </cell>
          <cell r="B3797" t="str">
            <v>Grelha de insuflação de ar em alumínio anodizado, de dupla deflexão, tamanho: até 0,10 m²</v>
          </cell>
          <cell r="C3797" t="str">
            <v>M2</v>
          </cell>
          <cell r="D3797">
            <v>1767.38</v>
          </cell>
          <cell r="E3797">
            <v>221.97</v>
          </cell>
          <cell r="F3797">
            <v>1989.35</v>
          </cell>
        </row>
        <row r="3798">
          <cell r="A3798" t="str">
            <v>61.10.565</v>
          </cell>
          <cell r="B3798" t="str">
            <v>Grelha de insuflação de ar em alumínio anodizado, de dupla deflexão, tamanho: acima de 0,10 m² até 0,50 m²</v>
          </cell>
          <cell r="C3798" t="str">
            <v>M2</v>
          </cell>
          <cell r="D3798">
            <v>1126.0999999999999</v>
          </cell>
          <cell r="E3798">
            <v>90.6</v>
          </cell>
          <cell r="F3798">
            <v>1216.7</v>
          </cell>
        </row>
        <row r="3799">
          <cell r="A3799" t="str">
            <v>61.10.566</v>
          </cell>
          <cell r="B3799" t="str">
            <v>Grelha de insuflação de ar em alumínio anodizado, de dupla deflexão, tamanho: acima de 0,50 m² até 1,00 m²</v>
          </cell>
          <cell r="C3799" t="str">
            <v>M2</v>
          </cell>
          <cell r="D3799">
            <v>1154</v>
          </cell>
          <cell r="E3799">
            <v>45.3</v>
          </cell>
          <cell r="F3799">
            <v>1199.3</v>
          </cell>
        </row>
        <row r="3800">
          <cell r="A3800" t="str">
            <v>61.10.567</v>
          </cell>
          <cell r="B3800" t="str">
            <v>Grelha de porta, tamanho: 0,14 m² a 0,30 m²</v>
          </cell>
          <cell r="C3800" t="str">
            <v>M2</v>
          </cell>
          <cell r="D3800">
            <v>1189.69</v>
          </cell>
          <cell r="E3800">
            <v>99.66</v>
          </cell>
          <cell r="F3800">
            <v>1289.3499999999999</v>
          </cell>
        </row>
        <row r="3801">
          <cell r="A3801" t="str">
            <v>61.10.568</v>
          </cell>
          <cell r="B3801" t="str">
            <v>Grelha de porta, tamanho: 0,07 m² a 0,13 m²</v>
          </cell>
          <cell r="C3801" t="str">
            <v>M2</v>
          </cell>
          <cell r="D3801">
            <v>1560.9</v>
          </cell>
          <cell r="E3801">
            <v>131.37</v>
          </cell>
          <cell r="F3801">
            <v>1692.27</v>
          </cell>
        </row>
        <row r="3802">
          <cell r="A3802" t="str">
            <v>61.10.569</v>
          </cell>
          <cell r="B3802" t="str">
            <v>Grelha de porta, tamanho: 0,03 m² a 0,06 m²</v>
          </cell>
          <cell r="C3802" t="str">
            <v>M2</v>
          </cell>
          <cell r="D3802">
            <v>2692.97</v>
          </cell>
          <cell r="E3802">
            <v>217.44</v>
          </cell>
          <cell r="F3802">
            <v>2910.41</v>
          </cell>
        </row>
        <row r="3803">
          <cell r="A3803" t="str">
            <v>61.10.574</v>
          </cell>
          <cell r="B3803" t="str">
            <v>Grelha de retorno/exaustão com registro, tamanho: 0,03 m² a 0,06 m²</v>
          </cell>
          <cell r="C3803" t="str">
            <v>M2</v>
          </cell>
          <cell r="D3803">
            <v>1829.48</v>
          </cell>
          <cell r="E3803">
            <v>163.08000000000001</v>
          </cell>
          <cell r="F3803">
            <v>1992.56</v>
          </cell>
        </row>
        <row r="3804">
          <cell r="A3804" t="str">
            <v>61.10.575</v>
          </cell>
          <cell r="B3804" t="str">
            <v>Grelha de retorno/exaustão com registro, tamanho: 0,07 m² a 0,13 m²</v>
          </cell>
          <cell r="C3804" t="str">
            <v>M2</v>
          </cell>
          <cell r="D3804">
            <v>1239.8399999999999</v>
          </cell>
          <cell r="E3804">
            <v>113.26</v>
          </cell>
          <cell r="F3804">
            <v>1353.1</v>
          </cell>
        </row>
        <row r="3805">
          <cell r="A3805" t="str">
            <v>61.10.576</v>
          </cell>
          <cell r="B3805" t="str">
            <v>Grelha de retorno/exaustão com registro, tamanho: 0,14 m² a 0,19 m²</v>
          </cell>
          <cell r="C3805" t="str">
            <v>M2</v>
          </cell>
          <cell r="D3805">
            <v>1092.6099999999999</v>
          </cell>
          <cell r="E3805">
            <v>90.6</v>
          </cell>
          <cell r="F3805">
            <v>1183.21</v>
          </cell>
        </row>
        <row r="3806">
          <cell r="A3806" t="str">
            <v>61.10.577</v>
          </cell>
          <cell r="B3806" t="str">
            <v>Grelha de retorno/exaustão com registro, tamanho: 0,20 m² a 0,40 m²</v>
          </cell>
          <cell r="C3806" t="str">
            <v>M2</v>
          </cell>
          <cell r="D3806">
            <v>925.88</v>
          </cell>
          <cell r="E3806">
            <v>77.010000000000005</v>
          </cell>
          <cell r="F3806">
            <v>1002.89</v>
          </cell>
        </row>
        <row r="3807">
          <cell r="A3807" t="str">
            <v>61.10.578</v>
          </cell>
          <cell r="B3807" t="str">
            <v>Grelha de retorno/exaustão com registro, tamanho: 0,41 m² a 0,65 m²</v>
          </cell>
          <cell r="C3807" t="str">
            <v>M2</v>
          </cell>
          <cell r="D3807">
            <v>855.13</v>
          </cell>
          <cell r="E3807">
            <v>67.959999999999994</v>
          </cell>
          <cell r="F3807">
            <v>923.09</v>
          </cell>
        </row>
        <row r="3808">
          <cell r="A3808" t="str">
            <v>61.10.581</v>
          </cell>
          <cell r="B3808" t="str">
            <v>Veneziana com tela e filtro G4</v>
          </cell>
          <cell r="C3808" t="str">
            <v>M2</v>
          </cell>
          <cell r="D3808">
            <v>1455.94</v>
          </cell>
          <cell r="E3808">
            <v>90.6</v>
          </cell>
          <cell r="F3808">
            <v>1546.54</v>
          </cell>
        </row>
        <row r="3809">
          <cell r="A3809" t="str">
            <v>61.10.582</v>
          </cell>
          <cell r="B3809" t="str">
            <v>Veneziana com tela</v>
          </cell>
          <cell r="C3809" t="str">
            <v>M2</v>
          </cell>
          <cell r="D3809">
            <v>839.85</v>
          </cell>
          <cell r="E3809">
            <v>54.36</v>
          </cell>
          <cell r="F3809">
            <v>894.21</v>
          </cell>
        </row>
        <row r="3810">
          <cell r="A3810" t="str">
            <v>61.10.583</v>
          </cell>
          <cell r="B3810" t="str">
            <v>Veneziana com tela, tamanho 38,5 x 33 cm</v>
          </cell>
          <cell r="C3810" t="str">
            <v>UN</v>
          </cell>
          <cell r="D3810">
            <v>163.11000000000001</v>
          </cell>
          <cell r="E3810">
            <v>40.770000000000003</v>
          </cell>
          <cell r="F3810">
            <v>203.88</v>
          </cell>
        </row>
        <row r="3811">
          <cell r="A3811" t="str">
            <v>61.10.584</v>
          </cell>
          <cell r="B3811" t="str">
            <v>Veneziana com tela, tamanho 78,5 x 33 cm</v>
          </cell>
          <cell r="C3811" t="str">
            <v>UN</v>
          </cell>
          <cell r="D3811">
            <v>252.63</v>
          </cell>
          <cell r="E3811">
            <v>54.36</v>
          </cell>
          <cell r="F3811">
            <v>306.99</v>
          </cell>
        </row>
        <row r="3812">
          <cell r="A3812" t="str">
            <v>61.14</v>
          </cell>
          <cell r="B3812" t="str">
            <v>Ventilacao</v>
          </cell>
          <cell r="C3812">
            <v>0</v>
          </cell>
          <cell r="D3812">
            <v>0</v>
          </cell>
          <cell r="E3812">
            <v>0</v>
          </cell>
          <cell r="F3812">
            <v>0</v>
          </cell>
        </row>
        <row r="3813">
          <cell r="A3813" t="str">
            <v>61.14.005</v>
          </cell>
          <cell r="B3813" t="str">
            <v>Caixa ventiladora com ventilador centrífugo, vazão 4.600 m³/h, pressão 30 mmCA - 220 / 380 V / 60HZ</v>
          </cell>
          <cell r="C3813" t="str">
            <v>UN</v>
          </cell>
          <cell r="D3813">
            <v>5065.03</v>
          </cell>
          <cell r="E3813">
            <v>1841.7</v>
          </cell>
          <cell r="F3813">
            <v>6906.73</v>
          </cell>
        </row>
        <row r="3814">
          <cell r="A3814" t="str">
            <v>61.14.015</v>
          </cell>
          <cell r="B3814" t="str">
            <v>Caixa ventiladora com ventilador centrífugo, vazão 28.000 m³/h, pressão 30 mmCA - 220 / 380 V / 60HZ</v>
          </cell>
          <cell r="C3814" t="str">
            <v>UN</v>
          </cell>
          <cell r="D3814">
            <v>18901.669999999998</v>
          </cell>
          <cell r="E3814">
            <v>4297.3</v>
          </cell>
          <cell r="F3814">
            <v>23198.97</v>
          </cell>
        </row>
        <row r="3815">
          <cell r="A3815" t="str">
            <v>61.14.050</v>
          </cell>
          <cell r="B3815" t="str">
            <v>Caixa ventiladora com ventilador centrífugo, vazão 8.800 m³/h, pressão 35 mmCA - 220/380 V / 60Hz</v>
          </cell>
          <cell r="C3815" t="str">
            <v>UN</v>
          </cell>
          <cell r="D3815">
            <v>7576.49</v>
          </cell>
          <cell r="E3815">
            <v>237.3</v>
          </cell>
          <cell r="F3815">
            <v>7813.79</v>
          </cell>
        </row>
        <row r="3816">
          <cell r="A3816" t="str">
            <v>61.14.070</v>
          </cell>
          <cell r="B3816" t="str">
            <v>Caixa ventiladora com ventilador centrífugo, vazão 1.710 m³/h, pressão 35 mmCA - 220/380 V / 60Hz</v>
          </cell>
          <cell r="C3816" t="str">
            <v>UN</v>
          </cell>
          <cell r="D3816">
            <v>3380.53</v>
          </cell>
          <cell r="E3816">
            <v>237.3</v>
          </cell>
          <cell r="F3816">
            <v>3617.83</v>
          </cell>
        </row>
        <row r="3817">
          <cell r="A3817" t="str">
            <v>61.14.080</v>
          </cell>
          <cell r="B3817" t="str">
            <v>Caixa ventiladora com ventilador centrífugo, vazão 1.190 m³/h, pressão 35 mmCA - 220/380 V / 60Hz</v>
          </cell>
          <cell r="C3817" t="str">
            <v>UN</v>
          </cell>
          <cell r="D3817">
            <v>3771.26</v>
          </cell>
          <cell r="E3817">
            <v>237.3</v>
          </cell>
          <cell r="F3817">
            <v>4008.56</v>
          </cell>
        </row>
        <row r="3818">
          <cell r="A3818" t="str">
            <v>61.14.100</v>
          </cell>
          <cell r="B3818" t="str">
            <v>Ventilador centrífugo de dupla aspiração "limite-load", vazão 20.000 m³/h, pressão 50 mmCA - 380/660 V / 60 Hz</v>
          </cell>
          <cell r="C3818" t="str">
            <v>UN</v>
          </cell>
          <cell r="D3818">
            <v>11986.99</v>
          </cell>
          <cell r="E3818">
            <v>556.4</v>
          </cell>
          <cell r="F3818">
            <v>12543.39</v>
          </cell>
        </row>
        <row r="3819">
          <cell r="A3819" t="str">
            <v>61.15</v>
          </cell>
          <cell r="B3819" t="str">
            <v>Controles para Fan-Coil e CAG</v>
          </cell>
          <cell r="C3819">
            <v>0</v>
          </cell>
          <cell r="D3819">
            <v>0</v>
          </cell>
          <cell r="E3819">
            <v>0</v>
          </cell>
          <cell r="F3819">
            <v>0</v>
          </cell>
        </row>
        <row r="3820">
          <cell r="A3820" t="str">
            <v>61.15.010</v>
          </cell>
          <cell r="B3820" t="str">
            <v>Fonte de alimentação universal bivolt com saída de 24 V - 1,5 A - 35 W</v>
          </cell>
          <cell r="C3820" t="str">
            <v>UN</v>
          </cell>
          <cell r="D3820">
            <v>159.79</v>
          </cell>
          <cell r="E3820">
            <v>1.97</v>
          </cell>
          <cell r="F3820">
            <v>161.76</v>
          </cell>
        </row>
        <row r="3821">
          <cell r="A3821" t="str">
            <v>61.15.020</v>
          </cell>
          <cell r="B3821" t="str">
            <v>Tomada simples de sobrepor universal 2P+T - 10 A - 250 V</v>
          </cell>
          <cell r="C3821" t="str">
            <v>UN</v>
          </cell>
          <cell r="D3821">
            <v>9.01</v>
          </cell>
          <cell r="E3821">
            <v>11.87</v>
          </cell>
          <cell r="F3821">
            <v>20.88</v>
          </cell>
        </row>
        <row r="3822">
          <cell r="A3822" t="str">
            <v>61.15.030</v>
          </cell>
          <cell r="B3822" t="str">
            <v>Transformador abaixador, entrada 110/220V, saída 24V+24V, corrente secundário 6A</v>
          </cell>
          <cell r="C3822" t="str">
            <v>UN</v>
          </cell>
          <cell r="D3822">
            <v>175.24</v>
          </cell>
          <cell r="E3822">
            <v>1.97</v>
          </cell>
          <cell r="F3822">
            <v>177.21</v>
          </cell>
        </row>
        <row r="3823">
          <cell r="A3823" t="str">
            <v>61.15.040</v>
          </cell>
          <cell r="B3823" t="str">
            <v>Atuador Floating de 40Nm, sinal de controle 3 e 2 pontos, tensão de entrada AC/DC 24V, IP 54</v>
          </cell>
          <cell r="C3823" t="str">
            <v>UN</v>
          </cell>
          <cell r="D3823">
            <v>1865.29</v>
          </cell>
          <cell r="E3823">
            <v>12.08</v>
          </cell>
          <cell r="F3823">
            <v>1877.37</v>
          </cell>
        </row>
        <row r="3824">
          <cell r="A3824" t="str">
            <v>61.15.050</v>
          </cell>
          <cell r="B3824" t="str">
            <v>Válvula motorizada esfera, com duas vias atuador floating, diâmetro 3/4" a 1 1/2"</v>
          </cell>
          <cell r="C3824" t="str">
            <v>UN</v>
          </cell>
          <cell r="D3824">
            <v>1686.6</v>
          </cell>
          <cell r="E3824">
            <v>18.11</v>
          </cell>
          <cell r="F3824">
            <v>1704.71</v>
          </cell>
        </row>
        <row r="3825">
          <cell r="A3825" t="str">
            <v>61.15.060</v>
          </cell>
          <cell r="B3825" t="str">
            <v>Válvula de balanceamento diâmetro 1 " a 2-1/2"</v>
          </cell>
          <cell r="C3825" t="str">
            <v>UN</v>
          </cell>
          <cell r="D3825">
            <v>761.59</v>
          </cell>
          <cell r="E3825">
            <v>14.09</v>
          </cell>
          <cell r="F3825">
            <v>775.68</v>
          </cell>
        </row>
        <row r="3826">
          <cell r="A3826" t="str">
            <v>61.15.070</v>
          </cell>
          <cell r="B3826" t="str">
            <v>Válvula borboleta na configuração wafer motorizada atuador floating diâmetro 3'' a 4"</v>
          </cell>
          <cell r="C3826" t="str">
            <v>UN</v>
          </cell>
          <cell r="D3826">
            <v>2381.86</v>
          </cell>
          <cell r="E3826">
            <v>18.11</v>
          </cell>
          <cell r="F3826">
            <v>2399.9699999999998</v>
          </cell>
        </row>
        <row r="3827">
          <cell r="A3827" t="str">
            <v>61.15.080</v>
          </cell>
          <cell r="B3827" t="str">
            <v>Válvula duas vias on/off retorno elétrico diâmetro 1/2" a 3/4"</v>
          </cell>
          <cell r="C3827" t="str">
            <v>UN</v>
          </cell>
          <cell r="D3827">
            <v>294.27999999999997</v>
          </cell>
          <cell r="E3827">
            <v>18.11</v>
          </cell>
          <cell r="F3827">
            <v>312.39</v>
          </cell>
        </row>
        <row r="3828">
          <cell r="A3828" t="str">
            <v>61.15.090</v>
          </cell>
          <cell r="B3828" t="str">
            <v>Válvula esfera motorizada de duas vias de atuador proporcional diâmetro 2" a 2-1/2"</v>
          </cell>
          <cell r="C3828" t="str">
            <v>UN</v>
          </cell>
          <cell r="D3828">
            <v>1978.63</v>
          </cell>
          <cell r="E3828">
            <v>18.11</v>
          </cell>
          <cell r="F3828">
            <v>1996.74</v>
          </cell>
        </row>
        <row r="3829">
          <cell r="A3829" t="str">
            <v>61.15.100</v>
          </cell>
          <cell r="B3829" t="str">
            <v>Atuador proporcional de 10 Nm, tensão de entrada AC/DC 24 V - IP 54</v>
          </cell>
          <cell r="C3829" t="str">
            <v>UN</v>
          </cell>
          <cell r="D3829">
            <v>905.3</v>
          </cell>
          <cell r="E3829">
            <v>12.08</v>
          </cell>
          <cell r="F3829">
            <v>917.38</v>
          </cell>
        </row>
        <row r="3830">
          <cell r="A3830" t="str">
            <v>61.15.110</v>
          </cell>
          <cell r="B3830" t="str">
            <v>Válvula esfera duas vias flangeada, diâmetro 3''</v>
          </cell>
          <cell r="C3830" t="str">
            <v>UN</v>
          </cell>
          <cell r="D3830">
            <v>2014.05</v>
          </cell>
          <cell r="E3830">
            <v>14.09</v>
          </cell>
          <cell r="F3830">
            <v>2028.14</v>
          </cell>
        </row>
        <row r="3831">
          <cell r="A3831" t="str">
            <v>61.15.120</v>
          </cell>
          <cell r="B3831" t="str">
            <v>Acoplador a relé 24 VCC/VAC - 1 contato reversível</v>
          </cell>
          <cell r="C3831" t="str">
            <v>UN</v>
          </cell>
          <cell r="D3831">
            <v>94.98</v>
          </cell>
          <cell r="E3831">
            <v>5.93</v>
          </cell>
          <cell r="F3831">
            <v>100.91</v>
          </cell>
        </row>
        <row r="3832">
          <cell r="A3832" t="str">
            <v>61.15.130</v>
          </cell>
          <cell r="B3832" t="str">
            <v>Chave de fluxo para ar</v>
          </cell>
          <cell r="C3832" t="str">
            <v>UN</v>
          </cell>
          <cell r="D3832">
            <v>187.74</v>
          </cell>
          <cell r="E3832">
            <v>59.88</v>
          </cell>
          <cell r="F3832">
            <v>247.62</v>
          </cell>
        </row>
        <row r="3833">
          <cell r="A3833" t="str">
            <v>61.15.140</v>
          </cell>
          <cell r="B3833" t="str">
            <v>Repetidor de sinal I/I e V/I</v>
          </cell>
          <cell r="C3833" t="str">
            <v>UN</v>
          </cell>
          <cell r="D3833">
            <v>1355.48</v>
          </cell>
          <cell r="E3833">
            <v>40.99</v>
          </cell>
          <cell r="F3833">
            <v>1396.47</v>
          </cell>
        </row>
        <row r="3834">
          <cell r="A3834" t="str">
            <v>61.15.150</v>
          </cell>
          <cell r="B3834" t="str">
            <v>Relé de corrente ajustável de 0 a 200 A</v>
          </cell>
          <cell r="C3834" t="str">
            <v>UN</v>
          </cell>
          <cell r="D3834">
            <v>344.28</v>
          </cell>
          <cell r="E3834">
            <v>29.67</v>
          </cell>
          <cell r="F3834">
            <v>373.95</v>
          </cell>
        </row>
        <row r="3835">
          <cell r="A3835" t="str">
            <v>61.15.160</v>
          </cell>
          <cell r="B3835" t="str">
            <v>Sensor de temperatura ambiente PT100 - 2 fios</v>
          </cell>
          <cell r="C3835" t="str">
            <v>UN</v>
          </cell>
          <cell r="D3835">
            <v>166.36</v>
          </cell>
          <cell r="E3835">
            <v>59.88</v>
          </cell>
          <cell r="F3835">
            <v>226.24</v>
          </cell>
        </row>
        <row r="3836">
          <cell r="A3836" t="str">
            <v>61.15.163</v>
          </cell>
          <cell r="B3836" t="str">
            <v>Pressostato diferencial para utilização em sistema central de ar condicionado, controle de pressão diferencial 55 de 414 kPa</v>
          </cell>
          <cell r="C3836" t="str">
            <v>UN</v>
          </cell>
          <cell r="D3836">
            <v>1851</v>
          </cell>
          <cell r="E3836">
            <v>82.79</v>
          </cell>
          <cell r="F3836">
            <v>1933.79</v>
          </cell>
        </row>
        <row r="3837">
          <cell r="A3837" t="str">
            <v>61.15.164</v>
          </cell>
          <cell r="B3837" t="str">
            <v>Termostato de segurança com temperatura ajustável de 90°C - 110°C</v>
          </cell>
          <cell r="C3837" t="str">
            <v>UN</v>
          </cell>
          <cell r="D3837">
            <v>69.510000000000005</v>
          </cell>
          <cell r="E3837">
            <v>65.319999999999993</v>
          </cell>
          <cell r="F3837">
            <v>134.83000000000001</v>
          </cell>
        </row>
        <row r="3838">
          <cell r="A3838" t="str">
            <v>61.15.170</v>
          </cell>
          <cell r="B3838" t="str">
            <v>Transmissor de pressão diferencial, operação de 0 a 750 Pa</v>
          </cell>
          <cell r="C3838" t="str">
            <v>UN</v>
          </cell>
          <cell r="D3838">
            <v>907.17</v>
          </cell>
          <cell r="E3838">
            <v>59.88</v>
          </cell>
          <cell r="F3838">
            <v>967.05</v>
          </cell>
        </row>
        <row r="3839">
          <cell r="A3839" t="str">
            <v>61.15.172</v>
          </cell>
          <cell r="B3839" t="str">
            <v>Transmissor de pressão compacto, escala de pressão 0 a 10 Bar, sinal de saída 4 - 20 mA</v>
          </cell>
          <cell r="C3839" t="str">
            <v>UN</v>
          </cell>
          <cell r="D3839">
            <v>827.14</v>
          </cell>
          <cell r="E3839">
            <v>59.88</v>
          </cell>
          <cell r="F3839">
            <v>887.02</v>
          </cell>
        </row>
        <row r="3840">
          <cell r="A3840" t="str">
            <v>61.15.174</v>
          </cell>
          <cell r="B3840" t="str">
            <v>Transmissor de temperatura e umidade para dutos, alta precisão, corrente de 0 a 20 mA, alimentação 12Vcc a 30Vcc</v>
          </cell>
          <cell r="C3840" t="str">
            <v>UN</v>
          </cell>
          <cell r="D3840">
            <v>1698.31</v>
          </cell>
          <cell r="E3840">
            <v>59.88</v>
          </cell>
          <cell r="F3840">
            <v>1758.19</v>
          </cell>
        </row>
        <row r="3841">
          <cell r="A3841" t="str">
            <v>61.15.181</v>
          </cell>
          <cell r="B3841" t="str">
            <v>Controlador lógico programável para 16 entradas/16 saídas</v>
          </cell>
          <cell r="C3841" t="str">
            <v>UN</v>
          </cell>
          <cell r="D3841">
            <v>3443.59</v>
          </cell>
          <cell r="E3841">
            <v>272.48</v>
          </cell>
          <cell r="F3841">
            <v>3716.07</v>
          </cell>
        </row>
        <row r="3842">
          <cell r="A3842" t="str">
            <v>61.15.191</v>
          </cell>
          <cell r="B3842" t="str">
            <v>Módulo de expansão para 4 canais de saída analógica</v>
          </cell>
          <cell r="C3842" t="str">
            <v>UN</v>
          </cell>
          <cell r="D3842">
            <v>2768.07</v>
          </cell>
          <cell r="E3842">
            <v>159.69999999999999</v>
          </cell>
          <cell r="F3842">
            <v>2927.77</v>
          </cell>
        </row>
        <row r="3843">
          <cell r="A3843" t="str">
            <v>61.15.196</v>
          </cell>
          <cell r="B3843" t="str">
            <v>Módulo de expansão para 8 canais de entrada analógica</v>
          </cell>
          <cell r="C3843" t="str">
            <v>UN</v>
          </cell>
          <cell r="D3843">
            <v>4101.92</v>
          </cell>
          <cell r="E3843">
            <v>159.69999999999999</v>
          </cell>
          <cell r="F3843">
            <v>4261.62</v>
          </cell>
        </row>
        <row r="3844">
          <cell r="A3844" t="str">
            <v>61.15.201</v>
          </cell>
          <cell r="B3844" t="str">
            <v>Módulo de expansão para 8 canais de entrada e saída digitais</v>
          </cell>
          <cell r="C3844" t="str">
            <v>UN</v>
          </cell>
          <cell r="D3844">
            <v>705.56</v>
          </cell>
          <cell r="E3844">
            <v>183.2</v>
          </cell>
          <cell r="F3844">
            <v>888.76</v>
          </cell>
        </row>
        <row r="3845">
          <cell r="A3845" t="str">
            <v>61.20</v>
          </cell>
          <cell r="B3845" t="str">
            <v>Reparos, conservacoes e complementos - GRUPO 61</v>
          </cell>
          <cell r="C3845">
            <v>0</v>
          </cell>
          <cell r="D3845">
            <v>0</v>
          </cell>
          <cell r="E3845">
            <v>0</v>
          </cell>
          <cell r="F3845">
            <v>0</v>
          </cell>
        </row>
        <row r="3846">
          <cell r="A3846" t="str">
            <v>61.20.040</v>
          </cell>
          <cell r="B3846" t="str">
            <v>Cortina de ar com duas velocidades, para vão de 1,20 m</v>
          </cell>
          <cell r="C3846" t="str">
            <v>CJ</v>
          </cell>
          <cell r="D3846">
            <v>697.17</v>
          </cell>
          <cell r="E3846">
            <v>10.4</v>
          </cell>
          <cell r="F3846">
            <v>707.57</v>
          </cell>
        </row>
        <row r="3847">
          <cell r="A3847" t="str">
            <v>61.20.092</v>
          </cell>
          <cell r="B3847" t="str">
            <v>Cortina de ar com duas velocidades, para vão de 1,50 m</v>
          </cell>
          <cell r="C3847" t="str">
            <v>CJ</v>
          </cell>
          <cell r="D3847">
            <v>935.69</v>
          </cell>
          <cell r="E3847">
            <v>10.4</v>
          </cell>
          <cell r="F3847">
            <v>946.09</v>
          </cell>
        </row>
        <row r="3848">
          <cell r="A3848" t="str">
            <v>61.20.100</v>
          </cell>
          <cell r="B3848" t="str">
            <v>Ligação típica, (cavalete), para ar condicionado ´fancoil´, diâmetro de 1/2´</v>
          </cell>
          <cell r="C3848" t="str">
            <v>CJ</v>
          </cell>
          <cell r="D3848">
            <v>964.32</v>
          </cell>
          <cell r="E3848">
            <v>420.08</v>
          </cell>
          <cell r="F3848">
            <v>1384.4</v>
          </cell>
        </row>
        <row r="3849">
          <cell r="A3849" t="str">
            <v>61.20.110</v>
          </cell>
          <cell r="B3849" t="str">
            <v>Ligação típica, (cavalete), para ar condicionado ´fancoil´, diâmetro de 3/4´</v>
          </cell>
          <cell r="C3849" t="str">
            <v>CJ</v>
          </cell>
          <cell r="D3849">
            <v>1152.95</v>
          </cell>
          <cell r="E3849">
            <v>447.9</v>
          </cell>
          <cell r="F3849">
            <v>1600.85</v>
          </cell>
        </row>
        <row r="3850">
          <cell r="A3850" t="str">
            <v>61.20.120</v>
          </cell>
          <cell r="B3850" t="str">
            <v>Ligação típica, (cavalete), para ar condicionado ´fancoil´, diâmetro de 1´</v>
          </cell>
          <cell r="C3850" t="str">
            <v>CJ</v>
          </cell>
          <cell r="D3850">
            <v>1377.67</v>
          </cell>
          <cell r="E3850">
            <v>503.54</v>
          </cell>
          <cell r="F3850">
            <v>1881.21</v>
          </cell>
        </row>
        <row r="3851">
          <cell r="A3851" t="str">
            <v>61.20.130</v>
          </cell>
          <cell r="B3851" t="str">
            <v>Ligação típica, (cavalete), para ar condicionado ´fancoil´, diâmetro de 1 1/4´</v>
          </cell>
          <cell r="C3851" t="str">
            <v>CJ</v>
          </cell>
          <cell r="D3851">
            <v>1742.07</v>
          </cell>
          <cell r="E3851">
            <v>531.36</v>
          </cell>
          <cell r="F3851">
            <v>2273.4299999999998</v>
          </cell>
        </row>
        <row r="3852">
          <cell r="A3852" t="str">
            <v>61.20.450</v>
          </cell>
          <cell r="B3852" t="str">
            <v>Duto em chapa de aço galvanizado</v>
          </cell>
          <cell r="C3852" t="str">
            <v>KG</v>
          </cell>
          <cell r="D3852">
            <v>19.45</v>
          </cell>
          <cell r="E3852">
            <v>23</v>
          </cell>
          <cell r="F3852">
            <v>42.45</v>
          </cell>
        </row>
        <row r="3853">
          <cell r="A3853" t="str">
            <v>62</v>
          </cell>
          <cell r="B3853" t="str">
            <v>COZINHA, REFEITORIO, LAVANDERIA INDUSTRIAL E EQUIPAMENTOS</v>
          </cell>
          <cell r="C3853">
            <v>0</v>
          </cell>
          <cell r="D3853">
            <v>0</v>
          </cell>
          <cell r="E3853">
            <v>0</v>
          </cell>
          <cell r="F3853">
            <v>0</v>
          </cell>
        </row>
        <row r="3854">
          <cell r="A3854" t="str">
            <v>62.04</v>
          </cell>
          <cell r="B3854" t="str">
            <v>Mobiliario e acessorios</v>
          </cell>
          <cell r="C3854">
            <v>0</v>
          </cell>
          <cell r="D3854">
            <v>0</v>
          </cell>
          <cell r="E3854">
            <v>0</v>
          </cell>
          <cell r="F3854">
            <v>0</v>
          </cell>
        </row>
        <row r="3855">
          <cell r="A3855" t="str">
            <v>62.04.060</v>
          </cell>
          <cell r="B3855" t="str">
            <v>Tanque duplo com pés em aço inoxidável de 1600 x 700 x 850 mm</v>
          </cell>
          <cell r="C3855" t="str">
            <v>UN</v>
          </cell>
          <cell r="D3855">
            <v>3867.27</v>
          </cell>
          <cell r="E3855">
            <v>19.78</v>
          </cell>
          <cell r="F3855">
            <v>3887.05</v>
          </cell>
        </row>
        <row r="3856">
          <cell r="A3856" t="str">
            <v>62.04.070</v>
          </cell>
          <cell r="B3856" t="str">
            <v>Mesa em aço inoxidável, largura até 700 mm</v>
          </cell>
          <cell r="C3856" t="str">
            <v>M</v>
          </cell>
          <cell r="D3856">
            <v>1787.97</v>
          </cell>
          <cell r="E3856">
            <v>0</v>
          </cell>
          <cell r="F3856">
            <v>1787.97</v>
          </cell>
        </row>
        <row r="3857">
          <cell r="A3857" t="str">
            <v>62.04.090</v>
          </cell>
          <cell r="B3857" t="str">
            <v>Mesa lateral em aço inoxidável com prateleira inferior, largura até 700 mm</v>
          </cell>
          <cell r="C3857" t="str">
            <v>M</v>
          </cell>
          <cell r="D3857">
            <v>1959.83</v>
          </cell>
          <cell r="E3857">
            <v>0</v>
          </cell>
          <cell r="F3857">
            <v>1959.83</v>
          </cell>
        </row>
        <row r="3858">
          <cell r="A3858" t="str">
            <v>62.20</v>
          </cell>
          <cell r="B3858" t="str">
            <v>Reparos, conservacoes e complementos - GRUPO 62</v>
          </cell>
          <cell r="C3858">
            <v>0</v>
          </cell>
          <cell r="D3858">
            <v>0</v>
          </cell>
          <cell r="E3858">
            <v>0</v>
          </cell>
          <cell r="F3858">
            <v>0</v>
          </cell>
        </row>
        <row r="3859">
          <cell r="A3859" t="str">
            <v>62.20.330</v>
          </cell>
          <cell r="B3859" t="str">
            <v>Coifa em aço inoxidável com filtro e exaustor axial - área até 3,00 m²</v>
          </cell>
          <cell r="C3859" t="str">
            <v>M2</v>
          </cell>
          <cell r="D3859">
            <v>7869.09</v>
          </cell>
          <cell r="E3859">
            <v>0</v>
          </cell>
          <cell r="F3859">
            <v>7869.09</v>
          </cell>
        </row>
        <row r="3860">
          <cell r="A3860" t="str">
            <v>62.20.340</v>
          </cell>
          <cell r="B3860" t="str">
            <v>Coifa em aço inoxidável com filtro e exaustor axial - área de 3,01 até 7,50 m²</v>
          </cell>
          <cell r="C3860" t="str">
            <v>M2</v>
          </cell>
          <cell r="D3860">
            <v>7557.49</v>
          </cell>
          <cell r="E3860">
            <v>0</v>
          </cell>
          <cell r="F3860">
            <v>7557.49</v>
          </cell>
        </row>
        <row r="3861">
          <cell r="A3861" t="str">
            <v>62.20.350</v>
          </cell>
          <cell r="B3861" t="str">
            <v>Coifa em aço inoxidável com filtro e exaustor axial - área de 7,51 até 16,00 m²</v>
          </cell>
          <cell r="C3861" t="str">
            <v>M2</v>
          </cell>
          <cell r="D3861">
            <v>4204.2299999999996</v>
          </cell>
          <cell r="E3861">
            <v>0</v>
          </cell>
          <cell r="F3861">
            <v>4204.2299999999996</v>
          </cell>
        </row>
        <row r="3862">
          <cell r="A3862" t="str">
            <v>65</v>
          </cell>
          <cell r="B3862" t="str">
            <v>RESFRIAMENTO E CONSERVACAO DE MATERIAL PERECIVEL</v>
          </cell>
          <cell r="C3862">
            <v>0</v>
          </cell>
          <cell r="D3862">
            <v>0</v>
          </cell>
          <cell r="E3862">
            <v>0</v>
          </cell>
          <cell r="F3862">
            <v>0</v>
          </cell>
        </row>
        <row r="3863">
          <cell r="A3863" t="str">
            <v>65.01</v>
          </cell>
          <cell r="B3863" t="str">
            <v>Camara frigorifica para resfriado</v>
          </cell>
          <cell r="C3863">
            <v>0</v>
          </cell>
          <cell r="D3863">
            <v>0</v>
          </cell>
          <cell r="E3863">
            <v>0</v>
          </cell>
          <cell r="F3863">
            <v>0</v>
          </cell>
        </row>
        <row r="3864">
          <cell r="A3864" t="str">
            <v>65.01.210</v>
          </cell>
          <cell r="B3864" t="str">
            <v>Câmara frigorífica para resfriados</v>
          </cell>
          <cell r="C3864" t="str">
            <v>M2</v>
          </cell>
          <cell r="D3864">
            <v>1677.05</v>
          </cell>
          <cell r="E3864">
            <v>0</v>
          </cell>
          <cell r="F3864">
            <v>1677.05</v>
          </cell>
        </row>
        <row r="3865">
          <cell r="A3865" t="str">
            <v>65.02</v>
          </cell>
          <cell r="B3865" t="str">
            <v>Camara frigorifica para congelado</v>
          </cell>
          <cell r="C3865">
            <v>0</v>
          </cell>
          <cell r="D3865">
            <v>0</v>
          </cell>
          <cell r="E3865">
            <v>0</v>
          </cell>
          <cell r="F3865">
            <v>0</v>
          </cell>
        </row>
        <row r="3866">
          <cell r="A3866" t="str">
            <v>65.02.100</v>
          </cell>
          <cell r="B3866" t="str">
            <v>Câmara frigorífica para congelados</v>
          </cell>
          <cell r="C3866" t="str">
            <v>M2</v>
          </cell>
          <cell r="D3866">
            <v>2129.63</v>
          </cell>
          <cell r="E3866">
            <v>0</v>
          </cell>
          <cell r="F3866">
            <v>2129.63</v>
          </cell>
        </row>
        <row r="3867">
          <cell r="A3867" t="str">
            <v>66</v>
          </cell>
          <cell r="B3867" t="str">
            <v>SEGURANCA, VIGILANCIA E CONTROLE, EQUIPAMENTO E SISTEMA</v>
          </cell>
          <cell r="C3867">
            <v>0</v>
          </cell>
          <cell r="D3867">
            <v>0</v>
          </cell>
          <cell r="E3867">
            <v>0</v>
          </cell>
          <cell r="F3867">
            <v>0</v>
          </cell>
        </row>
        <row r="3868">
          <cell r="A3868" t="str">
            <v>66.02</v>
          </cell>
          <cell r="B3868" t="str">
            <v>Controle de acessos e alarme</v>
          </cell>
          <cell r="C3868">
            <v>0</v>
          </cell>
          <cell r="D3868">
            <v>0</v>
          </cell>
          <cell r="E3868">
            <v>0</v>
          </cell>
          <cell r="F3868">
            <v>0</v>
          </cell>
        </row>
        <row r="3869">
          <cell r="A3869" t="str">
            <v>66.02.060</v>
          </cell>
          <cell r="B3869" t="str">
            <v>Repetidora de sinais de ocorrências, do painel sinóptico da central de alarme</v>
          </cell>
          <cell r="C3869" t="str">
            <v>UN</v>
          </cell>
          <cell r="D3869">
            <v>955.55</v>
          </cell>
          <cell r="E3869">
            <v>11.87</v>
          </cell>
          <cell r="F3869">
            <v>967.42</v>
          </cell>
        </row>
        <row r="3870">
          <cell r="A3870" t="str">
            <v>66.02.090</v>
          </cell>
          <cell r="B3870" t="str">
            <v>Detector de metais, tipo portal, microprocessado</v>
          </cell>
          <cell r="C3870" t="str">
            <v>UN</v>
          </cell>
          <cell r="D3870">
            <v>8517.84</v>
          </cell>
          <cell r="E3870">
            <v>0</v>
          </cell>
          <cell r="F3870">
            <v>8517.84</v>
          </cell>
        </row>
        <row r="3871">
          <cell r="A3871" t="str">
            <v>66.02.130</v>
          </cell>
          <cell r="B3871" t="str">
            <v>Porteiro eletrônico com um interfone</v>
          </cell>
          <cell r="C3871" t="str">
            <v>CJ</v>
          </cell>
          <cell r="D3871">
            <v>181.43</v>
          </cell>
          <cell r="E3871">
            <v>39.549999999999997</v>
          </cell>
          <cell r="F3871">
            <v>220.98</v>
          </cell>
        </row>
        <row r="3872">
          <cell r="A3872" t="str">
            <v>66.02.239</v>
          </cell>
          <cell r="B3872" t="str">
            <v>Sistema eletrônico de automatização de portão deslizante, para esforços até 800 kg</v>
          </cell>
          <cell r="C3872" t="str">
            <v>CJ</v>
          </cell>
          <cell r="D3872">
            <v>2782.44</v>
          </cell>
          <cell r="E3872">
            <v>0</v>
          </cell>
          <cell r="F3872">
            <v>2782.44</v>
          </cell>
        </row>
        <row r="3873">
          <cell r="A3873" t="str">
            <v>66.02.240</v>
          </cell>
          <cell r="B3873" t="str">
            <v>Sistema eletrônico de automatização de portão deslizante, para esforços maior de 800 kg e até 1400 kg</v>
          </cell>
          <cell r="C3873" t="str">
            <v>CJ</v>
          </cell>
          <cell r="D3873">
            <v>4190.3999999999996</v>
          </cell>
          <cell r="E3873">
            <v>0</v>
          </cell>
          <cell r="F3873">
            <v>4190.3999999999996</v>
          </cell>
        </row>
        <row r="3874">
          <cell r="A3874" t="str">
            <v>66.02.460</v>
          </cell>
          <cell r="B3874" t="str">
            <v>Vídeo porteiro eletrônico colorido, com um interfone</v>
          </cell>
          <cell r="C3874" t="str">
            <v>CJ</v>
          </cell>
          <cell r="D3874">
            <v>1074.49</v>
          </cell>
          <cell r="E3874">
            <v>98.88</v>
          </cell>
          <cell r="F3874">
            <v>1173.3699999999999</v>
          </cell>
        </row>
        <row r="3875">
          <cell r="A3875" t="str">
            <v>66.02.500</v>
          </cell>
          <cell r="B3875" t="str">
            <v>Central de alarme microprocessada, para até 125 zonas</v>
          </cell>
          <cell r="C3875" t="str">
            <v>UN</v>
          </cell>
          <cell r="D3875">
            <v>2270.39</v>
          </cell>
          <cell r="E3875">
            <v>11.87</v>
          </cell>
          <cell r="F3875">
            <v>2282.2600000000002</v>
          </cell>
        </row>
        <row r="3876">
          <cell r="A3876" t="str">
            <v>66.02.560</v>
          </cell>
          <cell r="B3876" t="str">
            <v>Controlador de acesso com identificação por impressão digital (biometria) e software de gerenciamento</v>
          </cell>
          <cell r="C3876" t="str">
            <v>CJ</v>
          </cell>
          <cell r="D3876">
            <v>2911.65</v>
          </cell>
          <cell r="E3876">
            <v>539.96</v>
          </cell>
          <cell r="F3876">
            <v>3451.61</v>
          </cell>
        </row>
        <row r="3877">
          <cell r="A3877" t="str">
            <v>66.08</v>
          </cell>
          <cell r="B3877" t="str">
            <v>Equipamentos para sistema de seguranca, vigilancia e controle</v>
          </cell>
          <cell r="C3877">
            <v>0</v>
          </cell>
          <cell r="D3877">
            <v>0</v>
          </cell>
          <cell r="E3877">
            <v>0</v>
          </cell>
          <cell r="F3877">
            <v>0</v>
          </cell>
        </row>
        <row r="3878">
          <cell r="A3878" t="str">
            <v>66.08.061</v>
          </cell>
          <cell r="B3878" t="str">
            <v>Mesa controladora híbrida para até 32 câmeras IPs, com teclado e joystick, compatível com sistema de CFTV, IP ou analógico</v>
          </cell>
          <cell r="C3878" t="str">
            <v>UN</v>
          </cell>
          <cell r="D3878">
            <v>3436</v>
          </cell>
          <cell r="E3878">
            <v>880.4</v>
          </cell>
          <cell r="F3878">
            <v>4316.3999999999996</v>
          </cell>
        </row>
        <row r="3879">
          <cell r="A3879" t="str">
            <v>66.08.100</v>
          </cell>
          <cell r="B3879" t="str">
            <v>Rack fechado padrão metálico, 19 x 12 Us x 470 mm</v>
          </cell>
          <cell r="C3879" t="str">
            <v>UN</v>
          </cell>
          <cell r="D3879">
            <v>661.07</v>
          </cell>
          <cell r="E3879">
            <v>275.13</v>
          </cell>
          <cell r="F3879">
            <v>936.2</v>
          </cell>
        </row>
        <row r="3880">
          <cell r="A3880" t="str">
            <v>66.08.110</v>
          </cell>
          <cell r="B3880" t="str">
            <v>Rack fechado padrão metálico, 19 x 20 Us x 470 mm</v>
          </cell>
          <cell r="C3880" t="str">
            <v>UN</v>
          </cell>
          <cell r="D3880">
            <v>1184.5</v>
          </cell>
          <cell r="E3880">
            <v>275.13</v>
          </cell>
          <cell r="F3880">
            <v>1459.63</v>
          </cell>
        </row>
        <row r="3881">
          <cell r="A3881" t="str">
            <v>66.08.111</v>
          </cell>
          <cell r="B3881" t="str">
            <v>Rack fechado de piso padrão metálico, 19 x 24 Us x 570 mm</v>
          </cell>
          <cell r="C3881" t="str">
            <v>UN</v>
          </cell>
          <cell r="D3881">
            <v>963</v>
          </cell>
          <cell r="E3881">
            <v>275.13</v>
          </cell>
          <cell r="F3881">
            <v>1238.1300000000001</v>
          </cell>
        </row>
        <row r="3882">
          <cell r="A3882" t="str">
            <v>66.08.115</v>
          </cell>
          <cell r="B3882" t="str">
            <v>Rack fechado de piso padrão metálico, 19 x 44 Us x 770 mm</v>
          </cell>
          <cell r="C3882" t="str">
            <v>UN</v>
          </cell>
          <cell r="D3882">
            <v>2106.7399999999998</v>
          </cell>
          <cell r="E3882">
            <v>550.25</v>
          </cell>
          <cell r="F3882">
            <v>2656.99</v>
          </cell>
        </row>
        <row r="3883">
          <cell r="A3883" t="str">
            <v>66.08.131</v>
          </cell>
          <cell r="B3883" t="str">
            <v>Monitor LCD ou LED colorido, tela plana de 21,5"</v>
          </cell>
          <cell r="C3883" t="str">
            <v>UN</v>
          </cell>
          <cell r="D3883">
            <v>877.49</v>
          </cell>
          <cell r="E3883">
            <v>8.7799999999999994</v>
          </cell>
          <cell r="F3883">
            <v>886.27</v>
          </cell>
        </row>
        <row r="3884">
          <cell r="A3884" t="str">
            <v>66.08.240</v>
          </cell>
          <cell r="B3884" t="str">
            <v>Filtro passivo e misturador de sinais VHF / UHF / CATV</v>
          </cell>
          <cell r="C3884" t="str">
            <v>UN</v>
          </cell>
          <cell r="D3884">
            <v>9.31</v>
          </cell>
          <cell r="E3884">
            <v>19.78</v>
          </cell>
          <cell r="F3884">
            <v>29.09</v>
          </cell>
        </row>
        <row r="3885">
          <cell r="A3885" t="str">
            <v>66.08.258</v>
          </cell>
          <cell r="B3885" t="str">
            <v>Ponto de acesso de dados (Access Point), uso interno, compatível com PoE 802.3af</v>
          </cell>
          <cell r="C3885" t="str">
            <v>UN</v>
          </cell>
          <cell r="D3885">
            <v>1077.19</v>
          </cell>
          <cell r="E3885">
            <v>158.19999999999999</v>
          </cell>
          <cell r="F3885">
            <v>1235.3900000000001</v>
          </cell>
        </row>
        <row r="3886">
          <cell r="A3886" t="str">
            <v>66.08.260</v>
          </cell>
          <cell r="B3886" t="str">
            <v>Modulador de canais VHF / UHF / CATV / CFTV</v>
          </cell>
          <cell r="C3886" t="str">
            <v>UN</v>
          </cell>
          <cell r="D3886">
            <v>182</v>
          </cell>
          <cell r="E3886">
            <v>39.549999999999997</v>
          </cell>
          <cell r="F3886">
            <v>221.55</v>
          </cell>
        </row>
        <row r="3887">
          <cell r="A3887" t="str">
            <v>66.08.270</v>
          </cell>
          <cell r="B3887" t="str">
            <v>Amplificador de linha VHF / UHF com conector de F-50 dB</v>
          </cell>
          <cell r="C3887" t="str">
            <v>UN</v>
          </cell>
          <cell r="D3887">
            <v>416.27</v>
          </cell>
          <cell r="E3887">
            <v>11.87</v>
          </cell>
          <cell r="F3887">
            <v>428.14</v>
          </cell>
        </row>
        <row r="3888">
          <cell r="A3888" t="str">
            <v>66.08.324</v>
          </cell>
          <cell r="B3888" t="str">
            <v>Câmera fixa colorida compacta com domo, para áreas internas e externas - 1,3 MP</v>
          </cell>
          <cell r="C3888" t="str">
            <v>UN</v>
          </cell>
          <cell r="D3888">
            <v>891.9</v>
          </cell>
          <cell r="E3888">
            <v>161.58000000000001</v>
          </cell>
          <cell r="F3888">
            <v>1053.48</v>
          </cell>
        </row>
        <row r="3889">
          <cell r="A3889" t="str">
            <v>66.08.326</v>
          </cell>
          <cell r="B3889" t="str">
            <v>Câmera fixa colorida tipo bullet, para áreas internas e externas - 1,3 MP</v>
          </cell>
          <cell r="C3889" t="str">
            <v>UN</v>
          </cell>
          <cell r="D3889">
            <v>3369.98</v>
          </cell>
          <cell r="E3889">
            <v>161.58000000000001</v>
          </cell>
          <cell r="F3889">
            <v>3531.56</v>
          </cell>
        </row>
        <row r="3890">
          <cell r="A3890" t="str">
            <v>66.08.328</v>
          </cell>
          <cell r="B3890" t="str">
            <v>Câmera fixa colorida com domo, para áreas internas e externas - 5 MP</v>
          </cell>
          <cell r="C3890" t="str">
            <v>UN</v>
          </cell>
          <cell r="D3890">
            <v>9639.41</v>
          </cell>
          <cell r="E3890">
            <v>161.58000000000001</v>
          </cell>
          <cell r="F3890">
            <v>9800.99</v>
          </cell>
        </row>
        <row r="3891">
          <cell r="A3891" t="str">
            <v>66.08.340</v>
          </cell>
          <cell r="B3891" t="str">
            <v>Unidade de disco rígido (HD) externo de 5 TB</v>
          </cell>
          <cell r="C3891" t="str">
            <v>UN</v>
          </cell>
          <cell r="D3891">
            <v>1112.1400000000001</v>
          </cell>
          <cell r="E3891">
            <v>2.93</v>
          </cell>
          <cell r="F3891">
            <v>1115.07</v>
          </cell>
        </row>
        <row r="3892">
          <cell r="A3892" t="str">
            <v>66.08.400</v>
          </cell>
          <cell r="B3892" t="str">
            <v>Estação de monitoramento "WorkStation" para até 3 monitores - memória RAM de 8 GB</v>
          </cell>
          <cell r="C3892" t="str">
            <v>CJ</v>
          </cell>
          <cell r="D3892">
            <v>9867.7800000000007</v>
          </cell>
          <cell r="E3892">
            <v>208.97</v>
          </cell>
          <cell r="F3892">
            <v>10076.75</v>
          </cell>
        </row>
        <row r="3893">
          <cell r="A3893" t="str">
            <v>66.08.401</v>
          </cell>
          <cell r="B3893" t="str">
            <v>Estação de monitoramento "WorkStation" para até 3 monitores - memória RAM de 16 GB</v>
          </cell>
          <cell r="C3893" t="str">
            <v>CJ</v>
          </cell>
          <cell r="D3893">
            <v>14916.45</v>
          </cell>
          <cell r="E3893">
            <v>208.97</v>
          </cell>
          <cell r="F3893">
            <v>15125.42</v>
          </cell>
        </row>
        <row r="3894">
          <cell r="A3894" t="str">
            <v>66.08.600</v>
          </cell>
          <cell r="B3894" t="str">
            <v>Unidade gerenciadora digital de vídeo em rede (NVR) de até 8 câmeras IP, armazenamento de 6 TB, 1 interface de rede Fast Ethernet</v>
          </cell>
          <cell r="C3894" t="str">
            <v>UN</v>
          </cell>
          <cell r="D3894">
            <v>1175.75</v>
          </cell>
          <cell r="E3894">
            <v>139.31</v>
          </cell>
          <cell r="F3894">
            <v>1315.06</v>
          </cell>
        </row>
        <row r="3895">
          <cell r="A3895" t="str">
            <v>66.08.610</v>
          </cell>
          <cell r="B3895" t="str">
            <v>Unidade gerenciadora digital de vídeo em rede (NVR) de até 16 câmeras IP, armazenamento de 12 TB, 1 interface de rede Gigabit Ethernet e 4 entradas de alarme</v>
          </cell>
          <cell r="C3895" t="str">
            <v>UN</v>
          </cell>
          <cell r="D3895">
            <v>1485.54</v>
          </cell>
          <cell r="E3895">
            <v>208.97</v>
          </cell>
          <cell r="F3895">
            <v>1694.51</v>
          </cell>
        </row>
        <row r="3896">
          <cell r="A3896" t="str">
            <v>66.08.620</v>
          </cell>
          <cell r="B3896" t="str">
            <v>Unidade gerenciadora digital vídeo em rede (NVR) de até 32 câmeras IP, armazenamento de 48 TB, 2 interface de rede Gigabit Ethernet e 16 entradas de alarme</v>
          </cell>
          <cell r="C3896" t="str">
            <v>UN</v>
          </cell>
          <cell r="D3896">
            <v>3633.51</v>
          </cell>
          <cell r="E3896">
            <v>275.13</v>
          </cell>
          <cell r="F3896">
            <v>3908.64</v>
          </cell>
        </row>
        <row r="3897">
          <cell r="A3897" t="str">
            <v>66.20</v>
          </cell>
          <cell r="B3897" t="str">
            <v>Reparos, conservacoes e complementos - GRUPO 66</v>
          </cell>
          <cell r="C3897">
            <v>0</v>
          </cell>
          <cell r="D3897">
            <v>0</v>
          </cell>
          <cell r="E3897">
            <v>0</v>
          </cell>
          <cell r="F3897">
            <v>0</v>
          </cell>
        </row>
        <row r="3898">
          <cell r="A3898" t="str">
            <v>66.20.150</v>
          </cell>
          <cell r="B3898" t="str">
            <v>Guia organizadora de cabos para rack, 19´ 1 U</v>
          </cell>
          <cell r="C3898" t="str">
            <v>UN</v>
          </cell>
          <cell r="D3898">
            <v>16.43</v>
          </cell>
          <cell r="E3898">
            <v>11</v>
          </cell>
          <cell r="F3898">
            <v>27.43</v>
          </cell>
        </row>
        <row r="3899">
          <cell r="A3899" t="str">
            <v>66.20.170</v>
          </cell>
          <cell r="B3899" t="str">
            <v>Guia organizadora de cabos para rack, 19´ 2 U</v>
          </cell>
          <cell r="C3899" t="str">
            <v>UN</v>
          </cell>
          <cell r="D3899">
            <v>29.11</v>
          </cell>
          <cell r="E3899">
            <v>11</v>
          </cell>
          <cell r="F3899">
            <v>40.11</v>
          </cell>
        </row>
        <row r="3900">
          <cell r="A3900" t="str">
            <v>66.20.202</v>
          </cell>
          <cell r="B3900" t="str">
            <v>Instalação de câmera fixa para CFTV</v>
          </cell>
          <cell r="C3900" t="str">
            <v>UN</v>
          </cell>
          <cell r="D3900">
            <v>0</v>
          </cell>
          <cell r="E3900">
            <v>161.58000000000001</v>
          </cell>
          <cell r="F3900">
            <v>161.58000000000001</v>
          </cell>
        </row>
        <row r="3901">
          <cell r="A3901" t="str">
            <v>66.20.212</v>
          </cell>
          <cell r="B3901" t="str">
            <v>Instalação de câmera móvel para CFTV</v>
          </cell>
          <cell r="C3901" t="str">
            <v>UN</v>
          </cell>
          <cell r="D3901">
            <v>0</v>
          </cell>
          <cell r="E3901">
            <v>161.58000000000001</v>
          </cell>
          <cell r="F3901">
            <v>161.58000000000001</v>
          </cell>
        </row>
        <row r="3902">
          <cell r="A3902" t="str">
            <v>66.20.221</v>
          </cell>
          <cell r="B3902" t="str">
            <v>Switch Gigabit para servidor central com 24 portas frontais e 2 portas SFP, capacidade 10 / 100 / 1000 Mbps</v>
          </cell>
          <cell r="C3902" t="str">
            <v>UN</v>
          </cell>
          <cell r="D3902">
            <v>14014.14</v>
          </cell>
          <cell r="E3902">
            <v>14.63</v>
          </cell>
          <cell r="F3902">
            <v>14028.77</v>
          </cell>
        </row>
        <row r="3903">
          <cell r="A3903" t="str">
            <v>66.20.225</v>
          </cell>
          <cell r="B3903" t="str">
            <v>Switch Gigabit 24 portas com capacidade de 10/100/1000/Mbps</v>
          </cell>
          <cell r="C3903" t="str">
            <v>UN</v>
          </cell>
          <cell r="D3903">
            <v>2295.81</v>
          </cell>
          <cell r="E3903">
            <v>14.63</v>
          </cell>
          <cell r="F3903">
            <v>2310.44</v>
          </cell>
        </row>
        <row r="3904">
          <cell r="A3904" t="str">
            <v>67</v>
          </cell>
          <cell r="B3904" t="str">
            <v>CAPTACAO, ADUCAO E TRATAMENTO DE AGUA E ESGOTO, EQUIPAMENTOS E SISTEMA</v>
          </cell>
          <cell r="C3904">
            <v>0</v>
          </cell>
          <cell r="D3904">
            <v>0</v>
          </cell>
          <cell r="E3904">
            <v>0</v>
          </cell>
          <cell r="F3904">
            <v>0</v>
          </cell>
        </row>
        <row r="3905">
          <cell r="A3905" t="str">
            <v>67.02</v>
          </cell>
          <cell r="B3905" t="str">
            <v>Tratamento</v>
          </cell>
          <cell r="C3905">
            <v>0</v>
          </cell>
          <cell r="D3905">
            <v>0</v>
          </cell>
          <cell r="E3905">
            <v>0</v>
          </cell>
          <cell r="F3905">
            <v>0</v>
          </cell>
        </row>
        <row r="3906">
          <cell r="A3906" t="str">
            <v>67.02.160</v>
          </cell>
          <cell r="B3906" t="str">
            <v>Medidor de vazão tipo calha Parshall com garganta W= 3´</v>
          </cell>
          <cell r="C3906" t="str">
            <v>UN</v>
          </cell>
          <cell r="D3906">
            <v>1266.33</v>
          </cell>
          <cell r="E3906">
            <v>71.34</v>
          </cell>
          <cell r="F3906">
            <v>1337.67</v>
          </cell>
        </row>
        <row r="3907">
          <cell r="A3907" t="str">
            <v>67.02.210</v>
          </cell>
          <cell r="B3907" t="str">
            <v>Tela galvanizada revestida em poliamida, malha de 10 mm</v>
          </cell>
          <cell r="C3907" t="str">
            <v>M2</v>
          </cell>
          <cell r="D3907">
            <v>754.81</v>
          </cell>
          <cell r="E3907">
            <v>8.0500000000000007</v>
          </cell>
          <cell r="F3907">
            <v>762.86</v>
          </cell>
        </row>
        <row r="3908">
          <cell r="A3908" t="str">
            <v>67.02.240</v>
          </cell>
          <cell r="B3908" t="str">
            <v>Grade média em aço carbono, espaçamento de 2 cm com barras chatas de 1´ x 3/8´</v>
          </cell>
          <cell r="C3908" t="str">
            <v>M2</v>
          </cell>
          <cell r="D3908">
            <v>1761.15</v>
          </cell>
          <cell r="E3908">
            <v>8.0500000000000007</v>
          </cell>
          <cell r="F3908">
            <v>1769.2</v>
          </cell>
        </row>
        <row r="3909">
          <cell r="A3909" t="str">
            <v>67.02.280</v>
          </cell>
          <cell r="B3909" t="str">
            <v>Cesto em chapa de aço inoxidável com espessura de 1,5 mm e furos de 1/2´</v>
          </cell>
          <cell r="C3909" t="str">
            <v>UN</v>
          </cell>
          <cell r="D3909">
            <v>665.37</v>
          </cell>
          <cell r="E3909">
            <v>4.0199999999999996</v>
          </cell>
          <cell r="F3909">
            <v>669.39</v>
          </cell>
        </row>
        <row r="3910">
          <cell r="A3910" t="str">
            <v>67.02.301</v>
          </cell>
          <cell r="B3910" t="str">
            <v>Peneira estática em poliéster reforçado de fibra de vidro (PRFV) com tela de aço inoxidável AISI 304, malha de 1,5 mm, vazão de 50 l/s</v>
          </cell>
          <cell r="C3910" t="str">
            <v>UN</v>
          </cell>
          <cell r="D3910">
            <v>18626.75</v>
          </cell>
          <cell r="E3910">
            <v>143.07</v>
          </cell>
          <cell r="F3910">
            <v>18769.82</v>
          </cell>
        </row>
        <row r="3911">
          <cell r="A3911" t="str">
            <v>67.02.320</v>
          </cell>
          <cell r="B3911" t="str">
            <v>Comporta em fibra de vidro (stop log) - espessura de 10 mm</v>
          </cell>
          <cell r="C3911" t="str">
            <v>M2</v>
          </cell>
          <cell r="D3911">
            <v>1682.89</v>
          </cell>
          <cell r="E3911">
            <v>25.88</v>
          </cell>
          <cell r="F3911">
            <v>1708.77</v>
          </cell>
        </row>
        <row r="3912">
          <cell r="A3912" t="str">
            <v>67.02.330</v>
          </cell>
          <cell r="B3912" t="str">
            <v>Sistema de tratamento de águas cinzas e aproveitamento de águas pluviais, para reuso em fins não potáveis, vazão de 2 m³/h</v>
          </cell>
          <cell r="C3912" t="str">
            <v>UN</v>
          </cell>
          <cell r="D3912">
            <v>81357.13</v>
          </cell>
          <cell r="E3912">
            <v>0</v>
          </cell>
          <cell r="F3912">
            <v>81357.13</v>
          </cell>
        </row>
        <row r="3913">
          <cell r="A3913" t="str">
            <v>67.02.400</v>
          </cell>
          <cell r="B3913" t="str">
            <v>Tanque em fibra de vidro (PRFV) com quebra ondas, capacidade de 25.000 l e misturador interno vertical em aço inoxidável</v>
          </cell>
          <cell r="C3913" t="str">
            <v>UN</v>
          </cell>
          <cell r="D3913">
            <v>46501.3</v>
          </cell>
          <cell r="E3913">
            <v>231.28</v>
          </cell>
          <cell r="F3913">
            <v>46732.58</v>
          </cell>
        </row>
        <row r="3914">
          <cell r="A3914" t="str">
            <v>67.02.410</v>
          </cell>
          <cell r="B3914" t="str">
            <v>Sistema de tratamento de efluente por reator anaeróbio (UASB) e filtro aeróbio (FAS), para obras de segurança com vazão máxima horária 12 l/s</v>
          </cell>
          <cell r="C3914" t="str">
            <v>CJ</v>
          </cell>
          <cell r="D3914">
            <v>308075.92</v>
          </cell>
          <cell r="E3914">
            <v>0</v>
          </cell>
          <cell r="F3914">
            <v>308075.92</v>
          </cell>
        </row>
        <row r="3915">
          <cell r="A3915" t="str">
            <v>67.02.502</v>
          </cell>
          <cell r="B3915" t="str">
            <v>Elaboração de projeto de sistema de estação compacta de tratamento de esgoto para vazão máxima horária 12 l/s e atendimento classe II, assessoria, documentação e aprovação na CETESB</v>
          </cell>
          <cell r="C3915" t="str">
            <v>CJ</v>
          </cell>
          <cell r="D3915">
            <v>5073.09</v>
          </cell>
          <cell r="E3915">
            <v>50214.64</v>
          </cell>
          <cell r="F3915">
            <v>55287.73</v>
          </cell>
        </row>
        <row r="3916">
          <cell r="A3916" t="str">
            <v>67.02.503</v>
          </cell>
          <cell r="B3916" t="str">
            <v>Elaboração de projeto de sistema de estação compacta de tratamento de esgoto para vazão máxima horária 12 l/s, atendimento classe II, tratamento de nitrogênio e fósforo, assessoria, documentação e aprovação na CETESB</v>
          </cell>
          <cell r="C3916" t="str">
            <v>CJ</v>
          </cell>
          <cell r="D3916">
            <v>7021.84</v>
          </cell>
          <cell r="E3916">
            <v>60612.62</v>
          </cell>
          <cell r="F3916">
            <v>67634.460000000006</v>
          </cell>
        </row>
        <row r="3917">
          <cell r="A3917" t="str">
            <v>68</v>
          </cell>
          <cell r="B3917" t="str">
            <v>ELETRIFICACAO, EQUIPAMENTOS E SISTEMA</v>
          </cell>
          <cell r="C3917">
            <v>0</v>
          </cell>
          <cell r="D3917">
            <v>0</v>
          </cell>
          <cell r="E3917">
            <v>0</v>
          </cell>
          <cell r="F3917">
            <v>0</v>
          </cell>
        </row>
        <row r="3918">
          <cell r="A3918" t="str">
            <v>68.01</v>
          </cell>
          <cell r="B3918" t="str">
            <v>Posteamento</v>
          </cell>
          <cell r="C3918">
            <v>0</v>
          </cell>
          <cell r="D3918">
            <v>0</v>
          </cell>
          <cell r="E3918">
            <v>0</v>
          </cell>
          <cell r="F3918">
            <v>0</v>
          </cell>
        </row>
        <row r="3919">
          <cell r="A3919" t="str">
            <v>68.01.600</v>
          </cell>
          <cell r="B3919" t="str">
            <v>Poste de concreto circular, 200 kg, H = 7,00 m</v>
          </cell>
          <cell r="C3919" t="str">
            <v>UN</v>
          </cell>
          <cell r="D3919">
            <v>1228.31</v>
          </cell>
          <cell r="E3919">
            <v>241.57</v>
          </cell>
          <cell r="F3919">
            <v>1469.88</v>
          </cell>
        </row>
        <row r="3920">
          <cell r="A3920" t="str">
            <v>68.01.620</v>
          </cell>
          <cell r="B3920" t="str">
            <v>Poste de concreto circular, 200 kg, H = 9,00 m</v>
          </cell>
          <cell r="C3920" t="str">
            <v>UN</v>
          </cell>
          <cell r="D3920">
            <v>999.15</v>
          </cell>
          <cell r="E3920">
            <v>241.57</v>
          </cell>
          <cell r="F3920">
            <v>1240.72</v>
          </cell>
        </row>
        <row r="3921">
          <cell r="A3921" t="str">
            <v>68.01.630</v>
          </cell>
          <cell r="B3921" t="str">
            <v>Poste de concreto circular, 200 kg, H = 10,00 m</v>
          </cell>
          <cell r="C3921" t="str">
            <v>UN</v>
          </cell>
          <cell r="D3921">
            <v>1448.83</v>
          </cell>
          <cell r="E3921">
            <v>241.57</v>
          </cell>
          <cell r="F3921">
            <v>1690.4</v>
          </cell>
        </row>
        <row r="3922">
          <cell r="A3922" t="str">
            <v>68.01.640</v>
          </cell>
          <cell r="B3922" t="str">
            <v>Poste de concreto circular, 200 kg, H = 11,00 m</v>
          </cell>
          <cell r="C3922" t="str">
            <v>UN</v>
          </cell>
          <cell r="D3922">
            <v>1356.96</v>
          </cell>
          <cell r="E3922">
            <v>241.57</v>
          </cell>
          <cell r="F3922">
            <v>1598.53</v>
          </cell>
        </row>
        <row r="3923">
          <cell r="A3923" t="str">
            <v>68.01.650</v>
          </cell>
          <cell r="B3923" t="str">
            <v>Poste de concreto circular, 200 kg, H = 12,00 m</v>
          </cell>
          <cell r="C3923" t="str">
            <v>UN</v>
          </cell>
          <cell r="D3923">
            <v>1757.06</v>
          </cell>
          <cell r="E3923">
            <v>241.57</v>
          </cell>
          <cell r="F3923">
            <v>1998.63</v>
          </cell>
        </row>
        <row r="3924">
          <cell r="A3924" t="str">
            <v>68.01.670</v>
          </cell>
          <cell r="B3924" t="str">
            <v>Poste de concreto circular, 300 kg, H = 9,00 m</v>
          </cell>
          <cell r="C3924" t="str">
            <v>UN</v>
          </cell>
          <cell r="D3924">
            <v>1121.82</v>
          </cell>
          <cell r="E3924">
            <v>241.57</v>
          </cell>
          <cell r="F3924">
            <v>1363.39</v>
          </cell>
        </row>
        <row r="3925">
          <cell r="A3925" t="str">
            <v>68.01.730</v>
          </cell>
          <cell r="B3925" t="str">
            <v>Poste de concreto circular, 400 kg, H = 9,00 m</v>
          </cell>
          <cell r="C3925" t="str">
            <v>UN</v>
          </cell>
          <cell r="D3925">
            <v>1321.81</v>
          </cell>
          <cell r="E3925">
            <v>241.57</v>
          </cell>
          <cell r="F3925">
            <v>1563.38</v>
          </cell>
        </row>
        <row r="3926">
          <cell r="A3926" t="str">
            <v>68.01.740</v>
          </cell>
          <cell r="B3926" t="str">
            <v>Poste de concreto circular, 400 kg, H = 10,00 m</v>
          </cell>
          <cell r="C3926" t="str">
            <v>UN</v>
          </cell>
          <cell r="D3926">
            <v>1652.86</v>
          </cell>
          <cell r="E3926">
            <v>241.57</v>
          </cell>
          <cell r="F3926">
            <v>1894.43</v>
          </cell>
        </row>
        <row r="3927">
          <cell r="A3927" t="str">
            <v>68.01.750</v>
          </cell>
          <cell r="B3927" t="str">
            <v>Poste de concreto circular, 400 kg, H = 11,00 m</v>
          </cell>
          <cell r="C3927" t="str">
            <v>UN</v>
          </cell>
          <cell r="D3927">
            <v>1796.6</v>
          </cell>
          <cell r="E3927">
            <v>241.57</v>
          </cell>
          <cell r="F3927">
            <v>2038.17</v>
          </cell>
        </row>
        <row r="3928">
          <cell r="A3928" t="str">
            <v>68.01.760</v>
          </cell>
          <cell r="B3928" t="str">
            <v>Poste de concreto circular, 400 kg, H = 12,00 m</v>
          </cell>
          <cell r="C3928" t="str">
            <v>UN</v>
          </cell>
          <cell r="D3928">
            <v>2203.31</v>
          </cell>
          <cell r="E3928">
            <v>241.57</v>
          </cell>
          <cell r="F3928">
            <v>2444.88</v>
          </cell>
        </row>
        <row r="3929">
          <cell r="A3929" t="str">
            <v>68.01.790</v>
          </cell>
          <cell r="B3929" t="str">
            <v>Poste de concreto circular, 600 kg, H = 10,00 m</v>
          </cell>
          <cell r="C3929" t="str">
            <v>UN</v>
          </cell>
          <cell r="D3929">
            <v>1670.39</v>
          </cell>
          <cell r="E3929">
            <v>241.57</v>
          </cell>
          <cell r="F3929">
            <v>1911.96</v>
          </cell>
        </row>
        <row r="3930">
          <cell r="A3930" t="str">
            <v>68.01.800</v>
          </cell>
          <cell r="B3930" t="str">
            <v>Poste de concreto circular, 600 kg, H = 11,00 m</v>
          </cell>
          <cell r="C3930" t="str">
            <v>UN</v>
          </cell>
          <cell r="D3930">
            <v>2276.14</v>
          </cell>
          <cell r="E3930">
            <v>241.57</v>
          </cell>
          <cell r="F3930">
            <v>2517.71</v>
          </cell>
        </row>
        <row r="3931">
          <cell r="A3931" t="str">
            <v>68.01.810</v>
          </cell>
          <cell r="B3931" t="str">
            <v>Poste de concreto circular, 600 kg, H = 12,00 m</v>
          </cell>
          <cell r="C3931" t="str">
            <v>UN</v>
          </cell>
          <cell r="D3931">
            <v>2628.5</v>
          </cell>
          <cell r="E3931">
            <v>241.57</v>
          </cell>
          <cell r="F3931">
            <v>2870.07</v>
          </cell>
        </row>
        <row r="3932">
          <cell r="A3932" t="str">
            <v>68.01.850</v>
          </cell>
          <cell r="B3932" t="str">
            <v>Poste de concreto circular, 1000 kg, H = 12,00 m</v>
          </cell>
          <cell r="C3932" t="str">
            <v>UN</v>
          </cell>
          <cell r="D3932">
            <v>3621.81</v>
          </cell>
          <cell r="E3932">
            <v>241.57</v>
          </cell>
          <cell r="F3932">
            <v>3863.38</v>
          </cell>
        </row>
        <row r="3933">
          <cell r="A3933" t="str">
            <v>68.02</v>
          </cell>
          <cell r="B3933" t="str">
            <v>Estrutura especifica</v>
          </cell>
          <cell r="C3933">
            <v>0</v>
          </cell>
          <cell r="D3933">
            <v>0</v>
          </cell>
          <cell r="E3933">
            <v>0</v>
          </cell>
          <cell r="F3933">
            <v>0</v>
          </cell>
        </row>
        <row r="3934">
          <cell r="A3934" t="str">
            <v>68.02.010</v>
          </cell>
          <cell r="B3934" t="str">
            <v>Estai</v>
          </cell>
          <cell r="C3934" t="str">
            <v>UN</v>
          </cell>
          <cell r="D3934">
            <v>440.98</v>
          </cell>
          <cell r="E3934">
            <v>141.68</v>
          </cell>
          <cell r="F3934">
            <v>582.66</v>
          </cell>
        </row>
        <row r="3935">
          <cell r="A3935" t="str">
            <v>68.02.020</v>
          </cell>
          <cell r="B3935" t="str">
            <v>Estrutura tipo M1</v>
          </cell>
          <cell r="C3935" t="str">
            <v>UN</v>
          </cell>
          <cell r="D3935">
            <v>339.82</v>
          </cell>
          <cell r="E3935">
            <v>170.01</v>
          </cell>
          <cell r="F3935">
            <v>509.83</v>
          </cell>
        </row>
        <row r="3936">
          <cell r="A3936" t="str">
            <v>68.02.030</v>
          </cell>
          <cell r="B3936" t="str">
            <v>Estrutura tipo M2</v>
          </cell>
          <cell r="C3936" t="str">
            <v>UN</v>
          </cell>
          <cell r="D3936">
            <v>723.05</v>
          </cell>
          <cell r="E3936">
            <v>170.01</v>
          </cell>
          <cell r="F3936">
            <v>893.06</v>
          </cell>
        </row>
        <row r="3937">
          <cell r="A3937" t="str">
            <v>68.02.040</v>
          </cell>
          <cell r="B3937" t="str">
            <v>Estrutura tipo N3</v>
          </cell>
          <cell r="C3937" t="str">
            <v>UN</v>
          </cell>
          <cell r="D3937">
            <v>905.65</v>
          </cell>
          <cell r="E3937">
            <v>255.02</v>
          </cell>
          <cell r="F3937">
            <v>1160.67</v>
          </cell>
        </row>
        <row r="3938">
          <cell r="A3938" t="str">
            <v>68.02.050</v>
          </cell>
          <cell r="B3938" t="str">
            <v>Estrutura tipo M1 - N3</v>
          </cell>
          <cell r="C3938" t="str">
            <v>UN</v>
          </cell>
          <cell r="D3938">
            <v>1043.1199999999999</v>
          </cell>
          <cell r="E3938">
            <v>340.02</v>
          </cell>
          <cell r="F3938">
            <v>1383.14</v>
          </cell>
        </row>
        <row r="3939">
          <cell r="A3939" t="str">
            <v>68.02.060</v>
          </cell>
          <cell r="B3939" t="str">
            <v>Estrutura tipo M4</v>
          </cell>
          <cell r="C3939" t="str">
            <v>UN</v>
          </cell>
          <cell r="D3939">
            <v>1595.92</v>
          </cell>
          <cell r="E3939">
            <v>255.02</v>
          </cell>
          <cell r="F3939">
            <v>1850.94</v>
          </cell>
        </row>
        <row r="3940">
          <cell r="A3940" t="str">
            <v>68.02.070</v>
          </cell>
          <cell r="B3940" t="str">
            <v>Estrutura tipo N2</v>
          </cell>
          <cell r="C3940" t="str">
            <v>UN</v>
          </cell>
          <cell r="D3940">
            <v>823.81</v>
          </cell>
          <cell r="E3940">
            <v>255.02</v>
          </cell>
          <cell r="F3940">
            <v>1078.83</v>
          </cell>
        </row>
        <row r="3941">
          <cell r="A3941" t="str">
            <v>68.02.090</v>
          </cell>
          <cell r="B3941" t="str">
            <v>Estrutura tipo N4</v>
          </cell>
          <cell r="C3941" t="str">
            <v>UN</v>
          </cell>
          <cell r="D3941">
            <v>1589.92</v>
          </cell>
          <cell r="E3941">
            <v>340.02</v>
          </cell>
          <cell r="F3941">
            <v>1929.94</v>
          </cell>
        </row>
        <row r="3942">
          <cell r="A3942" t="str">
            <v>68.02.100</v>
          </cell>
          <cell r="B3942" t="str">
            <v>Armação secundária tipo 1C - 2R</v>
          </cell>
          <cell r="C3942" t="str">
            <v>UN</v>
          </cell>
          <cell r="D3942">
            <v>80.099999999999994</v>
          </cell>
          <cell r="E3942">
            <v>113.34</v>
          </cell>
          <cell r="F3942">
            <v>193.44</v>
          </cell>
        </row>
        <row r="3943">
          <cell r="A3943" t="str">
            <v>68.02.110</v>
          </cell>
          <cell r="B3943" t="str">
            <v>Armação secundária tipo 1C - 3R</v>
          </cell>
          <cell r="C3943" t="str">
            <v>UN</v>
          </cell>
          <cell r="D3943">
            <v>86.41</v>
          </cell>
          <cell r="E3943">
            <v>113.34</v>
          </cell>
          <cell r="F3943">
            <v>199.75</v>
          </cell>
        </row>
        <row r="3944">
          <cell r="A3944" t="str">
            <v>68.02.120</v>
          </cell>
          <cell r="B3944" t="str">
            <v>Armação secundária tipo 2C - 3R</v>
          </cell>
          <cell r="C3944" t="str">
            <v>UN</v>
          </cell>
          <cell r="D3944">
            <v>143.69</v>
          </cell>
          <cell r="E3944">
            <v>141.68</v>
          </cell>
          <cell r="F3944">
            <v>285.37</v>
          </cell>
        </row>
        <row r="3945">
          <cell r="A3945" t="str">
            <v>68.02.140</v>
          </cell>
          <cell r="B3945" t="str">
            <v>Armação secundária tipo 4C - 6R</v>
          </cell>
          <cell r="C3945" t="str">
            <v>UN</v>
          </cell>
          <cell r="D3945">
            <v>287.38</v>
          </cell>
          <cell r="E3945">
            <v>170.01</v>
          </cell>
          <cell r="F3945">
            <v>457.39</v>
          </cell>
        </row>
        <row r="3946">
          <cell r="A3946" t="str">
            <v>68.20</v>
          </cell>
          <cell r="B3946" t="str">
            <v>Reparos, conservacoes e complementos - GRUPO 68</v>
          </cell>
          <cell r="C3946">
            <v>0</v>
          </cell>
          <cell r="D3946">
            <v>0</v>
          </cell>
          <cell r="E3946">
            <v>0</v>
          </cell>
          <cell r="F3946">
            <v>0</v>
          </cell>
        </row>
        <row r="3947">
          <cell r="A3947" t="str">
            <v>68.20.010</v>
          </cell>
          <cell r="B3947" t="str">
            <v>Recolocação de poste de madeira</v>
          </cell>
          <cell r="C3947" t="str">
            <v>UN</v>
          </cell>
          <cell r="D3947">
            <v>186.5</v>
          </cell>
          <cell r="E3947">
            <v>190.68</v>
          </cell>
          <cell r="F3947">
            <v>377.18</v>
          </cell>
        </row>
        <row r="3948">
          <cell r="A3948" t="str">
            <v>68.20.040</v>
          </cell>
          <cell r="B3948" t="str">
            <v>Braçadeira circular em aço carbono galvanizado, diâmetro nominal de 140 até 300 mm</v>
          </cell>
          <cell r="C3948" t="str">
            <v>UN</v>
          </cell>
          <cell r="D3948">
            <v>40.58</v>
          </cell>
          <cell r="E3948">
            <v>13.92</v>
          </cell>
          <cell r="F3948">
            <v>54.5</v>
          </cell>
        </row>
        <row r="3949">
          <cell r="A3949" t="str">
            <v>68.20.050</v>
          </cell>
          <cell r="B3949" t="str">
            <v>Cruzeta em aço carbono galvanizado perfil ´L´ 75 x 75 x 8 mm, comprimento 2500 mm</v>
          </cell>
          <cell r="C3949" t="str">
            <v>UN</v>
          </cell>
          <cell r="D3949">
            <v>466</v>
          </cell>
          <cell r="E3949">
            <v>27.82</v>
          </cell>
          <cell r="F3949">
            <v>493.82</v>
          </cell>
        </row>
        <row r="3950">
          <cell r="A3950" t="str">
            <v>68.20.120</v>
          </cell>
          <cell r="B3950" t="str">
            <v>Bengala em PVC para ramal de entrada, diâmetro de 32 mm</v>
          </cell>
          <cell r="C3950" t="str">
            <v>UN</v>
          </cell>
          <cell r="D3950">
            <v>25.16</v>
          </cell>
          <cell r="E3950">
            <v>27.68</v>
          </cell>
          <cell r="F3950">
            <v>52.84</v>
          </cell>
        </row>
        <row r="3951">
          <cell r="A3951" t="str">
            <v>69</v>
          </cell>
          <cell r="B3951" t="str">
            <v>TELEFONIA, LOGICA E TRANSMISSAO DE DADOS, EQUIPAMENTOS E SISTEMA</v>
          </cell>
          <cell r="C3951">
            <v>0</v>
          </cell>
          <cell r="D3951">
            <v>0</v>
          </cell>
          <cell r="E3951">
            <v>0</v>
          </cell>
          <cell r="F3951">
            <v>0</v>
          </cell>
        </row>
        <row r="3952">
          <cell r="A3952" t="str">
            <v>69.03</v>
          </cell>
          <cell r="B3952" t="str">
            <v>Distribuicao e comando, caixas e equipamentos especificos</v>
          </cell>
          <cell r="C3952">
            <v>0</v>
          </cell>
          <cell r="D3952">
            <v>0</v>
          </cell>
          <cell r="E3952">
            <v>0</v>
          </cell>
          <cell r="F3952">
            <v>0</v>
          </cell>
        </row>
        <row r="3953">
          <cell r="A3953" t="str">
            <v>69.03.090</v>
          </cell>
          <cell r="B3953" t="str">
            <v>Aparelho telefônico multifrequencial, com teclas ´FLASH´, ´HOOK´, ´PAUSE´, ´LND´, ´MODE´</v>
          </cell>
          <cell r="C3953" t="str">
            <v>UN</v>
          </cell>
          <cell r="D3953">
            <v>56.33</v>
          </cell>
          <cell r="E3953">
            <v>0</v>
          </cell>
          <cell r="F3953">
            <v>56.33</v>
          </cell>
        </row>
        <row r="3954">
          <cell r="A3954" t="str">
            <v>69.03.130</v>
          </cell>
          <cell r="B3954" t="str">
            <v>Caixa subterrânea de entrada de telefonia, tipo R1 (600 x 350 x 500) mm, padrão TELEBRÁS, com tampa</v>
          </cell>
          <cell r="C3954" t="str">
            <v>UN</v>
          </cell>
          <cell r="D3954">
            <v>311.18</v>
          </cell>
          <cell r="E3954">
            <v>49.85</v>
          </cell>
          <cell r="F3954">
            <v>361.03</v>
          </cell>
        </row>
        <row r="3955">
          <cell r="A3955" t="str">
            <v>69.03.140</v>
          </cell>
          <cell r="B3955" t="str">
            <v>Caixa subterrânea de entrada de telefonia, tipo R2 (1070 x 520 x 500) mm, padrão TELEBRÁS, com tampa</v>
          </cell>
          <cell r="C3955" t="str">
            <v>UN</v>
          </cell>
          <cell r="D3955">
            <v>646.61</v>
          </cell>
          <cell r="E3955">
            <v>106.02</v>
          </cell>
          <cell r="F3955">
            <v>752.63</v>
          </cell>
        </row>
        <row r="3956">
          <cell r="A3956" t="str">
            <v>69.03.310</v>
          </cell>
          <cell r="B3956" t="str">
            <v>Caixa de tomada em poliamida e tampa para piso elevado, com 4 alojamentos para elétrica e até 8 alojamentos para telefonia e dados</v>
          </cell>
          <cell r="C3956" t="str">
            <v>UN</v>
          </cell>
          <cell r="D3956">
            <v>154.04</v>
          </cell>
          <cell r="E3956">
            <v>15.82</v>
          </cell>
          <cell r="F3956">
            <v>169.86</v>
          </cell>
        </row>
        <row r="3957">
          <cell r="A3957" t="str">
            <v>69.03.340</v>
          </cell>
          <cell r="B3957" t="str">
            <v>Conector RJ-45 fêmea - categoria 6</v>
          </cell>
          <cell r="C3957" t="str">
            <v>UN</v>
          </cell>
          <cell r="D3957">
            <v>32.549999999999997</v>
          </cell>
          <cell r="E3957">
            <v>5.93</v>
          </cell>
          <cell r="F3957">
            <v>38.479999999999997</v>
          </cell>
        </row>
        <row r="3958">
          <cell r="A3958" t="str">
            <v>69.03.360</v>
          </cell>
          <cell r="B3958" t="str">
            <v>Conector RJ-45 fêmea - categoria 6A</v>
          </cell>
          <cell r="C3958" t="str">
            <v>UN</v>
          </cell>
          <cell r="D3958">
            <v>130.28</v>
          </cell>
          <cell r="E3958">
            <v>5.93</v>
          </cell>
          <cell r="F3958">
            <v>136.21</v>
          </cell>
        </row>
        <row r="3959">
          <cell r="A3959" t="str">
            <v>69.03.400</v>
          </cell>
          <cell r="B3959" t="str">
            <v>Central PABX híbrida de telefonia para 8 linhas tronco e 24 a 32 ramais digital e analógico</v>
          </cell>
          <cell r="C3959" t="str">
            <v>CJ</v>
          </cell>
          <cell r="D3959">
            <v>5298.37</v>
          </cell>
          <cell r="E3959">
            <v>0</v>
          </cell>
          <cell r="F3959">
            <v>5298.37</v>
          </cell>
        </row>
        <row r="3960">
          <cell r="A3960" t="str">
            <v>69.03.410</v>
          </cell>
          <cell r="B3960" t="str">
            <v>Central PABX híbrida de telefonia para 8 linhas tronco e 128 ramais digital e analógico</v>
          </cell>
          <cell r="C3960" t="str">
            <v>CJ</v>
          </cell>
          <cell r="D3960">
            <v>23281.01</v>
          </cell>
          <cell r="E3960">
            <v>0</v>
          </cell>
          <cell r="F3960">
            <v>23281.01</v>
          </cell>
        </row>
        <row r="3961">
          <cell r="A3961" t="str">
            <v>69.03.420</v>
          </cell>
          <cell r="B3961" t="str">
            <v>Central PABX híbrida de telefonia para 8 linhas tronco e 128 ramais digital e analógico, com recursos PBX Networking</v>
          </cell>
          <cell r="C3961" t="str">
            <v>CJ</v>
          </cell>
          <cell r="D3961">
            <v>73871.08</v>
          </cell>
          <cell r="E3961">
            <v>0</v>
          </cell>
          <cell r="F3961">
            <v>73871.08</v>
          </cell>
        </row>
        <row r="3962">
          <cell r="A3962" t="str">
            <v>69.05</v>
          </cell>
          <cell r="B3962" t="str">
            <v>Estabilizacao de tensao</v>
          </cell>
          <cell r="C3962">
            <v>0</v>
          </cell>
          <cell r="D3962">
            <v>0</v>
          </cell>
          <cell r="E3962">
            <v>0</v>
          </cell>
          <cell r="F3962">
            <v>0</v>
          </cell>
        </row>
        <row r="3963">
          <cell r="A3963" t="str">
            <v>69.05.010</v>
          </cell>
          <cell r="B3963" t="str">
            <v>Estabilizador eletrônico de tensão, monofásico, com potência de 5 kVA</v>
          </cell>
          <cell r="C3963" t="str">
            <v>UN</v>
          </cell>
          <cell r="D3963">
            <v>7754.84</v>
          </cell>
          <cell r="E3963">
            <v>59.33</v>
          </cell>
          <cell r="F3963">
            <v>7814.17</v>
          </cell>
        </row>
        <row r="3964">
          <cell r="A3964" t="str">
            <v>69.05.040</v>
          </cell>
          <cell r="B3964" t="str">
            <v>Estabilizador eletrônico de tensão, monofásico, com potência de 10 kVA</v>
          </cell>
          <cell r="C3964" t="str">
            <v>UN</v>
          </cell>
          <cell r="D3964">
            <v>10457.14</v>
          </cell>
          <cell r="E3964">
            <v>59.33</v>
          </cell>
          <cell r="F3964">
            <v>10516.47</v>
          </cell>
        </row>
        <row r="3965">
          <cell r="A3965" t="str">
            <v>69.05.230</v>
          </cell>
          <cell r="B3965" t="str">
            <v>Estabilizador eletrônico de tensão, trifásico, com potência de 40 kVA</v>
          </cell>
          <cell r="C3965" t="str">
            <v>UN</v>
          </cell>
          <cell r="D3965">
            <v>29771.51</v>
          </cell>
          <cell r="E3965">
            <v>59.33</v>
          </cell>
          <cell r="F3965">
            <v>29830.84</v>
          </cell>
        </row>
        <row r="3966">
          <cell r="A3966" t="str">
            <v>69.06</v>
          </cell>
          <cell r="B3966" t="str">
            <v>Sistemas ininterruptos de energia</v>
          </cell>
          <cell r="C3966">
            <v>0</v>
          </cell>
          <cell r="D3966">
            <v>0</v>
          </cell>
          <cell r="E3966">
            <v>0</v>
          </cell>
          <cell r="F3966">
            <v>0</v>
          </cell>
        </row>
        <row r="3967">
          <cell r="A3967" t="str">
            <v>69.06.020</v>
          </cell>
          <cell r="B3967" t="str">
            <v>Sistema ininterrupto de energia, trifásico on line de 10 kVA (220 V/220 V), com autonomia de 15 minutos</v>
          </cell>
          <cell r="C3967" t="str">
            <v>UN</v>
          </cell>
          <cell r="D3967">
            <v>32388.1</v>
          </cell>
          <cell r="E3967">
            <v>111.28</v>
          </cell>
          <cell r="F3967">
            <v>32499.38</v>
          </cell>
        </row>
        <row r="3968">
          <cell r="A3968" t="str">
            <v>69.06.030</v>
          </cell>
          <cell r="B3968" t="str">
            <v>Sistema ininterrupto de energia, trifásico on line de 20 kVA (220 V/208 V-108 V), com autonomia 15 minutos</v>
          </cell>
          <cell r="C3968" t="str">
            <v>UN</v>
          </cell>
          <cell r="D3968">
            <v>42047.98</v>
          </cell>
          <cell r="E3968">
            <v>111.28</v>
          </cell>
          <cell r="F3968">
            <v>42159.26</v>
          </cell>
        </row>
        <row r="3969">
          <cell r="A3969" t="str">
            <v>69.06.040</v>
          </cell>
          <cell r="B3969" t="str">
            <v>Sistema ininterrupto de energia, trifásico on line senoidal de 15 kVA (208 V/110 V), com autonomia de 15 minutos</v>
          </cell>
          <cell r="C3969" t="str">
            <v>UN</v>
          </cell>
          <cell r="D3969">
            <v>46764.25</v>
          </cell>
          <cell r="E3969">
            <v>111.28</v>
          </cell>
          <cell r="F3969">
            <v>46875.53</v>
          </cell>
        </row>
        <row r="3970">
          <cell r="A3970" t="str">
            <v>69.06.050</v>
          </cell>
          <cell r="B3970" t="str">
            <v>Sistema ininterrupto de energia, monofásico, com potência de 2 kVA</v>
          </cell>
          <cell r="C3970" t="str">
            <v>UN</v>
          </cell>
          <cell r="D3970">
            <v>5307.55</v>
          </cell>
          <cell r="E3970">
            <v>79.099999999999994</v>
          </cell>
          <cell r="F3970">
            <v>5386.65</v>
          </cell>
        </row>
        <row r="3971">
          <cell r="A3971" t="str">
            <v>69.06.080</v>
          </cell>
          <cell r="B3971" t="str">
            <v>Sistema ininterrupto de energia, monofásico on line senoidal de 5 kVA (220 V/110 V), com autonomia de 15 minutos</v>
          </cell>
          <cell r="C3971" t="str">
            <v>UN</v>
          </cell>
          <cell r="D3971">
            <v>12949.28</v>
          </cell>
          <cell r="E3971">
            <v>111.28</v>
          </cell>
          <cell r="F3971">
            <v>13060.56</v>
          </cell>
        </row>
        <row r="3972">
          <cell r="A3972" t="str">
            <v>69.06.100</v>
          </cell>
          <cell r="B3972" t="str">
            <v>Sistema ininterrupto de energia, monofásico, com potência entre 5 a 7,5 kVA</v>
          </cell>
          <cell r="C3972" t="str">
            <v>UN</v>
          </cell>
          <cell r="D3972">
            <v>17916.599999999999</v>
          </cell>
          <cell r="E3972">
            <v>79.099999999999994</v>
          </cell>
          <cell r="F3972">
            <v>17995.7</v>
          </cell>
        </row>
        <row r="3973">
          <cell r="A3973" t="str">
            <v>69.06.110</v>
          </cell>
          <cell r="B3973" t="str">
            <v>Sistema ininterrupto de energia, monofásico de 600 VA (127 V/127 V), com autonomia de 10 a 15 minutos</v>
          </cell>
          <cell r="C3973" t="str">
            <v>UN</v>
          </cell>
          <cell r="D3973">
            <v>582.39</v>
          </cell>
          <cell r="E3973">
            <v>39.549999999999997</v>
          </cell>
          <cell r="F3973">
            <v>621.94000000000005</v>
          </cell>
        </row>
        <row r="3974">
          <cell r="A3974" t="str">
            <v>69.06.120</v>
          </cell>
          <cell r="B3974" t="str">
            <v>Sistema ininterrupto de energia, trifásico on line senoidal de 10 kVA (220 V/110 V), com autonomia de 2 horas</v>
          </cell>
          <cell r="C3974" t="str">
            <v>UN</v>
          </cell>
          <cell r="D3974">
            <v>39074.75</v>
          </cell>
          <cell r="E3974">
            <v>111.28</v>
          </cell>
          <cell r="F3974">
            <v>39186.03</v>
          </cell>
        </row>
        <row r="3975">
          <cell r="A3975" t="str">
            <v>69.06.200</v>
          </cell>
          <cell r="B3975" t="str">
            <v>Sistema ininterrupto de energia, trifásico on line de 20 kVA (220/127 V), com autonomia de 15 minutos</v>
          </cell>
          <cell r="C3975" t="str">
            <v>UN</v>
          </cell>
          <cell r="D3975">
            <v>48382.71</v>
          </cell>
          <cell r="E3975">
            <v>111.28</v>
          </cell>
          <cell r="F3975">
            <v>48493.99</v>
          </cell>
        </row>
        <row r="3976">
          <cell r="A3976" t="str">
            <v>69.06.210</v>
          </cell>
          <cell r="B3976" t="str">
            <v>Sistema ininterrupto de energia, trifásico on line de 60 kVA (220/127 V), com autonomia de 15 minutos</v>
          </cell>
          <cell r="C3976" t="str">
            <v>UN</v>
          </cell>
          <cell r="D3976">
            <v>115498.5</v>
          </cell>
          <cell r="E3976">
            <v>111.28</v>
          </cell>
          <cell r="F3976">
            <v>115609.78</v>
          </cell>
        </row>
        <row r="3977">
          <cell r="A3977" t="str">
            <v>69.06.220</v>
          </cell>
          <cell r="B3977" t="str">
            <v>Sistema ininterrupto de energia, trifásico on line de 80 kVA (220/127 V), com autonomia de 15 minutos</v>
          </cell>
          <cell r="C3977" t="str">
            <v>UN</v>
          </cell>
          <cell r="D3977">
            <v>122771.02</v>
          </cell>
          <cell r="E3977">
            <v>111.28</v>
          </cell>
          <cell r="F3977">
            <v>122882.3</v>
          </cell>
        </row>
        <row r="3978">
          <cell r="A3978" t="str">
            <v>69.06.240</v>
          </cell>
          <cell r="B3978" t="str">
            <v>Sistema ininterrupto de energia, trifásico on line de 20 kVA (380/220 V), com autonomia de 15 minutos</v>
          </cell>
          <cell r="C3978" t="str">
            <v>UN</v>
          </cell>
          <cell r="D3978">
            <v>48496.03</v>
          </cell>
          <cell r="E3978">
            <v>111.28</v>
          </cell>
          <cell r="F3978">
            <v>48607.31</v>
          </cell>
        </row>
        <row r="3979">
          <cell r="A3979" t="str">
            <v>69.06.280</v>
          </cell>
          <cell r="B3979" t="str">
            <v>Sistema ininterrupto de energia, trifásico on line senoidal de 5 kVA (220/110 V), com autonomia de 15 minutos</v>
          </cell>
          <cell r="C3979" t="str">
            <v>UN</v>
          </cell>
          <cell r="D3979">
            <v>21791.94</v>
          </cell>
          <cell r="E3979">
            <v>111.28</v>
          </cell>
          <cell r="F3979">
            <v>21903.22</v>
          </cell>
        </row>
        <row r="3980">
          <cell r="A3980" t="str">
            <v>69.06.290</v>
          </cell>
          <cell r="B3980" t="str">
            <v>Sistema ininterrupto de energia, trifásico on line senoidal de 10 kVA (220/110 V), com autonomia de 10 a 15 minutos</v>
          </cell>
          <cell r="C3980" t="str">
            <v>UN</v>
          </cell>
          <cell r="D3980">
            <v>30772.44</v>
          </cell>
          <cell r="E3980">
            <v>111.28</v>
          </cell>
          <cell r="F3980">
            <v>30883.72</v>
          </cell>
        </row>
        <row r="3981">
          <cell r="A3981" t="str">
            <v>69.06.300</v>
          </cell>
          <cell r="B3981" t="str">
            <v>Sistema ininterrupto de energia, trifásico on line senoidal de 50 kVA (220/110 V), com autonomia de 15 minutos</v>
          </cell>
          <cell r="C3981" t="str">
            <v>UN</v>
          </cell>
          <cell r="D3981">
            <v>76104.58</v>
          </cell>
          <cell r="E3981">
            <v>111.28</v>
          </cell>
          <cell r="F3981">
            <v>76215.86</v>
          </cell>
        </row>
        <row r="3982">
          <cell r="A3982" t="str">
            <v>69.06.320</v>
          </cell>
          <cell r="B3982" t="str">
            <v>Sistema ininterrupto de energia, trifásico on line senoidal de 7,5 kVA (220/110 V), com autonomia de 15 minutos</v>
          </cell>
          <cell r="C3982" t="str">
            <v>UN</v>
          </cell>
          <cell r="D3982">
            <v>27763.57</v>
          </cell>
          <cell r="E3982">
            <v>111.28</v>
          </cell>
          <cell r="F3982">
            <v>27874.85</v>
          </cell>
        </row>
        <row r="3983">
          <cell r="A3983" t="str">
            <v>69.06.390</v>
          </cell>
          <cell r="B3983" t="str">
            <v>Sistema ininterrupto de energia, trifásico on line senoidal de 40 kVA (380/220 V), com autonomia de 15 minutos</v>
          </cell>
          <cell r="C3983" t="str">
            <v>UN</v>
          </cell>
          <cell r="D3983">
            <v>76725.34</v>
          </cell>
          <cell r="E3983">
            <v>111.28</v>
          </cell>
          <cell r="F3983">
            <v>76836.62</v>
          </cell>
        </row>
        <row r="3984">
          <cell r="A3984" t="str">
            <v>69.08</v>
          </cell>
          <cell r="B3984" t="str">
            <v>Equipamentos para informatica</v>
          </cell>
          <cell r="C3984">
            <v>0</v>
          </cell>
          <cell r="D3984">
            <v>0</v>
          </cell>
          <cell r="E3984">
            <v>0</v>
          </cell>
          <cell r="F3984">
            <v>0</v>
          </cell>
        </row>
        <row r="3985">
          <cell r="A3985" t="str">
            <v>69.08.010</v>
          </cell>
          <cell r="B3985" t="str">
            <v>Distribuidor interno óptico - 1 U para até 24 fibras</v>
          </cell>
          <cell r="C3985" t="str">
            <v>UN</v>
          </cell>
          <cell r="D3985">
            <v>605.85</v>
          </cell>
          <cell r="E3985">
            <v>45.35</v>
          </cell>
          <cell r="F3985">
            <v>651.20000000000005</v>
          </cell>
        </row>
        <row r="3986">
          <cell r="A3986" t="str">
            <v>69.09</v>
          </cell>
          <cell r="B3986" t="str">
            <v>Sistema de rede</v>
          </cell>
          <cell r="C3986">
            <v>0</v>
          </cell>
          <cell r="D3986">
            <v>0</v>
          </cell>
          <cell r="E3986">
            <v>0</v>
          </cell>
          <cell r="F3986">
            <v>0</v>
          </cell>
        </row>
        <row r="3987">
          <cell r="A3987" t="str">
            <v>69.09.250</v>
          </cell>
          <cell r="B3987" t="str">
            <v>Patch cords de 1,50 ou 3,00 m - RJ-45 / RJ-45 - categoria 6A</v>
          </cell>
          <cell r="C3987" t="str">
            <v>UN</v>
          </cell>
          <cell r="D3987">
            <v>40.6</v>
          </cell>
          <cell r="E3987">
            <v>7.91</v>
          </cell>
          <cell r="F3987">
            <v>48.51</v>
          </cell>
        </row>
        <row r="3988">
          <cell r="A3988" t="str">
            <v>69.09.260</v>
          </cell>
          <cell r="B3988" t="str">
            <v>Patch panel de 24 portas - categoria 6</v>
          </cell>
          <cell r="C3988" t="str">
            <v>UN</v>
          </cell>
          <cell r="D3988">
            <v>628.82000000000005</v>
          </cell>
          <cell r="E3988">
            <v>31.64</v>
          </cell>
          <cell r="F3988">
            <v>660.46</v>
          </cell>
        </row>
        <row r="3989">
          <cell r="A3989" t="str">
            <v>69.09.300</v>
          </cell>
          <cell r="B3989" t="str">
            <v>Voice panel de 50 portas - categoria 3</v>
          </cell>
          <cell r="C3989" t="str">
            <v>UN</v>
          </cell>
          <cell r="D3989">
            <v>465.72</v>
          </cell>
          <cell r="E3989">
            <v>31.64</v>
          </cell>
          <cell r="F3989">
            <v>497.36</v>
          </cell>
        </row>
        <row r="3990">
          <cell r="A3990" t="str">
            <v>69.09.360</v>
          </cell>
          <cell r="B3990" t="str">
            <v>Patch cords de 2,00 ou 3,00 m - RJ-45 / RJ-45 - categoria 6A</v>
          </cell>
          <cell r="C3990" t="str">
            <v>UN</v>
          </cell>
          <cell r="D3990">
            <v>133.46</v>
          </cell>
          <cell r="E3990">
            <v>7.91</v>
          </cell>
          <cell r="F3990">
            <v>141.37</v>
          </cell>
        </row>
        <row r="3991">
          <cell r="A3991" t="str">
            <v>69.09.370</v>
          </cell>
          <cell r="B3991" t="str">
            <v>Transceptor Gigabit SX - LC conectável de formato pequeno (SFP)</v>
          </cell>
          <cell r="C3991" t="str">
            <v>UN</v>
          </cell>
          <cell r="D3991">
            <v>1223.31</v>
          </cell>
          <cell r="E3991">
            <v>2.93</v>
          </cell>
          <cell r="F3991">
            <v>1226.24</v>
          </cell>
        </row>
        <row r="3992">
          <cell r="A3992" t="str">
            <v>69.10</v>
          </cell>
          <cell r="B3992" t="str">
            <v>Telecomunicacoes</v>
          </cell>
          <cell r="C3992">
            <v>0</v>
          </cell>
          <cell r="D3992">
            <v>0</v>
          </cell>
          <cell r="E3992">
            <v>0</v>
          </cell>
          <cell r="F3992">
            <v>0</v>
          </cell>
        </row>
        <row r="3993">
          <cell r="A3993" t="str">
            <v>69.10.130</v>
          </cell>
          <cell r="B3993" t="str">
            <v>Amplificador de potência para VHF e CATV-50 dB, frequência 40 a 550 MHz</v>
          </cell>
          <cell r="C3993" t="str">
            <v>UN</v>
          </cell>
          <cell r="D3993">
            <v>473.19</v>
          </cell>
          <cell r="E3993">
            <v>18.14</v>
          </cell>
          <cell r="F3993">
            <v>491.33</v>
          </cell>
        </row>
        <row r="3994">
          <cell r="A3994" t="str">
            <v>69.10.140</v>
          </cell>
          <cell r="B3994" t="str">
            <v>Antena parabólica com captador de sinais e modulador de áudio e vídeo</v>
          </cell>
          <cell r="C3994" t="str">
            <v>CJ</v>
          </cell>
          <cell r="D3994">
            <v>427.84</v>
          </cell>
          <cell r="E3994">
            <v>316.39999999999998</v>
          </cell>
          <cell r="F3994">
            <v>744.24</v>
          </cell>
        </row>
        <row r="3995">
          <cell r="A3995" t="str">
            <v>69.20</v>
          </cell>
          <cell r="B3995" t="str">
            <v>Reparos, conservacoes e complementos - GRUPO 69</v>
          </cell>
          <cell r="C3995">
            <v>0</v>
          </cell>
          <cell r="D3995">
            <v>0</v>
          </cell>
          <cell r="E3995">
            <v>0</v>
          </cell>
          <cell r="F3995">
            <v>0</v>
          </cell>
        </row>
        <row r="3996">
          <cell r="A3996" t="str">
            <v>69.20.010</v>
          </cell>
          <cell r="B3996" t="str">
            <v>Arame de espinar em aço inoxidável nu, para TV a cabo</v>
          </cell>
          <cell r="C3996" t="str">
            <v>M</v>
          </cell>
          <cell r="D3996">
            <v>0.47</v>
          </cell>
          <cell r="E3996">
            <v>3.96</v>
          </cell>
          <cell r="F3996">
            <v>4.43</v>
          </cell>
        </row>
        <row r="3997">
          <cell r="A3997" t="str">
            <v>69.20.040</v>
          </cell>
          <cell r="B3997" t="str">
            <v>Isolador roldana em porcelana de 72 x 72 mm</v>
          </cell>
          <cell r="C3997" t="str">
            <v>UN</v>
          </cell>
          <cell r="D3997">
            <v>5.43</v>
          </cell>
          <cell r="E3997">
            <v>7.91</v>
          </cell>
          <cell r="F3997">
            <v>13.34</v>
          </cell>
        </row>
        <row r="3998">
          <cell r="A3998" t="str">
            <v>69.20.050</v>
          </cell>
          <cell r="B3998" t="str">
            <v>Suporte para isolador roldana tipo DM, padrão TELEBRÁS</v>
          </cell>
          <cell r="C3998" t="str">
            <v>UN</v>
          </cell>
          <cell r="D3998">
            <v>1.79</v>
          </cell>
          <cell r="E3998">
            <v>7.91</v>
          </cell>
          <cell r="F3998">
            <v>9.6999999999999993</v>
          </cell>
        </row>
        <row r="3999">
          <cell r="A3999" t="str">
            <v>69.20.070</v>
          </cell>
          <cell r="B3999" t="str">
            <v>Fita em aço inoxidável para poste de 0,50 m x 19 mm, com fecho em aço inoxidável</v>
          </cell>
          <cell r="C3999" t="str">
            <v>UN</v>
          </cell>
          <cell r="D3999">
            <v>2.13</v>
          </cell>
          <cell r="E3999">
            <v>7.91</v>
          </cell>
          <cell r="F3999">
            <v>10.039999999999999</v>
          </cell>
        </row>
        <row r="4000">
          <cell r="A4000" t="str">
            <v>69.20.100</v>
          </cell>
          <cell r="B4000" t="str">
            <v>Tampa para caixa R1, padrão TELEBRÁS</v>
          </cell>
          <cell r="C4000" t="str">
            <v>UN</v>
          </cell>
          <cell r="D4000">
            <v>227.28</v>
          </cell>
          <cell r="E4000">
            <v>8.7899999999999991</v>
          </cell>
          <cell r="F4000">
            <v>236.07</v>
          </cell>
        </row>
        <row r="4001">
          <cell r="A4001" t="str">
            <v>69.20.110</v>
          </cell>
          <cell r="B4001" t="str">
            <v>Tampa para caixa R2, padrão TELEBRÁS</v>
          </cell>
          <cell r="C4001" t="str">
            <v>UN</v>
          </cell>
          <cell r="D4001">
            <v>495.68</v>
          </cell>
          <cell r="E4001">
            <v>8.7899999999999991</v>
          </cell>
          <cell r="F4001">
            <v>504.47</v>
          </cell>
        </row>
        <row r="4002">
          <cell r="A4002" t="str">
            <v>69.20.130</v>
          </cell>
          <cell r="B4002" t="str">
            <v>Bloco de ligação interna para 10 pares, BLI-10</v>
          </cell>
          <cell r="C4002" t="str">
            <v>UN</v>
          </cell>
          <cell r="D4002">
            <v>5.44</v>
          </cell>
          <cell r="E4002">
            <v>13.92</v>
          </cell>
          <cell r="F4002">
            <v>19.36</v>
          </cell>
        </row>
        <row r="4003">
          <cell r="A4003" t="str">
            <v>69.20.140</v>
          </cell>
          <cell r="B4003" t="str">
            <v>Bloco de ligação com engate rápido para 10 pares, BER-10</v>
          </cell>
          <cell r="C4003" t="str">
            <v>UN</v>
          </cell>
          <cell r="D4003">
            <v>18.43</v>
          </cell>
          <cell r="E4003">
            <v>13.92</v>
          </cell>
          <cell r="F4003">
            <v>32.35</v>
          </cell>
        </row>
        <row r="4004">
          <cell r="A4004" t="str">
            <v>69.20.170</v>
          </cell>
          <cell r="B4004" t="str">
            <v>Calha de aço com 4 tomadas 2P+T - 250 V, com cabo</v>
          </cell>
          <cell r="C4004" t="str">
            <v>UN</v>
          </cell>
          <cell r="D4004">
            <v>60.43</v>
          </cell>
          <cell r="E4004">
            <v>1.61</v>
          </cell>
          <cell r="F4004">
            <v>62.04</v>
          </cell>
        </row>
        <row r="4005">
          <cell r="A4005" t="str">
            <v>69.20.180</v>
          </cell>
          <cell r="B4005" t="str">
            <v>Cordão óptico duplex, multimodo com conector LC/LC - 2,5 m</v>
          </cell>
          <cell r="C4005" t="str">
            <v>UN</v>
          </cell>
          <cell r="D4005">
            <v>164</v>
          </cell>
          <cell r="E4005">
            <v>9.07</v>
          </cell>
          <cell r="F4005">
            <v>173.07</v>
          </cell>
        </row>
        <row r="4006">
          <cell r="A4006" t="str">
            <v>69.20.200</v>
          </cell>
          <cell r="B4006" t="str">
            <v>Bandeja fixa para rack, 19" x 500 mm</v>
          </cell>
          <cell r="C4006" t="str">
            <v>UN</v>
          </cell>
          <cell r="D4006">
            <v>71.22</v>
          </cell>
          <cell r="E4006">
            <v>5.85</v>
          </cell>
          <cell r="F4006">
            <v>77.069999999999993</v>
          </cell>
        </row>
        <row r="4007">
          <cell r="A4007" t="str">
            <v>69.20.210</v>
          </cell>
          <cell r="B4007" t="str">
            <v>Bandeja fixa para rack, 19" x 800 mm</v>
          </cell>
          <cell r="C4007" t="str">
            <v>UN</v>
          </cell>
          <cell r="D4007">
            <v>90.79</v>
          </cell>
          <cell r="E4007">
            <v>5.85</v>
          </cell>
          <cell r="F4007">
            <v>96.64</v>
          </cell>
        </row>
        <row r="4008">
          <cell r="A4008" t="str">
            <v>69.20.220</v>
          </cell>
          <cell r="B4008" t="str">
            <v>Bandeja deslizante para rack, 19" x 800 mm</v>
          </cell>
          <cell r="C4008" t="str">
            <v>UN</v>
          </cell>
          <cell r="D4008">
            <v>150.35</v>
          </cell>
          <cell r="E4008">
            <v>5.85</v>
          </cell>
          <cell r="F4008">
            <v>156.19999999999999</v>
          </cell>
        </row>
        <row r="4009">
          <cell r="A4009" t="str">
            <v>69.20.230</v>
          </cell>
          <cell r="B4009" t="str">
            <v>Calha de aço com 8 tomadas 2P+T - 250 V, com cabo</v>
          </cell>
          <cell r="C4009" t="str">
            <v>UN</v>
          </cell>
          <cell r="D4009">
            <v>68.150000000000006</v>
          </cell>
          <cell r="E4009">
            <v>1.61</v>
          </cell>
          <cell r="F4009">
            <v>69.760000000000005</v>
          </cell>
        </row>
        <row r="4010">
          <cell r="A4010" t="str">
            <v>69.20.240</v>
          </cell>
          <cell r="B4010" t="str">
            <v>Calha de aço com 12 tomadas 2P+T - 250 V, com cabo</v>
          </cell>
          <cell r="C4010" t="str">
            <v>UN</v>
          </cell>
          <cell r="D4010">
            <v>86.1</v>
          </cell>
          <cell r="E4010">
            <v>1.61</v>
          </cell>
          <cell r="F4010">
            <v>87.71</v>
          </cell>
        </row>
        <row r="4011">
          <cell r="A4011" t="str">
            <v>69.20.248</v>
          </cell>
          <cell r="B4011" t="str">
            <v>Painel frontal cego - 19" x 1 U</v>
          </cell>
          <cell r="C4011" t="str">
            <v>UN</v>
          </cell>
          <cell r="D4011">
            <v>8.3000000000000007</v>
          </cell>
          <cell r="E4011">
            <v>3.22</v>
          </cell>
          <cell r="F4011">
            <v>11.52</v>
          </cell>
        </row>
        <row r="4012">
          <cell r="A4012" t="str">
            <v>69.20.250</v>
          </cell>
          <cell r="B4012" t="str">
            <v>Painel frontal cego - 19" x 2 U</v>
          </cell>
          <cell r="C4012" t="str">
            <v>UN</v>
          </cell>
          <cell r="D4012">
            <v>10.029999999999999</v>
          </cell>
          <cell r="E4012">
            <v>3.22</v>
          </cell>
          <cell r="F4012">
            <v>13.25</v>
          </cell>
        </row>
        <row r="4013">
          <cell r="A4013" t="str">
            <v>69.20.260</v>
          </cell>
          <cell r="B4013" t="str">
            <v>Protetor de surto híbrido para rede de telecomunicações</v>
          </cell>
          <cell r="C4013" t="str">
            <v>UN</v>
          </cell>
          <cell r="D4013">
            <v>19.39</v>
          </cell>
          <cell r="E4013">
            <v>14.97</v>
          </cell>
          <cell r="F4013">
            <v>34.36</v>
          </cell>
        </row>
        <row r="4014">
          <cell r="A4014" t="str">
            <v>69.20.270</v>
          </cell>
          <cell r="B4014" t="str">
            <v>Divisor interno com 1 entrada e 2 saídas - 75 Ohms</v>
          </cell>
          <cell r="C4014" t="str">
            <v>UN</v>
          </cell>
          <cell r="D4014">
            <v>7.45</v>
          </cell>
          <cell r="E4014">
            <v>9.07</v>
          </cell>
          <cell r="F4014">
            <v>16.52</v>
          </cell>
        </row>
        <row r="4015">
          <cell r="A4015" t="str">
            <v>69.20.280</v>
          </cell>
          <cell r="B4015" t="str">
            <v>Divisor interno com 1 entrada e 4 saídas - 75 Ohms</v>
          </cell>
          <cell r="C4015" t="str">
            <v>UN</v>
          </cell>
          <cell r="D4015">
            <v>11.79</v>
          </cell>
          <cell r="E4015">
            <v>9.07</v>
          </cell>
          <cell r="F4015">
            <v>20.86</v>
          </cell>
        </row>
        <row r="4016">
          <cell r="A4016" t="str">
            <v>69.20.290</v>
          </cell>
          <cell r="B4016" t="str">
            <v>Tomada blindada para VHF/UHF, CATV e FM, frequência 5 MHz a 1 GHz</v>
          </cell>
          <cell r="C4016" t="str">
            <v>UN</v>
          </cell>
          <cell r="D4016">
            <v>9.74</v>
          </cell>
          <cell r="E4016">
            <v>9.07</v>
          </cell>
          <cell r="F4016">
            <v>18.809999999999999</v>
          </cell>
        </row>
        <row r="4017">
          <cell r="A4017" t="str">
            <v>69.20.300</v>
          </cell>
          <cell r="B4017" t="str">
            <v>Bloco de distribuição com protetor de surtos, para 10 pares, BTDG-10</v>
          </cell>
          <cell r="C4017" t="str">
            <v>UN</v>
          </cell>
          <cell r="D4017">
            <v>25.74</v>
          </cell>
          <cell r="E4017">
            <v>15.37</v>
          </cell>
          <cell r="F4017">
            <v>41.11</v>
          </cell>
        </row>
        <row r="4018">
          <cell r="A4018" t="str">
            <v>69.20.340</v>
          </cell>
          <cell r="B4018" t="str">
            <v>Tomada para TV, tipo pino Jack, com placa</v>
          </cell>
          <cell r="C4018" t="str">
            <v>UN</v>
          </cell>
          <cell r="D4018">
            <v>10.06</v>
          </cell>
          <cell r="E4018">
            <v>7.91</v>
          </cell>
          <cell r="F4018">
            <v>17.97</v>
          </cell>
        </row>
        <row r="4019">
          <cell r="A4019" t="str">
            <v>69.20.350</v>
          </cell>
          <cell r="B4019" t="str">
            <v>Caixa de emenda ventilada, em polipropileno, para até 200 pares</v>
          </cell>
          <cell r="C4019" t="str">
            <v>UN</v>
          </cell>
          <cell r="D4019">
            <v>100.81</v>
          </cell>
          <cell r="E4019">
            <v>27.82</v>
          </cell>
          <cell r="F4019">
            <v>128.63</v>
          </cell>
        </row>
        <row r="4020">
          <cell r="A4020" t="str">
            <v>70</v>
          </cell>
          <cell r="B4020" t="str">
            <v>SINALIZACAO VIARIA</v>
          </cell>
          <cell r="C4020">
            <v>0</v>
          </cell>
          <cell r="D4020">
            <v>0</v>
          </cell>
          <cell r="E4020">
            <v>0</v>
          </cell>
          <cell r="F4020">
            <v>0</v>
          </cell>
        </row>
        <row r="4021">
          <cell r="A4021" t="str">
            <v>70.01</v>
          </cell>
          <cell r="B4021" t="str">
            <v>Dispositivo viario</v>
          </cell>
          <cell r="C4021">
            <v>0</v>
          </cell>
          <cell r="D4021">
            <v>0</v>
          </cell>
          <cell r="E4021">
            <v>0</v>
          </cell>
          <cell r="F4021">
            <v>0</v>
          </cell>
        </row>
        <row r="4022">
          <cell r="A4022" t="str">
            <v>70.01.001</v>
          </cell>
          <cell r="B4022" t="str">
            <v>Faixa elevada para travessia de pedestres</v>
          </cell>
          <cell r="C4022" t="str">
            <v>M2</v>
          </cell>
          <cell r="D4022">
            <v>112.61</v>
          </cell>
          <cell r="E4022">
            <v>17.97</v>
          </cell>
          <cell r="F4022">
            <v>130.58000000000001</v>
          </cell>
        </row>
        <row r="4023">
          <cell r="A4023" t="str">
            <v>70.01.010</v>
          </cell>
          <cell r="B4023" t="str">
            <v>Ondulação transversal - lombada tipo A</v>
          </cell>
          <cell r="C4023" t="str">
            <v>M2</v>
          </cell>
          <cell r="D4023">
            <v>167.92</v>
          </cell>
          <cell r="E4023">
            <v>28.58</v>
          </cell>
          <cell r="F4023">
            <v>196.5</v>
          </cell>
        </row>
        <row r="4024">
          <cell r="A4024" t="str">
            <v>70.01.011</v>
          </cell>
          <cell r="B4024" t="str">
            <v>Ondulação transversal - lombada tipo B</v>
          </cell>
          <cell r="C4024" t="str">
            <v>M2</v>
          </cell>
          <cell r="D4024">
            <v>317.95999999999998</v>
          </cell>
          <cell r="E4024">
            <v>69.2</v>
          </cell>
          <cell r="F4024">
            <v>387.16</v>
          </cell>
        </row>
        <row r="4025">
          <cell r="A4025" t="str">
            <v>70.01.050</v>
          </cell>
          <cell r="B4025" t="str">
            <v>Defensa semimaleavel simples</v>
          </cell>
          <cell r="C4025" t="str">
            <v>M</v>
          </cell>
          <cell r="D4025">
            <v>254.02</v>
          </cell>
          <cell r="E4025">
            <v>11.32</v>
          </cell>
          <cell r="F4025">
            <v>265.33999999999997</v>
          </cell>
        </row>
        <row r="4026">
          <cell r="A4026" t="str">
            <v>70.01.060</v>
          </cell>
          <cell r="B4026" t="str">
            <v>Terminal absorvedor de impacto não direcionável</v>
          </cell>
          <cell r="C4026" t="str">
            <v>CJ</v>
          </cell>
          <cell r="D4026">
            <v>9831.11</v>
          </cell>
          <cell r="E4026">
            <v>0</v>
          </cell>
          <cell r="F4026">
            <v>9831.11</v>
          </cell>
        </row>
        <row r="4027">
          <cell r="A4027" t="str">
            <v>70.02</v>
          </cell>
          <cell r="B4027" t="str">
            <v>Sinalizacao horizontal</v>
          </cell>
          <cell r="C4027">
            <v>0</v>
          </cell>
          <cell r="D4027">
            <v>0</v>
          </cell>
          <cell r="E4027">
            <v>0</v>
          </cell>
          <cell r="F4027">
            <v>0</v>
          </cell>
        </row>
        <row r="4028">
          <cell r="A4028" t="str">
            <v>70.02.001</v>
          </cell>
          <cell r="B4028" t="str">
            <v>Limpeza, pré marcação e pré pintura de solo</v>
          </cell>
          <cell r="C4028" t="str">
            <v>M2</v>
          </cell>
          <cell r="D4028">
            <v>51.55</v>
          </cell>
          <cell r="E4028">
            <v>0</v>
          </cell>
          <cell r="F4028">
            <v>51.55</v>
          </cell>
        </row>
        <row r="4029">
          <cell r="A4029" t="str">
            <v>70.02.010</v>
          </cell>
          <cell r="B4029" t="str">
            <v>Sinalização horizontal com tinta vinílica ou acrílica</v>
          </cell>
          <cell r="C4029" t="str">
            <v>M2</v>
          </cell>
          <cell r="D4029">
            <v>26.08</v>
          </cell>
          <cell r="E4029">
            <v>0</v>
          </cell>
          <cell r="F4029">
            <v>26.08</v>
          </cell>
        </row>
        <row r="4030">
          <cell r="A4030" t="str">
            <v>70.02.012</v>
          </cell>
          <cell r="B4030" t="str">
            <v>Sinalização horizontal em laminado elastoplástico retrorefletivo e antiderrapante, para faixas</v>
          </cell>
          <cell r="C4030" t="str">
            <v>M2</v>
          </cell>
          <cell r="D4030">
            <v>150.47999999999999</v>
          </cell>
          <cell r="E4030">
            <v>0</v>
          </cell>
          <cell r="F4030">
            <v>150.47999999999999</v>
          </cell>
        </row>
        <row r="4031">
          <cell r="A4031" t="str">
            <v>70.02.013</v>
          </cell>
          <cell r="B4031" t="str">
            <v>Sinalização horizontal em laminado elastoplástico retrorefletivo e antiderrapante, para símbolos e letras</v>
          </cell>
          <cell r="C4031" t="str">
            <v>M2</v>
          </cell>
          <cell r="D4031">
            <v>188.1</v>
          </cell>
          <cell r="E4031">
            <v>0</v>
          </cell>
          <cell r="F4031">
            <v>188.1</v>
          </cell>
        </row>
        <row r="4032">
          <cell r="A4032" t="str">
            <v>70.02.014</v>
          </cell>
          <cell r="B4032" t="str">
            <v>Sinalização horizontal em massa termoplástica à quente por aspersão, espessura de 1,5 mm, para faixas</v>
          </cell>
          <cell r="C4032" t="str">
            <v>M2</v>
          </cell>
          <cell r="D4032">
            <v>61.76</v>
          </cell>
          <cell r="E4032">
            <v>0</v>
          </cell>
          <cell r="F4032">
            <v>61.76</v>
          </cell>
        </row>
        <row r="4033">
          <cell r="A4033" t="str">
            <v>70.02.016</v>
          </cell>
          <cell r="B4033" t="str">
            <v>Sinalização horizontal em massa termoplástica à quente por extrusão, espessura de 3,0 mm, para faixas</v>
          </cell>
          <cell r="C4033" t="str">
            <v>M2</v>
          </cell>
          <cell r="D4033">
            <v>93.15</v>
          </cell>
          <cell r="E4033">
            <v>0</v>
          </cell>
          <cell r="F4033">
            <v>93.15</v>
          </cell>
        </row>
        <row r="4034">
          <cell r="A4034" t="str">
            <v>70.02.017</v>
          </cell>
          <cell r="B4034" t="str">
            <v>Sinalização horizontal em massa termoplástica à quente por extrusão, espessura de 3,0 mm, para legendas</v>
          </cell>
          <cell r="C4034" t="str">
            <v>M2</v>
          </cell>
          <cell r="D4034">
            <v>105.9</v>
          </cell>
          <cell r="E4034">
            <v>0</v>
          </cell>
          <cell r="F4034">
            <v>105.9</v>
          </cell>
        </row>
        <row r="4035">
          <cell r="A4035" t="str">
            <v>70.02.020</v>
          </cell>
          <cell r="B4035" t="str">
            <v>Sinalização horizontal em plástico a frio manual, para faixas</v>
          </cell>
          <cell r="C4035" t="str">
            <v>M2</v>
          </cell>
          <cell r="D4035">
            <v>182.07</v>
          </cell>
          <cell r="E4035">
            <v>0</v>
          </cell>
          <cell r="F4035">
            <v>182.07</v>
          </cell>
        </row>
        <row r="4036">
          <cell r="A4036" t="str">
            <v>70.02.021</v>
          </cell>
          <cell r="B4036" t="str">
            <v>Sinalização horizontal em termoplástico de alto relevo</v>
          </cell>
          <cell r="C4036" t="str">
            <v>M2</v>
          </cell>
          <cell r="D4036">
            <v>169.84</v>
          </cell>
          <cell r="E4036">
            <v>0</v>
          </cell>
          <cell r="F4036">
            <v>169.84</v>
          </cell>
        </row>
        <row r="4037">
          <cell r="A4037" t="str">
            <v>70.02.022</v>
          </cell>
          <cell r="B4037" t="str">
            <v>Sinalização horizontal em tinta a base de resina acrílica emulsionada em água</v>
          </cell>
          <cell r="C4037" t="str">
            <v>M2</v>
          </cell>
          <cell r="D4037">
            <v>30.33</v>
          </cell>
          <cell r="E4037">
            <v>0</v>
          </cell>
          <cell r="F4037">
            <v>30.33</v>
          </cell>
        </row>
        <row r="4038">
          <cell r="A4038" t="str">
            <v>70.03</v>
          </cell>
          <cell r="B4038" t="str">
            <v>Sinalizacao vertical</v>
          </cell>
          <cell r="C4038">
            <v>0</v>
          </cell>
          <cell r="D4038">
            <v>0</v>
          </cell>
          <cell r="E4038">
            <v>0</v>
          </cell>
          <cell r="F4038">
            <v>0</v>
          </cell>
        </row>
        <row r="4039">
          <cell r="A4039" t="str">
            <v>70.03.001</v>
          </cell>
          <cell r="B4039" t="str">
            <v>Placa para sinalização viária em chapa de aço, totalmente refletiva com película IA/IA - área até 2,0 m²</v>
          </cell>
          <cell r="C4039" t="str">
            <v>M2</v>
          </cell>
          <cell r="D4039">
            <v>716.29</v>
          </cell>
          <cell r="E4039">
            <v>20.47</v>
          </cell>
          <cell r="F4039">
            <v>736.76</v>
          </cell>
        </row>
        <row r="4040">
          <cell r="A4040" t="str">
            <v>70.03.003</v>
          </cell>
          <cell r="B4040" t="str">
            <v>Placa para sinalização viária em chapa de aço, totalmente refletiva com película III/III - área até 2,0 m²</v>
          </cell>
          <cell r="C4040" t="str">
            <v>M2</v>
          </cell>
          <cell r="D4040">
            <v>768.83</v>
          </cell>
          <cell r="E4040">
            <v>20.47</v>
          </cell>
          <cell r="F4040">
            <v>789.3</v>
          </cell>
        </row>
        <row r="4041">
          <cell r="A4041" t="str">
            <v>70.03.006</v>
          </cell>
          <cell r="B4041" t="str">
            <v>Placa para sinalização viária em chapa de alumínio, totalmente refletiva com película IA/IA - área até 2,0 m²</v>
          </cell>
          <cell r="C4041" t="str">
            <v>M2</v>
          </cell>
          <cell r="D4041">
            <v>965.49</v>
          </cell>
          <cell r="E4041">
            <v>20.47</v>
          </cell>
          <cell r="F4041">
            <v>985.96</v>
          </cell>
        </row>
        <row r="4042">
          <cell r="A4042" t="str">
            <v>70.03.008</v>
          </cell>
          <cell r="B4042" t="str">
            <v>Placa para sinalização viária em chapa de alumínio, totalmente refletiva com película III/III - área até 2,0 m²</v>
          </cell>
          <cell r="C4042" t="str">
            <v>M2</v>
          </cell>
          <cell r="D4042">
            <v>1018.52</v>
          </cell>
          <cell r="E4042">
            <v>20.47</v>
          </cell>
          <cell r="F4042">
            <v>1038.99</v>
          </cell>
        </row>
        <row r="4043">
          <cell r="A4043" t="str">
            <v>70.03.009</v>
          </cell>
          <cell r="B4043" t="str">
            <v>Placa para sinalização viária em chapa de alumínio, totalmente refletiva com película III/III - área maior que 2,0 m²</v>
          </cell>
          <cell r="C4043" t="str">
            <v>M2</v>
          </cell>
          <cell r="D4043">
            <v>1156.6400000000001</v>
          </cell>
          <cell r="E4043">
            <v>20.47</v>
          </cell>
          <cell r="F4043">
            <v>1177.1099999999999</v>
          </cell>
        </row>
        <row r="4044">
          <cell r="A4044" t="str">
            <v>70.03.010</v>
          </cell>
          <cell r="B4044" t="str">
            <v>Placa para sinalização viária em alumínio composto, totalmente refletiva com película IA/IA - área até 2,0 m²</v>
          </cell>
          <cell r="C4044" t="str">
            <v>M2</v>
          </cell>
          <cell r="D4044">
            <v>707.81</v>
          </cell>
          <cell r="E4044">
            <v>30.7</v>
          </cell>
          <cell r="F4044">
            <v>738.51</v>
          </cell>
        </row>
        <row r="4045">
          <cell r="A4045" t="str">
            <v>70.03.012</v>
          </cell>
          <cell r="B4045" t="str">
            <v>Placa para sinalização viária em alumínio composto, totalmente refletiva com película III/III - área até 2,0 m²</v>
          </cell>
          <cell r="C4045" t="str">
            <v>M2</v>
          </cell>
          <cell r="D4045">
            <v>757</v>
          </cell>
          <cell r="E4045">
            <v>30.7</v>
          </cell>
          <cell r="F4045">
            <v>787.7</v>
          </cell>
        </row>
        <row r="4046">
          <cell r="A4046" t="str">
            <v>70.03.013</v>
          </cell>
          <cell r="B4046" t="str">
            <v>Placa para sinalização viária em alumínio composto, totalmente refletiva com película III/III - área maior que 2,0 m²</v>
          </cell>
          <cell r="C4046" t="str">
            <v>M2</v>
          </cell>
          <cell r="D4046">
            <v>828.96</v>
          </cell>
          <cell r="E4046">
            <v>30.7</v>
          </cell>
          <cell r="F4046">
            <v>859.66</v>
          </cell>
        </row>
        <row r="4047">
          <cell r="A4047" t="str">
            <v>70.04</v>
          </cell>
          <cell r="B4047" t="str">
            <v>Coluna cônica</v>
          </cell>
          <cell r="C4047">
            <v>0</v>
          </cell>
          <cell r="D4047">
            <v>0</v>
          </cell>
          <cell r="E4047">
            <v>0</v>
          </cell>
          <cell r="F4047">
            <v>0</v>
          </cell>
        </row>
        <row r="4048">
          <cell r="A4048" t="str">
            <v>70.04.001</v>
          </cell>
          <cell r="B4048" t="str">
            <v>Coluna simples (PP), diâmetro de 2 1/2" e comprimento de 3,6 m</v>
          </cell>
          <cell r="C4048" t="str">
            <v>UN</v>
          </cell>
          <cell r="D4048">
            <v>608.15</v>
          </cell>
          <cell r="E4048">
            <v>89.37</v>
          </cell>
          <cell r="F4048">
            <v>697.52</v>
          </cell>
        </row>
        <row r="4049">
          <cell r="A4049" t="str">
            <v>70.04.002</v>
          </cell>
          <cell r="B4049" t="str">
            <v>Coluna simples (P-51), para fixação de placa de orientação</v>
          </cell>
          <cell r="C4049" t="str">
            <v>UN</v>
          </cell>
          <cell r="D4049">
            <v>1397.52</v>
          </cell>
          <cell r="E4049">
            <v>89.37</v>
          </cell>
          <cell r="F4049">
            <v>1486.89</v>
          </cell>
        </row>
        <row r="4050">
          <cell r="A4050" t="str">
            <v>70.04.003</v>
          </cell>
          <cell r="B4050" t="str">
            <v>Coluna dupla (P-53) para fixação de placa de orientação</v>
          </cell>
          <cell r="C4050" t="str">
            <v>UN</v>
          </cell>
          <cell r="D4050">
            <v>2303.7199999999998</v>
          </cell>
          <cell r="E4050">
            <v>152.86000000000001</v>
          </cell>
          <cell r="F4050">
            <v>2456.58</v>
          </cell>
        </row>
        <row r="4051">
          <cell r="A4051" t="str">
            <v>70.04.004</v>
          </cell>
          <cell r="B4051" t="str">
            <v>Coluna (P-57) para fixação de placa de orientação, com braço projetado</v>
          </cell>
          <cell r="C4051" t="str">
            <v>UN</v>
          </cell>
          <cell r="D4051">
            <v>2553.3000000000002</v>
          </cell>
          <cell r="E4051">
            <v>89.37</v>
          </cell>
          <cell r="F4051">
            <v>2642.67</v>
          </cell>
        </row>
        <row r="4052">
          <cell r="A4052" t="str">
            <v>70.04.005</v>
          </cell>
          <cell r="B4052" t="str">
            <v>Braço (P-55) para fixação em poste de concreto</v>
          </cell>
          <cell r="C4052" t="str">
            <v>UN</v>
          </cell>
          <cell r="D4052">
            <v>1261.94</v>
          </cell>
          <cell r="E4052">
            <v>55.64</v>
          </cell>
          <cell r="F4052">
            <v>1317.58</v>
          </cell>
        </row>
        <row r="4053">
          <cell r="A4053" t="str">
            <v>70.04.006</v>
          </cell>
          <cell r="B4053" t="str">
            <v>Coluna dupla (PP), diâmetro de 2 x 2 1/2' e comprimento de 3,6 m</v>
          </cell>
          <cell r="C4053" t="str">
            <v>UN</v>
          </cell>
          <cell r="D4053">
            <v>932.55</v>
          </cell>
          <cell r="E4053">
            <v>89.37</v>
          </cell>
          <cell r="F4053">
            <v>1021.92</v>
          </cell>
        </row>
        <row r="4054">
          <cell r="A4054" t="str">
            <v>70.04.007</v>
          </cell>
          <cell r="B4054" t="str">
            <v>Coluna semafórica simples 101 mm x 6 m</v>
          </cell>
          <cell r="C4054" t="str">
            <v>UN</v>
          </cell>
          <cell r="D4054">
            <v>1467.2</v>
          </cell>
          <cell r="E4054">
            <v>89.37</v>
          </cell>
          <cell r="F4054">
            <v>1556.57</v>
          </cell>
        </row>
        <row r="4055">
          <cell r="A4055" t="str">
            <v>70.05</v>
          </cell>
          <cell r="B4055" t="str">
            <v>Sinalizacao semaforica e complementar</v>
          </cell>
          <cell r="C4055">
            <v>0</v>
          </cell>
          <cell r="D4055">
            <v>0</v>
          </cell>
          <cell r="E4055">
            <v>0</v>
          </cell>
          <cell r="F4055">
            <v>0</v>
          </cell>
        </row>
        <row r="4056">
          <cell r="A4056" t="str">
            <v>70.05.001</v>
          </cell>
          <cell r="B4056" t="str">
            <v>Botoeira convencional para pedestre</v>
          </cell>
          <cell r="C4056" t="str">
            <v>UN</v>
          </cell>
          <cell r="D4056">
            <v>273.14999999999998</v>
          </cell>
          <cell r="E4056">
            <v>18.809999999999999</v>
          </cell>
          <cell r="F4056">
            <v>291.95999999999998</v>
          </cell>
        </row>
        <row r="4057">
          <cell r="A4057" t="str">
            <v>70.05.002</v>
          </cell>
          <cell r="B4057" t="str">
            <v>Botoeira sonora para deficientes visuais</v>
          </cell>
          <cell r="C4057" t="str">
            <v>UN</v>
          </cell>
          <cell r="D4057">
            <v>3189.07</v>
          </cell>
          <cell r="E4057">
            <v>41.81</v>
          </cell>
          <cell r="F4057">
            <v>3230.88</v>
          </cell>
        </row>
        <row r="4058">
          <cell r="A4058" t="str">
            <v>70.05.006</v>
          </cell>
          <cell r="B4058" t="str">
            <v>Luminária LED 20W com braço, para travessia de pedestre</v>
          </cell>
          <cell r="C4058" t="str">
            <v>UN</v>
          </cell>
          <cell r="D4058">
            <v>1050.3</v>
          </cell>
          <cell r="E4058">
            <v>27.82</v>
          </cell>
          <cell r="F4058">
            <v>1078.1199999999999</v>
          </cell>
        </row>
        <row r="4059">
          <cell r="A4059" t="str">
            <v>70.05.011</v>
          </cell>
          <cell r="B4059" t="str">
            <v>Grupo focal para pedestre com lâmpada LED e contador regressivo</v>
          </cell>
          <cell r="C4059" t="str">
            <v>UN</v>
          </cell>
          <cell r="D4059">
            <v>1431.54</v>
          </cell>
          <cell r="E4059">
            <v>475.95</v>
          </cell>
          <cell r="F4059">
            <v>1907.49</v>
          </cell>
        </row>
        <row r="4060">
          <cell r="A4060" t="str">
            <v>70.05.020</v>
          </cell>
          <cell r="B4060" t="str">
            <v>Grupo focal veicular com lâmpada LED, com anteparo e suportes de fixação</v>
          </cell>
          <cell r="C4060" t="str">
            <v>UN</v>
          </cell>
          <cell r="D4060">
            <v>4605.18</v>
          </cell>
          <cell r="E4060">
            <v>555.04999999999995</v>
          </cell>
          <cell r="F4060">
            <v>5160.2299999999996</v>
          </cell>
        </row>
        <row r="4061">
          <cell r="A4061" t="str">
            <v>70.06</v>
          </cell>
          <cell r="B4061" t="str">
            <v>Tachas e tachoes</v>
          </cell>
          <cell r="C4061">
            <v>0</v>
          </cell>
          <cell r="D4061">
            <v>0</v>
          </cell>
          <cell r="E4061">
            <v>0</v>
          </cell>
          <cell r="F4061">
            <v>0</v>
          </cell>
        </row>
        <row r="4062">
          <cell r="A4062" t="str">
            <v>70.06.001</v>
          </cell>
          <cell r="B4062" t="str">
            <v>Segregador (bate rodas) refletivo</v>
          </cell>
          <cell r="C4062" t="str">
            <v>UN</v>
          </cell>
          <cell r="D4062">
            <v>74.91</v>
          </cell>
          <cell r="E4062">
            <v>9.06</v>
          </cell>
          <cell r="F4062">
            <v>83.97</v>
          </cell>
        </row>
        <row r="4063">
          <cell r="A4063" t="str">
            <v>70.06.010</v>
          </cell>
          <cell r="B4063" t="str">
            <v>Tacha refletiva de vidro temperado</v>
          </cell>
          <cell r="C4063" t="str">
            <v>UN</v>
          </cell>
          <cell r="D4063">
            <v>21.22</v>
          </cell>
          <cell r="E4063">
            <v>6.79</v>
          </cell>
          <cell r="F4063">
            <v>28.01</v>
          </cell>
        </row>
        <row r="4064">
          <cell r="A4064" t="str">
            <v>70.06.011</v>
          </cell>
          <cell r="B4064" t="str">
            <v>Tacha tipo I bidirecional refletiva</v>
          </cell>
          <cell r="C4064" t="str">
            <v>UN</v>
          </cell>
          <cell r="D4064">
            <v>11.58</v>
          </cell>
          <cell r="E4064">
            <v>6.79</v>
          </cell>
          <cell r="F4064">
            <v>18.37</v>
          </cell>
        </row>
        <row r="4065">
          <cell r="A4065" t="str">
            <v>70.06.012</v>
          </cell>
          <cell r="B4065" t="str">
            <v>Tacha tipo I monodirecional refletiva</v>
          </cell>
          <cell r="C4065" t="str">
            <v>UN</v>
          </cell>
          <cell r="D4065">
            <v>10.029999999999999</v>
          </cell>
          <cell r="E4065">
            <v>6.79</v>
          </cell>
          <cell r="F4065">
            <v>16.82</v>
          </cell>
        </row>
        <row r="4066">
          <cell r="A4066" t="str">
            <v>70.06.013</v>
          </cell>
          <cell r="B4066" t="str">
            <v>Tacha tipo II bidirecional refletiva</v>
          </cell>
          <cell r="C4066" t="str">
            <v>UN</v>
          </cell>
          <cell r="D4066">
            <v>15.49</v>
          </cell>
          <cell r="E4066">
            <v>6.79</v>
          </cell>
          <cell r="F4066">
            <v>22.28</v>
          </cell>
        </row>
        <row r="4067">
          <cell r="A4067" t="str">
            <v>70.06.014</v>
          </cell>
          <cell r="B4067" t="str">
            <v>Tacha tipo II monodirecional refletiva</v>
          </cell>
          <cell r="C4067" t="str">
            <v>UN</v>
          </cell>
          <cell r="D4067">
            <v>12.07</v>
          </cell>
          <cell r="E4067">
            <v>6.79</v>
          </cell>
          <cell r="F4067">
            <v>18.86</v>
          </cell>
        </row>
        <row r="4068">
          <cell r="A4068" t="str">
            <v>70.06.020</v>
          </cell>
          <cell r="B4068" t="str">
            <v>Tachão tipo I bidirecional refletivo</v>
          </cell>
          <cell r="C4068" t="str">
            <v>UN</v>
          </cell>
          <cell r="D4068">
            <v>33.01</v>
          </cell>
          <cell r="E4068">
            <v>7.6</v>
          </cell>
          <cell r="F4068">
            <v>40.61</v>
          </cell>
        </row>
        <row r="4069">
          <cell r="A4069" t="str">
            <v>70.06.021</v>
          </cell>
          <cell r="B4069" t="str">
            <v>Tachão tipo I monodirecional refletivo</v>
          </cell>
          <cell r="C4069" t="str">
            <v>UN</v>
          </cell>
          <cell r="D4069">
            <v>29.48</v>
          </cell>
          <cell r="E4069">
            <v>7.6</v>
          </cell>
          <cell r="F4069">
            <v>37.08</v>
          </cell>
        </row>
        <row r="4070">
          <cell r="A4070" t="str">
            <v>97</v>
          </cell>
          <cell r="B4070" t="str">
            <v>SINALIZACAO E COMUNICACAO VISUAL</v>
          </cell>
          <cell r="C4070">
            <v>0</v>
          </cell>
          <cell r="D4070">
            <v>0</v>
          </cell>
          <cell r="E4070">
            <v>0</v>
          </cell>
          <cell r="F4070">
            <v>0</v>
          </cell>
        </row>
        <row r="4071">
          <cell r="A4071" t="str">
            <v>97.02</v>
          </cell>
          <cell r="B4071" t="str">
            <v>Placas, porticos e obeliscos arquitetônicos</v>
          </cell>
          <cell r="C4071">
            <v>0</v>
          </cell>
          <cell r="D4071">
            <v>0</v>
          </cell>
          <cell r="E4071">
            <v>0</v>
          </cell>
          <cell r="F4071">
            <v>0</v>
          </cell>
        </row>
        <row r="4072">
          <cell r="A4072" t="str">
            <v>97.02.030</v>
          </cell>
          <cell r="B4072" t="str">
            <v>Placa comemorativa em aço inoxidável escovado</v>
          </cell>
          <cell r="C4072" t="str">
            <v>M2</v>
          </cell>
          <cell r="D4072">
            <v>7006.39</v>
          </cell>
          <cell r="E4072">
            <v>71.34</v>
          </cell>
          <cell r="F4072">
            <v>7077.73</v>
          </cell>
        </row>
        <row r="4073">
          <cell r="A4073" t="str">
            <v>97.02.036</v>
          </cell>
          <cell r="B4073" t="str">
            <v>Placa de identificação em PVC com texto em vinil</v>
          </cell>
          <cell r="C4073" t="str">
            <v>M2</v>
          </cell>
          <cell r="D4073">
            <v>291.95999999999998</v>
          </cell>
          <cell r="E4073">
            <v>71.34</v>
          </cell>
          <cell r="F4073">
            <v>363.3</v>
          </cell>
        </row>
        <row r="4074">
          <cell r="A4074" t="str">
            <v>97.02.190</v>
          </cell>
          <cell r="B4074" t="str">
            <v>Placa de identificação em acrílico com texto em vinil</v>
          </cell>
          <cell r="C4074" t="str">
            <v>M2</v>
          </cell>
          <cell r="D4074">
            <v>1701.29</v>
          </cell>
          <cell r="E4074">
            <v>71.34</v>
          </cell>
          <cell r="F4074">
            <v>1772.63</v>
          </cell>
        </row>
        <row r="4075">
          <cell r="A4075" t="str">
            <v>97.02.193</v>
          </cell>
          <cell r="B4075" t="str">
            <v>Placa de sinalização em PVC fotoluminescente (200x200mm), com indicação de equipamentos de alarme, detecção e extinção de incêndio</v>
          </cell>
          <cell r="C4075" t="str">
            <v>UN</v>
          </cell>
          <cell r="D4075">
            <v>8.48</v>
          </cell>
          <cell r="E4075">
            <v>5.18</v>
          </cell>
          <cell r="F4075">
            <v>13.66</v>
          </cell>
        </row>
        <row r="4076">
          <cell r="A4076" t="str">
            <v>97.02.194</v>
          </cell>
          <cell r="B4076" t="str">
            <v>Placa de sinalização em PVC fotoluminescente (150x150mm), com indicação de equipamentos de combate à incêndio e alarme</v>
          </cell>
          <cell r="C4076" t="str">
            <v>UN</v>
          </cell>
          <cell r="D4076">
            <v>5.75</v>
          </cell>
          <cell r="E4076">
            <v>5.18</v>
          </cell>
          <cell r="F4076">
            <v>10.93</v>
          </cell>
        </row>
        <row r="4077">
          <cell r="A4077" t="str">
            <v>97.02.195</v>
          </cell>
          <cell r="B4077" t="str">
            <v>Placa de sinalização em PVC fotoluminescente (240x120mm), com indicação de rota de evacuação e saída de emergência</v>
          </cell>
          <cell r="C4077" t="str">
            <v>UN</v>
          </cell>
          <cell r="D4077">
            <v>6.17</v>
          </cell>
          <cell r="E4077">
            <v>5.18</v>
          </cell>
          <cell r="F4077">
            <v>11.35</v>
          </cell>
        </row>
        <row r="4078">
          <cell r="A4078" t="str">
            <v>97.02.196</v>
          </cell>
          <cell r="B4078" t="str">
            <v>Placa de sinalização em PVC fotoluminescente, com identificação de pavimentos</v>
          </cell>
          <cell r="C4078" t="str">
            <v>UN</v>
          </cell>
          <cell r="D4078">
            <v>6.69</v>
          </cell>
          <cell r="E4078">
            <v>5.18</v>
          </cell>
          <cell r="F4078">
            <v>11.87</v>
          </cell>
        </row>
        <row r="4079">
          <cell r="A4079" t="str">
            <v>97.02.197</v>
          </cell>
          <cell r="B4079" t="str">
            <v>Placa de sinalização em PVC, com indicação de alerta</v>
          </cell>
          <cell r="C4079" t="str">
            <v>UN</v>
          </cell>
          <cell r="D4079">
            <v>6.91</v>
          </cell>
          <cell r="E4079">
            <v>5.18</v>
          </cell>
          <cell r="F4079">
            <v>12.09</v>
          </cell>
        </row>
        <row r="4080">
          <cell r="A4080" t="str">
            <v>97.02.198</v>
          </cell>
          <cell r="B4080" t="str">
            <v>Placa de sinalização em PVC, com indicação de proibição normativa</v>
          </cell>
          <cell r="C4080" t="str">
            <v>UN</v>
          </cell>
          <cell r="D4080">
            <v>6.36</v>
          </cell>
          <cell r="E4080">
            <v>5.18</v>
          </cell>
          <cell r="F4080">
            <v>11.54</v>
          </cell>
        </row>
        <row r="4081">
          <cell r="A4081" t="str">
            <v>97.02.210</v>
          </cell>
          <cell r="B4081" t="str">
            <v>Placa de sinalização em PVC para ambientes</v>
          </cell>
          <cell r="C4081" t="str">
            <v>UN</v>
          </cell>
          <cell r="D4081">
            <v>176.96</v>
          </cell>
          <cell r="E4081">
            <v>2.94</v>
          </cell>
          <cell r="F4081">
            <v>179.9</v>
          </cell>
        </row>
        <row r="4082">
          <cell r="A4082" t="str">
            <v>97.03</v>
          </cell>
          <cell r="B4082" t="str">
            <v>Pintura de letras e pictogramas</v>
          </cell>
          <cell r="C4082">
            <v>0</v>
          </cell>
          <cell r="D4082">
            <v>0</v>
          </cell>
          <cell r="E4082">
            <v>0</v>
          </cell>
          <cell r="F4082">
            <v>0</v>
          </cell>
        </row>
        <row r="4083">
          <cell r="A4083" t="str">
            <v>97.03.010</v>
          </cell>
          <cell r="B4083" t="str">
            <v>Sinalização com pictograma em tinta acrílica</v>
          </cell>
          <cell r="C4083" t="str">
            <v>UN</v>
          </cell>
          <cell r="D4083">
            <v>7.82</v>
          </cell>
          <cell r="E4083">
            <v>41.51</v>
          </cell>
          <cell r="F4083">
            <v>49.33</v>
          </cell>
        </row>
        <row r="4084">
          <cell r="A4084" t="str">
            <v>97.05</v>
          </cell>
          <cell r="B4084" t="str">
            <v>Placas, porticos e sinalizacao viaria</v>
          </cell>
          <cell r="C4084">
            <v>0</v>
          </cell>
          <cell r="D4084">
            <v>0</v>
          </cell>
          <cell r="E4084">
            <v>0</v>
          </cell>
          <cell r="F4084">
            <v>0</v>
          </cell>
        </row>
        <row r="4085">
          <cell r="A4085" t="str">
            <v>97.05.070</v>
          </cell>
          <cell r="B4085" t="str">
            <v>Manta de borracha para sinalização em estacionamento e proteção de coluna e parede, de 1000 x 750 mm e espessura 10 mm</v>
          </cell>
          <cell r="C4085" t="str">
            <v>UN</v>
          </cell>
          <cell r="D4085">
            <v>91.31</v>
          </cell>
          <cell r="E4085">
            <v>6.07</v>
          </cell>
          <cell r="F4085">
            <v>97.38</v>
          </cell>
        </row>
        <row r="4086">
          <cell r="A4086" t="str">
            <v>97.05.080</v>
          </cell>
          <cell r="B4086" t="str">
            <v>Cantoneira de borracha para sinalização em estacionamento e proteção de coluna, de 750 x 100 x 100 mm e espessura 10 mm</v>
          </cell>
          <cell r="C4086" t="str">
            <v>UN</v>
          </cell>
          <cell r="D4086">
            <v>30.9</v>
          </cell>
          <cell r="E4086">
            <v>1.25</v>
          </cell>
          <cell r="F4086">
            <v>32.15</v>
          </cell>
        </row>
        <row r="4087">
          <cell r="A4087" t="str">
            <v>97.05.130</v>
          </cell>
          <cell r="B4087" t="str">
            <v>Colocação de placa em suporte de madeira / metálico - solo</v>
          </cell>
          <cell r="C4087" t="str">
            <v>M2</v>
          </cell>
          <cell r="D4087">
            <v>48.09</v>
          </cell>
          <cell r="E4087">
            <v>0</v>
          </cell>
          <cell r="F4087">
            <v>48.09</v>
          </cell>
        </row>
        <row r="4088">
          <cell r="A4088" t="str">
            <v>97.05.140</v>
          </cell>
          <cell r="B4088" t="str">
            <v>Suporte de perfil metálico galvanizado</v>
          </cell>
          <cell r="C4088" t="str">
            <v>KG</v>
          </cell>
          <cell r="D4088">
            <v>18.34</v>
          </cell>
          <cell r="E4088">
            <v>0</v>
          </cell>
          <cell r="F4088">
            <v>18.34</v>
          </cell>
        </row>
        <row r="4089">
          <cell r="A4089" t="str">
            <v>98</v>
          </cell>
          <cell r="B4089" t="str">
            <v>ARQUITETURA DE INTERIORES</v>
          </cell>
          <cell r="C4089">
            <v>0</v>
          </cell>
          <cell r="D4089">
            <v>0</v>
          </cell>
          <cell r="E4089">
            <v>0</v>
          </cell>
          <cell r="F4089">
            <v>0</v>
          </cell>
        </row>
        <row r="4090">
          <cell r="A4090" t="str">
            <v>98.02</v>
          </cell>
          <cell r="B4090" t="str">
            <v>Mobiliario</v>
          </cell>
          <cell r="C4090">
            <v>0</v>
          </cell>
          <cell r="D4090">
            <v>0</v>
          </cell>
          <cell r="E4090">
            <v>0</v>
          </cell>
          <cell r="F4090">
            <v>0</v>
          </cell>
        </row>
        <row r="4091">
          <cell r="A4091" t="str">
            <v>98.02.210</v>
          </cell>
          <cell r="B4091" t="str">
            <v>Banco de madeira com encosto e pés em ferro fundido pintado</v>
          </cell>
          <cell r="C4091" t="str">
            <v>UN</v>
          </cell>
          <cell r="D4091">
            <v>511.92</v>
          </cell>
          <cell r="E4091">
            <v>0</v>
          </cell>
          <cell r="F4091">
            <v>511.92</v>
          </cell>
        </row>
      </sheetData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ORÇAMENTO"/>
      <sheetName val="CRONOGRAMA"/>
      <sheetName val="193"/>
    </sheetNames>
    <sheetDataSet>
      <sheetData sheetId="0" refreshError="1"/>
      <sheetData sheetId="1" refreshError="1"/>
      <sheetData sheetId="2">
        <row r="35">
          <cell r="A35" t="str">
            <v>01.20.010</v>
          </cell>
          <cell r="B35" t="str">
            <v>Taxa de mobilização e desmobilização de equipamentos para execução de levantamento topográfico</v>
          </cell>
          <cell r="C35" t="str">
            <v>TX</v>
          </cell>
          <cell r="D35">
            <v>1200.72</v>
          </cell>
          <cell r="F35">
            <v>1200.72</v>
          </cell>
        </row>
        <row r="36">
          <cell r="A36" t="str">
            <v>01.20.280</v>
          </cell>
          <cell r="B36" t="str">
            <v>Levantamento planimétrico de área pavimentada para veículo e pedestre</v>
          </cell>
          <cell r="C36" t="str">
            <v>M2</v>
          </cell>
          <cell r="D36">
            <v>0.05</v>
          </cell>
          <cell r="E36">
            <v>0.16</v>
          </cell>
          <cell r="F36">
            <v>0.21</v>
          </cell>
        </row>
        <row r="37">
          <cell r="A37" t="str">
            <v>01.20.691</v>
          </cell>
          <cell r="B37" t="str">
            <v>Levantamento planimétrico cadastral com áreas ocupadas predominantemente por comunidades - área até 20.000 m² (mínimo de 3.500 m²)</v>
          </cell>
          <cell r="C37" t="str">
            <v>M2</v>
          </cell>
          <cell r="D37">
            <v>0.41</v>
          </cell>
          <cell r="E37">
            <v>0.53</v>
          </cell>
          <cell r="F37">
            <v>0.94</v>
          </cell>
        </row>
        <row r="38">
          <cell r="A38" t="str">
            <v>01.20.701</v>
          </cell>
          <cell r="B38" t="str">
            <v>Levantamento planimétrico cadastral com áreas ocupadas predominantemente por comunidades - área acima de 20.000 m² até 200.000 m²</v>
          </cell>
          <cell r="C38" t="str">
            <v>M2</v>
          </cell>
          <cell r="D38">
            <v>0.32</v>
          </cell>
          <cell r="E38">
            <v>0.42</v>
          </cell>
          <cell r="F38">
            <v>0.74</v>
          </cell>
        </row>
        <row r="39">
          <cell r="A39" t="str">
            <v>01.20.711</v>
          </cell>
          <cell r="B39" t="str">
            <v>Levantamento planimétrico cadastral com áreas ocupadas predominantemente por comunidades - área acima de 200.000 m²</v>
          </cell>
          <cell r="C39" t="str">
            <v>M2</v>
          </cell>
          <cell r="D39">
            <v>0.26</v>
          </cell>
          <cell r="E39">
            <v>0.35</v>
          </cell>
          <cell r="F39">
            <v>0.61</v>
          </cell>
        </row>
        <row r="40">
          <cell r="A40" t="str">
            <v>01.20.721</v>
          </cell>
          <cell r="B40" t="str">
            <v>Levantamento planimétrico cadastral com áreas até 50% de ocupação - área até 20.000 m² (mínimo de 3.500 m²)</v>
          </cell>
          <cell r="C40" t="str">
            <v>M2</v>
          </cell>
          <cell r="D40">
            <v>0.35</v>
          </cell>
          <cell r="E40">
            <v>0.46</v>
          </cell>
          <cell r="F40">
            <v>0.81</v>
          </cell>
        </row>
        <row r="41">
          <cell r="A41" t="str">
            <v>01.20.731</v>
          </cell>
          <cell r="B41" t="str">
            <v>Levantamento planimétrico cadastral com áreas até 50% de ocupação - área acima de 20.000 m² até 200.000 m²</v>
          </cell>
          <cell r="C41" t="str">
            <v>M2</v>
          </cell>
          <cell r="D41">
            <v>0.17</v>
          </cell>
          <cell r="E41">
            <v>0.51</v>
          </cell>
          <cell r="F41">
            <v>0.68</v>
          </cell>
        </row>
        <row r="42">
          <cell r="A42" t="str">
            <v>01.20.741</v>
          </cell>
          <cell r="B42" t="str">
            <v>Levantamento planimétrico cadastral com áreas até 50% de ocupação - área acima de 200.000 m²</v>
          </cell>
          <cell r="C42" t="str">
            <v>M2</v>
          </cell>
          <cell r="D42">
            <v>0.23</v>
          </cell>
          <cell r="E42">
            <v>0.28999999999999998</v>
          </cell>
          <cell r="F42">
            <v>0.52</v>
          </cell>
        </row>
        <row r="43">
          <cell r="A43" t="str">
            <v>01.20.751</v>
          </cell>
          <cell r="B43" t="str">
            <v>Levantamento planimétrico cadastral com áreas acima de 50% de ocupação - área até 20.000 m² (mínimo de 4.000 m²)</v>
          </cell>
          <cell r="C43" t="str">
            <v>M2</v>
          </cell>
          <cell r="D43">
            <v>0.31</v>
          </cell>
          <cell r="E43">
            <v>0.42</v>
          </cell>
          <cell r="F43">
            <v>0.73</v>
          </cell>
        </row>
        <row r="44">
          <cell r="A44" t="str">
            <v>01.20.761</v>
          </cell>
          <cell r="B44" t="str">
            <v>Levantamento planimétrico cadastral com áreas acima de 50% de ocupação - área acima de 20.000 m² até 200.000 m²</v>
          </cell>
          <cell r="C44" t="str">
            <v>M2</v>
          </cell>
          <cell r="D44">
            <v>0.27</v>
          </cell>
          <cell r="E44">
            <v>0.35</v>
          </cell>
          <cell r="F44">
            <v>0.62</v>
          </cell>
        </row>
        <row r="45">
          <cell r="A45" t="str">
            <v>01.20.771</v>
          </cell>
          <cell r="B45" t="str">
            <v>Levantamento planimétrico cadastral com áreas acima de 50% de ocupação - área acima de 200.000 m²</v>
          </cell>
          <cell r="C45" t="str">
            <v>M2</v>
          </cell>
          <cell r="D45">
            <v>0.26</v>
          </cell>
          <cell r="E45">
            <v>0.35</v>
          </cell>
          <cell r="F45">
            <v>0.61</v>
          </cell>
        </row>
        <row r="46">
          <cell r="A46" t="str">
            <v>01.20.781</v>
          </cell>
          <cell r="B46" t="str">
            <v>Levantamento planialtimétrico cadastral com áreas ocupadas predominantemente por comunidades - área até 20.000 m² (mínimo de 3.500 m²)</v>
          </cell>
          <cell r="C46" t="str">
            <v>M2</v>
          </cell>
          <cell r="D46">
            <v>0.43</v>
          </cell>
          <cell r="E46">
            <v>0.56000000000000005</v>
          </cell>
          <cell r="F46">
            <v>0.99</v>
          </cell>
        </row>
        <row r="47">
          <cell r="A47" t="str">
            <v>01.20.791</v>
          </cell>
          <cell r="B47" t="str">
            <v>Levantamento planialtimétrico cadastral com áreas ocupadas predominantemente por comunidades - área acima de 20.000 m² até 200.000 m²</v>
          </cell>
          <cell r="C47" t="str">
            <v>M2</v>
          </cell>
          <cell r="D47">
            <v>0.34</v>
          </cell>
          <cell r="E47">
            <v>0.45</v>
          </cell>
          <cell r="F47">
            <v>0.79</v>
          </cell>
        </row>
        <row r="48">
          <cell r="A48" t="str">
            <v>01.20.801</v>
          </cell>
          <cell r="B48" t="str">
            <v>Levantamento planialtimétrico cadastral com áreas ocupadas predominantemente por comunidades - área acima de 200.000 m²</v>
          </cell>
          <cell r="C48" t="str">
            <v>M2</v>
          </cell>
          <cell r="D48">
            <v>0.27</v>
          </cell>
          <cell r="E48">
            <v>0.35</v>
          </cell>
          <cell r="F48">
            <v>0.62</v>
          </cell>
        </row>
        <row r="49">
          <cell r="A49" t="str">
            <v>01.20.811</v>
          </cell>
          <cell r="B49" t="str">
            <v>Levantamento planialtimétrico cadastral com áreas até 50% de ocupação - área até 20.000 m² (mínimo de 4.000 m²)</v>
          </cell>
          <cell r="C49" t="str">
            <v>M2</v>
          </cell>
          <cell r="D49">
            <v>0.36</v>
          </cell>
          <cell r="E49">
            <v>0.49</v>
          </cell>
          <cell r="F49">
            <v>0.85</v>
          </cell>
        </row>
        <row r="50">
          <cell r="A50" t="str">
            <v>01.20.821</v>
          </cell>
          <cell r="B50" t="str">
            <v>Levantamento planialtimétrico cadastral com áreas até 50% de ocupação - área acima de 20.000 m² até 200.000 m²</v>
          </cell>
          <cell r="C50" t="str">
            <v>M2</v>
          </cell>
          <cell r="D50">
            <v>0.28999999999999998</v>
          </cell>
          <cell r="E50">
            <v>0.39</v>
          </cell>
          <cell r="F50">
            <v>0.68</v>
          </cell>
        </row>
        <row r="51">
          <cell r="A51" t="str">
            <v>01.20.831</v>
          </cell>
          <cell r="B51" t="str">
            <v>Levantamento planialtimétrico cadastral com áreas até 50% de ocupação - área acima de 200.000 m²</v>
          </cell>
          <cell r="C51" t="str">
            <v>M2</v>
          </cell>
          <cell r="D51">
            <v>0.25</v>
          </cell>
          <cell r="E51">
            <v>0.34</v>
          </cell>
          <cell r="F51">
            <v>0.59</v>
          </cell>
        </row>
        <row r="52">
          <cell r="A52" t="str">
            <v>01.20.841</v>
          </cell>
          <cell r="B52" t="str">
            <v>Levantamento planialtimétrico cadastral com áreas acima de 50% de ocupação - área até 20.000 m² (mínimo de 3.500 m²)</v>
          </cell>
          <cell r="C52" t="str">
            <v>M2</v>
          </cell>
          <cell r="D52">
            <v>0.43</v>
          </cell>
          <cell r="E52">
            <v>0.56000000000000005</v>
          </cell>
          <cell r="F52">
            <v>0.99</v>
          </cell>
        </row>
        <row r="53">
          <cell r="A53" t="str">
            <v>01.20.851</v>
          </cell>
          <cell r="B53" t="str">
            <v>Levantamento planialtimétrico cadastral com áreas acima de 50% de ocupação - área acima de 20.000 m² até 200.000 m²</v>
          </cell>
          <cell r="C53" t="str">
            <v>M2</v>
          </cell>
          <cell r="D53">
            <v>0.27</v>
          </cell>
          <cell r="E53">
            <v>0.37</v>
          </cell>
          <cell r="F53">
            <v>0.64</v>
          </cell>
        </row>
        <row r="54">
          <cell r="A54" t="str">
            <v>01.20.861</v>
          </cell>
          <cell r="B54" t="str">
            <v>Levantamento planialtimétrico cadastral com áreas acima de 50% de ocupação - área acima de 200.000 m²</v>
          </cell>
          <cell r="C54" t="str">
            <v>M2</v>
          </cell>
          <cell r="D54">
            <v>0.17</v>
          </cell>
          <cell r="E54">
            <v>0.39</v>
          </cell>
          <cell r="F54">
            <v>0.56000000000000005</v>
          </cell>
        </row>
        <row r="55">
          <cell r="A55" t="str">
            <v>01.20.871</v>
          </cell>
          <cell r="B55" t="str">
            <v>Levantamento planialtimétrico cadastral em área rural até 2 alqueires (mínimo de 10.000 m²)</v>
          </cell>
          <cell r="C55" t="str">
            <v>M2</v>
          </cell>
          <cell r="D55">
            <v>0.17</v>
          </cell>
          <cell r="E55">
            <v>0.23</v>
          </cell>
          <cell r="F55">
            <v>0.4</v>
          </cell>
        </row>
        <row r="56">
          <cell r="A56" t="str">
            <v>01.20.881</v>
          </cell>
          <cell r="B56" t="str">
            <v>Levantamento planialtimétrico cadastral em área rural acima de 2 até 5 alqueires</v>
          </cell>
          <cell r="C56" t="str">
            <v>M2</v>
          </cell>
          <cell r="D56">
            <v>0.13</v>
          </cell>
          <cell r="E56">
            <v>0.16</v>
          </cell>
          <cell r="F56">
            <v>0.28999999999999998</v>
          </cell>
        </row>
        <row r="57">
          <cell r="A57" t="str">
            <v>01.20.891</v>
          </cell>
          <cell r="B57" t="str">
            <v>Levantamento planialtimétrico cadastral em área rural acima de 5 até 10 alqueires</v>
          </cell>
          <cell r="C57" t="str">
            <v>M2</v>
          </cell>
          <cell r="D57">
            <v>0.09</v>
          </cell>
          <cell r="E57">
            <v>0.14000000000000001</v>
          </cell>
          <cell r="F57">
            <v>0.23</v>
          </cell>
        </row>
        <row r="58">
          <cell r="A58" t="str">
            <v>01.20.901</v>
          </cell>
          <cell r="B58" t="str">
            <v>Levantamento planialtimétrico cadastral em área rural acima de 10 alqueires</v>
          </cell>
          <cell r="C58" t="str">
            <v>M2</v>
          </cell>
          <cell r="D58">
            <v>0.08</v>
          </cell>
          <cell r="E58">
            <v>0.12</v>
          </cell>
          <cell r="F58">
            <v>0.2</v>
          </cell>
        </row>
        <row r="59">
          <cell r="A59" t="str">
            <v>01.20.911</v>
          </cell>
          <cell r="B59" t="str">
            <v>Transporte de referência de nível (RN) - classe IIN (mínimo de 2 km)</v>
          </cell>
          <cell r="C59" t="str">
            <v>KM</v>
          </cell>
          <cell r="D59">
            <v>632.34</v>
          </cell>
          <cell r="E59">
            <v>677.69</v>
          </cell>
          <cell r="F59">
            <v>1310.03</v>
          </cell>
        </row>
        <row r="60">
          <cell r="A60" t="str">
            <v>01.20.921</v>
          </cell>
          <cell r="B60" t="str">
            <v>Implantação de marcos através de levantamento com GPS (mínimo de 3 marcos)</v>
          </cell>
          <cell r="C60" t="str">
            <v>UN</v>
          </cell>
          <cell r="D60">
            <v>753.6</v>
          </cell>
          <cell r="E60">
            <v>463.21</v>
          </cell>
          <cell r="F60">
            <v>1216.81</v>
          </cell>
        </row>
        <row r="61">
          <cell r="A61" t="str">
            <v>01.21</v>
          </cell>
          <cell r="B61" t="str">
            <v>Estudo geotecnico (sondagem)</v>
          </cell>
        </row>
        <row r="62">
          <cell r="A62" t="str">
            <v>01.21.010</v>
          </cell>
          <cell r="B62" t="str">
            <v>Taxa de mobilização e desmobilização de equipamentos para execução de sondagem</v>
          </cell>
          <cell r="C62" t="str">
            <v>TX</v>
          </cell>
          <cell r="D62">
            <v>1250.72</v>
          </cell>
          <cell r="F62">
            <v>1250.72</v>
          </cell>
        </row>
        <row r="63">
          <cell r="A63" t="str">
            <v>01.21.090</v>
          </cell>
          <cell r="B63" t="str">
            <v>Taxa de mobilização e desmobilização de equipamentos para execução de sondagem rotativa</v>
          </cell>
          <cell r="C63" t="str">
            <v>TX</v>
          </cell>
          <cell r="D63">
            <v>6382.49</v>
          </cell>
          <cell r="F63">
            <v>6382.49</v>
          </cell>
        </row>
        <row r="64">
          <cell r="A64" t="str">
            <v>01.21.100</v>
          </cell>
          <cell r="B64" t="str">
            <v>Sondagem do terreno a trado</v>
          </cell>
          <cell r="C64" t="str">
            <v>M</v>
          </cell>
          <cell r="D64">
            <v>93.72</v>
          </cell>
          <cell r="F64">
            <v>93.72</v>
          </cell>
        </row>
        <row r="65">
          <cell r="A65" t="str">
            <v>01.21.110</v>
          </cell>
          <cell r="B65" t="str">
            <v>Sondagem do terreno à percussão (mínimo de 30 m)</v>
          </cell>
          <cell r="C65" t="str">
            <v>M</v>
          </cell>
          <cell r="D65">
            <v>87.92</v>
          </cell>
          <cell r="F65">
            <v>87.92</v>
          </cell>
        </row>
        <row r="66">
          <cell r="A66" t="str">
            <v>01.21.120</v>
          </cell>
          <cell r="B66" t="str">
            <v>Sondagem do terreno rotativa em solo</v>
          </cell>
          <cell r="C66" t="str">
            <v>M</v>
          </cell>
          <cell r="D66">
            <v>380.1</v>
          </cell>
          <cell r="F66">
            <v>380.1</v>
          </cell>
        </row>
        <row r="67">
          <cell r="A67" t="str">
            <v>01.21.130</v>
          </cell>
          <cell r="B67" t="str">
            <v>Sondagem do terreno rotativa em rocha</v>
          </cell>
          <cell r="C67" t="str">
            <v>M</v>
          </cell>
          <cell r="D67">
            <v>615.55999999999995</v>
          </cell>
          <cell r="F67">
            <v>615.55999999999995</v>
          </cell>
        </row>
        <row r="68">
          <cell r="A68" t="str">
            <v>01.21.140</v>
          </cell>
          <cell r="B68" t="str">
            <v>Sondagem do terreno à percussão com a utilização de torquímetro (mínimo de 30 m)</v>
          </cell>
          <cell r="C68" t="str">
            <v>M</v>
          </cell>
          <cell r="D68">
            <v>91.57</v>
          </cell>
          <cell r="F68">
            <v>91.57</v>
          </cell>
        </row>
        <row r="69">
          <cell r="A69" t="str">
            <v>01.23</v>
          </cell>
          <cell r="B69" t="str">
            <v>Tratamento, recuperação e trabalhos especiais em concreto</v>
          </cell>
        </row>
        <row r="70">
          <cell r="A70" t="str">
            <v>01.23.010</v>
          </cell>
          <cell r="B70" t="str">
            <v>Taxa de mobilização e desmobilização de equipamentos para execução de corte em concreto armado</v>
          </cell>
          <cell r="C70" t="str">
            <v>TX</v>
          </cell>
          <cell r="D70">
            <v>346.01</v>
          </cell>
          <cell r="F70">
            <v>346.01</v>
          </cell>
        </row>
        <row r="71">
          <cell r="A71" t="str">
            <v>01.23.020</v>
          </cell>
          <cell r="B71" t="str">
            <v>Limpeza de armadura com escova de aço</v>
          </cell>
          <cell r="C71" t="str">
            <v>M2</v>
          </cell>
          <cell r="D71">
            <v>2.57</v>
          </cell>
          <cell r="E71">
            <v>6.11</v>
          </cell>
          <cell r="F71">
            <v>8.68</v>
          </cell>
        </row>
        <row r="72">
          <cell r="A72" t="str">
            <v>01.23.030</v>
          </cell>
          <cell r="B72" t="str">
            <v>Preparo de ponte de aderência com adesivo a base de epóxi</v>
          </cell>
          <cell r="C72" t="str">
            <v>M2</v>
          </cell>
          <cell r="D72">
            <v>104.61</v>
          </cell>
          <cell r="E72">
            <v>45.15</v>
          </cell>
          <cell r="F72">
            <v>149.76</v>
          </cell>
        </row>
        <row r="73">
          <cell r="A73" t="str">
            <v>01.23.056</v>
          </cell>
          <cell r="B73" t="str">
            <v>Tratamento de armadura com produto anticorrosivo a base de zinco</v>
          </cell>
          <cell r="C73" t="str">
            <v>M2</v>
          </cell>
          <cell r="D73">
            <v>25.33</v>
          </cell>
          <cell r="E73">
            <v>43.04</v>
          </cell>
          <cell r="F73">
            <v>68.37</v>
          </cell>
        </row>
        <row r="74">
          <cell r="A74" t="str">
            <v>01.23.060</v>
          </cell>
          <cell r="B74" t="str">
            <v>Corte de concreto deteriorado inclusive remoção dos detritos</v>
          </cell>
          <cell r="C74" t="str">
            <v>M2</v>
          </cell>
          <cell r="E74">
            <v>30.54</v>
          </cell>
          <cell r="F74">
            <v>30.54</v>
          </cell>
        </row>
        <row r="75">
          <cell r="A75" t="str">
            <v>01.23.070</v>
          </cell>
          <cell r="B75" t="str">
            <v>Demarcação de área com disco de corte diamantado</v>
          </cell>
          <cell r="C75" t="str">
            <v>M</v>
          </cell>
          <cell r="D75">
            <v>1.06</v>
          </cell>
          <cell r="E75">
            <v>4.5199999999999996</v>
          </cell>
          <cell r="F75">
            <v>5.58</v>
          </cell>
        </row>
        <row r="76">
          <cell r="A76" t="str">
            <v>01.23.100</v>
          </cell>
          <cell r="B76" t="str">
            <v>Demolição de concreto armado com preservação de armadura, para reforço e recuperação estrutural</v>
          </cell>
          <cell r="C76" t="str">
            <v>M3</v>
          </cell>
          <cell r="E76">
            <v>460.95</v>
          </cell>
          <cell r="F76">
            <v>460.95</v>
          </cell>
        </row>
        <row r="77">
          <cell r="A77" t="str">
            <v>01.23.140</v>
          </cell>
          <cell r="B77" t="str">
            <v>Furação de 1 1/4´ em concreto armado</v>
          </cell>
          <cell r="C77" t="str">
            <v>M</v>
          </cell>
          <cell r="D77">
            <v>220.17</v>
          </cell>
          <cell r="F77">
            <v>220.17</v>
          </cell>
        </row>
        <row r="78">
          <cell r="A78" t="str">
            <v>01.23.150</v>
          </cell>
          <cell r="B78" t="str">
            <v>Furação de 1 1/2´ em concreto armado</v>
          </cell>
          <cell r="C78" t="str">
            <v>M</v>
          </cell>
          <cell r="D78">
            <v>253.03</v>
          </cell>
          <cell r="F78">
            <v>253.03</v>
          </cell>
        </row>
        <row r="79">
          <cell r="A79" t="str">
            <v>01.23.160</v>
          </cell>
          <cell r="B79" t="str">
            <v>Furação de 2 1/4´ em concreto armado</v>
          </cell>
          <cell r="C79" t="str">
            <v>M</v>
          </cell>
          <cell r="D79">
            <v>331.78</v>
          </cell>
          <cell r="F79">
            <v>331.78</v>
          </cell>
        </row>
        <row r="80">
          <cell r="A80" t="str">
            <v>01.23.190</v>
          </cell>
          <cell r="B80" t="str">
            <v>Furação de 2 1/2´ em concreto armado</v>
          </cell>
          <cell r="C80" t="str">
            <v>M</v>
          </cell>
          <cell r="D80">
            <v>339.49</v>
          </cell>
          <cell r="F80">
            <v>339.49</v>
          </cell>
        </row>
        <row r="81">
          <cell r="A81" t="str">
            <v>01.23.200</v>
          </cell>
          <cell r="B81" t="str">
            <v>Taxa de mobilização e desmobilização de equipamentos para execução de perfuração em concreto</v>
          </cell>
          <cell r="C81" t="str">
            <v>TX</v>
          </cell>
          <cell r="D81">
            <v>252.17</v>
          </cell>
          <cell r="F81">
            <v>252.17</v>
          </cell>
        </row>
        <row r="82">
          <cell r="A82" t="str">
            <v>01.23.221</v>
          </cell>
          <cell r="B82" t="str">
            <v>Furação para até 10mm x 100mm em concreto armado, inclusive colagem de armadura (para até 8mm)</v>
          </cell>
          <cell r="C82" t="str">
            <v>UN</v>
          </cell>
          <cell r="D82">
            <v>13.07</v>
          </cell>
          <cell r="F82">
            <v>13.07</v>
          </cell>
        </row>
        <row r="83">
          <cell r="A83" t="str">
            <v>01.23.222</v>
          </cell>
          <cell r="B83" t="str">
            <v>Furação para 12,5mm x 100mm em concreto armado, inclusive colagem de armadura (para 10mm)</v>
          </cell>
          <cell r="C83" t="str">
            <v>UN</v>
          </cell>
          <cell r="D83">
            <v>14.07</v>
          </cell>
          <cell r="F83">
            <v>14.07</v>
          </cell>
        </row>
        <row r="84">
          <cell r="A84" t="str">
            <v>01.23.223</v>
          </cell>
          <cell r="B84" t="str">
            <v>Furação para 16mm x 100mm em concreto armado, inclusive colagem de armadura (para 12,5mm)</v>
          </cell>
          <cell r="C84" t="str">
            <v>UN</v>
          </cell>
          <cell r="D84">
            <v>16.04</v>
          </cell>
          <cell r="F84">
            <v>16.04</v>
          </cell>
        </row>
        <row r="85">
          <cell r="A85" t="str">
            <v>01.23.231</v>
          </cell>
          <cell r="B85" t="str">
            <v>Furação para até 10mm x 150mm em concreto armado, inclusive colagem de armadura (para até 8mm)</v>
          </cell>
          <cell r="C85" t="str">
            <v>UN</v>
          </cell>
          <cell r="D85">
            <v>19.61</v>
          </cell>
          <cell r="F85">
            <v>19.61</v>
          </cell>
        </row>
        <row r="86">
          <cell r="A86" t="str">
            <v>01.23.232</v>
          </cell>
          <cell r="B86" t="str">
            <v>Furação para 12,5mm x 150mm em concreto armado, inclusive colagem de armadura (para 10mm)</v>
          </cell>
          <cell r="C86" t="str">
            <v>UN</v>
          </cell>
          <cell r="D86">
            <v>20.75</v>
          </cell>
          <cell r="F86">
            <v>20.75</v>
          </cell>
        </row>
        <row r="87">
          <cell r="A87" t="str">
            <v>01.23.233</v>
          </cell>
          <cell r="B87" t="str">
            <v>Furação para 16mm x 150mm em concreto armado, inclusive colagem de armadura (para 12,5mm)</v>
          </cell>
          <cell r="C87" t="str">
            <v>UN</v>
          </cell>
          <cell r="D87">
            <v>23.65</v>
          </cell>
          <cell r="F87">
            <v>23.65</v>
          </cell>
        </row>
        <row r="88">
          <cell r="A88" t="str">
            <v>01.23.234</v>
          </cell>
          <cell r="B88" t="str">
            <v>Furação para 20mm x 150mm em concreto armado, inclusive colagem de armadura (para 16mm)</v>
          </cell>
          <cell r="C88" t="str">
            <v>UN</v>
          </cell>
          <cell r="D88">
            <v>25.27</v>
          </cell>
          <cell r="F88">
            <v>25.27</v>
          </cell>
        </row>
        <row r="89">
          <cell r="A89" t="str">
            <v>01.23.236</v>
          </cell>
          <cell r="B89" t="str">
            <v>Furação para até 10mm x 200mm em concreto armado, inclusive colagem de armadura (para 8mm)</v>
          </cell>
          <cell r="C89" t="str">
            <v>UN</v>
          </cell>
          <cell r="D89">
            <v>26.15</v>
          </cell>
          <cell r="F89">
            <v>26.15</v>
          </cell>
        </row>
        <row r="90">
          <cell r="A90" t="str">
            <v>01.23.237</v>
          </cell>
          <cell r="B90" t="str">
            <v>Furação para 12,5mm x 200mm em concreto armado, inclusive colagem de armadura (para 10mm)</v>
          </cell>
          <cell r="C90" t="str">
            <v>UN</v>
          </cell>
          <cell r="D90">
            <v>27.67</v>
          </cell>
          <cell r="F90">
            <v>27.67</v>
          </cell>
        </row>
        <row r="91">
          <cell r="A91" t="str">
            <v>01.23.238</v>
          </cell>
          <cell r="B91" t="str">
            <v>Furação para 16mm x 200mm em concreto armado, inclusive colagem de armadura (para 12,5mm)</v>
          </cell>
          <cell r="C91" t="str">
            <v>UN</v>
          </cell>
          <cell r="D91">
            <v>31.53</v>
          </cell>
          <cell r="F91">
            <v>31.53</v>
          </cell>
        </row>
        <row r="92">
          <cell r="A92" t="str">
            <v>01.23.239</v>
          </cell>
          <cell r="B92" t="str">
            <v>Furação para 20mm x 200mm em concreto armado, inclusive colagem de armadura (para 16mm)</v>
          </cell>
          <cell r="C92" t="str">
            <v>UN</v>
          </cell>
          <cell r="D92">
            <v>33.700000000000003</v>
          </cell>
          <cell r="F92">
            <v>33.700000000000003</v>
          </cell>
        </row>
        <row r="93">
          <cell r="A93" t="str">
            <v>01.23.254</v>
          </cell>
          <cell r="B93" t="str">
            <v>Furação de 1´ em concreto armado</v>
          </cell>
          <cell r="C93" t="str">
            <v>M</v>
          </cell>
          <cell r="D93">
            <v>240.58</v>
          </cell>
          <cell r="F93">
            <v>240.58</v>
          </cell>
        </row>
        <row r="94">
          <cell r="A94" t="str">
            <v>01.23.260</v>
          </cell>
          <cell r="B94" t="str">
            <v>Furação de 2´ em concreto armado</v>
          </cell>
          <cell r="C94" t="str">
            <v>M</v>
          </cell>
          <cell r="D94">
            <v>352.18</v>
          </cell>
          <cell r="F94">
            <v>352.18</v>
          </cell>
        </row>
        <row r="95">
          <cell r="A95" t="str">
            <v>01.23.264</v>
          </cell>
          <cell r="B95" t="str">
            <v>Furação de 3´ em concreto armado</v>
          </cell>
          <cell r="C95" t="str">
            <v>M</v>
          </cell>
          <cell r="D95">
            <v>387.37</v>
          </cell>
          <cell r="F95">
            <v>387.37</v>
          </cell>
        </row>
        <row r="96">
          <cell r="A96" t="str">
            <v>01.23.270</v>
          </cell>
          <cell r="B96" t="str">
            <v>Furação de 4´ em concreto armado</v>
          </cell>
          <cell r="C96" t="str">
            <v>M</v>
          </cell>
          <cell r="D96">
            <v>406.41</v>
          </cell>
          <cell r="F96">
            <v>406.41</v>
          </cell>
        </row>
        <row r="97">
          <cell r="A97" t="str">
            <v>01.23.274</v>
          </cell>
          <cell r="B97" t="str">
            <v>Furação de 5´ em concreto armado</v>
          </cell>
          <cell r="C97" t="str">
            <v>M</v>
          </cell>
          <cell r="D97">
            <v>435.3</v>
          </cell>
          <cell r="F97">
            <v>435.3</v>
          </cell>
        </row>
        <row r="98">
          <cell r="A98" t="str">
            <v>01.23.280</v>
          </cell>
          <cell r="B98" t="str">
            <v>Furação de 6´ em concreto armado</v>
          </cell>
          <cell r="C98" t="str">
            <v>M</v>
          </cell>
          <cell r="D98">
            <v>479.84</v>
          </cell>
          <cell r="F98">
            <v>479.84</v>
          </cell>
        </row>
        <row r="99">
          <cell r="A99" t="str">
            <v>01.23.510</v>
          </cell>
          <cell r="B99" t="str">
            <v>Corte vertical em concreto armado, espessura de 15 cm</v>
          </cell>
          <cell r="C99" t="str">
            <v>M</v>
          </cell>
          <cell r="D99">
            <v>202.83</v>
          </cell>
          <cell r="F99">
            <v>202.83</v>
          </cell>
        </row>
        <row r="100">
          <cell r="A100" t="str">
            <v>01.23.700</v>
          </cell>
          <cell r="B100" t="str">
            <v>Taxa de mobilização e desmobilização para reforço estrutural com fibra de carbono</v>
          </cell>
          <cell r="C100" t="str">
            <v>TX</v>
          </cell>
          <cell r="D100">
            <v>1613.6</v>
          </cell>
          <cell r="E100">
            <v>4150.84</v>
          </cell>
          <cell r="F100">
            <v>5764.44</v>
          </cell>
        </row>
        <row r="101">
          <cell r="A101" t="str">
            <v>01.23.701</v>
          </cell>
          <cell r="B101" t="str">
            <v>Preparação de substrato para colagem de fibra de carbono, mediante lixamento e/ou apicoamento e escovação</v>
          </cell>
          <cell r="C101" t="str">
            <v>M2</v>
          </cell>
          <cell r="D101">
            <v>6.63</v>
          </cell>
          <cell r="E101">
            <v>44.13</v>
          </cell>
          <cell r="F101">
            <v>50.76</v>
          </cell>
        </row>
        <row r="102">
          <cell r="A102" t="str">
            <v>01.23.702</v>
          </cell>
          <cell r="B102" t="str">
            <v>Fibra de carbono para reforço estrutural de alta resistência - 300 g/m²</v>
          </cell>
          <cell r="C102" t="str">
            <v>M2</v>
          </cell>
          <cell r="D102">
            <v>245.35</v>
          </cell>
          <cell r="E102">
            <v>314.82</v>
          </cell>
          <cell r="F102">
            <v>560.16999999999996</v>
          </cell>
        </row>
        <row r="103">
          <cell r="A103" t="str">
            <v>01.27</v>
          </cell>
          <cell r="B103" t="str">
            <v>Estudo e programa ambientais</v>
          </cell>
        </row>
        <row r="104">
          <cell r="A104" t="str">
            <v>01.27.011</v>
          </cell>
          <cell r="B104" t="str">
            <v>Projeto e implementação de gerenciamento integrado de resíduos sólidos e gestão de perdas</v>
          </cell>
          <cell r="C104" t="str">
            <v>UN</v>
          </cell>
          <cell r="D104">
            <v>212.15</v>
          </cell>
          <cell r="E104">
            <v>9220.65</v>
          </cell>
          <cell r="F104">
            <v>9432.7999999999993</v>
          </cell>
        </row>
        <row r="105">
          <cell r="A105" t="str">
            <v>01.27.021</v>
          </cell>
          <cell r="B105" t="str">
            <v>Projeto e implementação de educação ambiental</v>
          </cell>
          <cell r="C105" t="str">
            <v>UN</v>
          </cell>
          <cell r="D105">
            <v>212.15</v>
          </cell>
          <cell r="E105">
            <v>12351.08</v>
          </cell>
          <cell r="F105">
            <v>12563.23</v>
          </cell>
        </row>
        <row r="106">
          <cell r="A106" t="str">
            <v>01.27.031</v>
          </cell>
          <cell r="B106" t="str">
            <v>Projeto e implementação de controle ambiental de obra</v>
          </cell>
          <cell r="C106" t="str">
            <v>UN</v>
          </cell>
          <cell r="D106">
            <v>212.15</v>
          </cell>
          <cell r="E106">
            <v>10928.7</v>
          </cell>
          <cell r="F106">
            <v>11140.85</v>
          </cell>
        </row>
        <row r="107">
          <cell r="A107" t="str">
            <v>01.27.041</v>
          </cell>
          <cell r="B107" t="str">
            <v>Laudo de caracterização de vegetação</v>
          </cell>
          <cell r="C107" t="str">
            <v>UN</v>
          </cell>
          <cell r="D107">
            <v>616.4</v>
          </cell>
          <cell r="E107">
            <v>25450.43</v>
          </cell>
          <cell r="F107">
            <v>26066.83</v>
          </cell>
        </row>
        <row r="108">
          <cell r="A108" t="str">
            <v>01.27.051</v>
          </cell>
          <cell r="B108" t="str">
            <v>Laudo de caracterização da fauna associada à flora</v>
          </cell>
          <cell r="C108" t="str">
            <v>UN</v>
          </cell>
          <cell r="D108">
            <v>616.4</v>
          </cell>
          <cell r="E108">
            <v>39053.14</v>
          </cell>
          <cell r="F108">
            <v>39669.54</v>
          </cell>
        </row>
        <row r="109">
          <cell r="A109" t="str">
            <v>01.27.061</v>
          </cell>
          <cell r="B109" t="str">
            <v>Projeto e implementação de monitoramento da fauna durante a obra</v>
          </cell>
          <cell r="C109" t="str">
            <v>UN</v>
          </cell>
          <cell r="D109">
            <v>616.4</v>
          </cell>
          <cell r="E109">
            <v>15481.62</v>
          </cell>
          <cell r="F109">
            <v>16098.02</v>
          </cell>
        </row>
        <row r="110">
          <cell r="A110" t="str">
            <v>01.27.071</v>
          </cell>
          <cell r="B110" t="str">
            <v>Laudo de autodepuração</v>
          </cell>
          <cell r="C110" t="str">
            <v>UN</v>
          </cell>
          <cell r="D110">
            <v>500.9</v>
          </cell>
          <cell r="E110">
            <v>18581.52</v>
          </cell>
          <cell r="F110">
            <v>19082.419999999998</v>
          </cell>
        </row>
        <row r="111">
          <cell r="A111" t="str">
            <v>01.27.091</v>
          </cell>
          <cell r="B111" t="str">
            <v>Estudo de impacto de vizinhança, em área urbana até 10.000 m²</v>
          </cell>
          <cell r="C111" t="str">
            <v>UN</v>
          </cell>
          <cell r="D111">
            <v>304.55</v>
          </cell>
          <cell r="E111">
            <v>30096.51</v>
          </cell>
          <cell r="F111">
            <v>30401.06</v>
          </cell>
        </row>
        <row r="112">
          <cell r="A112" t="str">
            <v>01.28</v>
          </cell>
          <cell r="B112" t="str">
            <v>Poço profundo</v>
          </cell>
        </row>
        <row r="113">
          <cell r="A113" t="str">
            <v>01.28.010</v>
          </cell>
          <cell r="B113" t="str">
            <v>Taxa de mobilização e desmobilização de equipamentos para execução de perfuração para poço profundo - profundidade até 200 m</v>
          </cell>
          <cell r="C113" t="str">
            <v>TX</v>
          </cell>
          <cell r="D113">
            <v>8405.0300000000007</v>
          </cell>
          <cell r="F113">
            <v>8405.0300000000007</v>
          </cell>
        </row>
        <row r="114">
          <cell r="A114" t="str">
            <v>01.28.020</v>
          </cell>
          <cell r="B114" t="str">
            <v>Taxa de mobilização e desmobilização de equipamentos para execução de perfuração para poço profundo - profundidade acima de 200 m e até 300 m</v>
          </cell>
          <cell r="C114" t="str">
            <v>TX</v>
          </cell>
          <cell r="D114">
            <v>12366.76</v>
          </cell>
          <cell r="F114">
            <v>12366.76</v>
          </cell>
        </row>
        <row r="115">
          <cell r="A115" t="str">
            <v>01.28.030</v>
          </cell>
          <cell r="B115" t="str">
            <v>Taxa de mobilização e desmobilização de equipamentos para execução de perfuração para poço profundo - profundidade acima de 300 m</v>
          </cell>
          <cell r="C115" t="str">
            <v>TX</v>
          </cell>
          <cell r="D115">
            <v>12934.61</v>
          </cell>
          <cell r="F115">
            <v>12934.61</v>
          </cell>
        </row>
        <row r="116">
          <cell r="A116" t="str">
            <v>01.28.040</v>
          </cell>
          <cell r="B116" t="str">
            <v>Perfuração rotativa para poço profundo em camadas de solos sedimentares, diâmetro de 8 1/2" (215,90 mm)</v>
          </cell>
          <cell r="C116" t="str">
            <v>M</v>
          </cell>
          <cell r="D116">
            <v>583.91999999999996</v>
          </cell>
          <cell r="F116">
            <v>583.91999999999996</v>
          </cell>
        </row>
        <row r="117">
          <cell r="A117" t="str">
            <v>01.28.050</v>
          </cell>
          <cell r="B117" t="str">
            <v>Perfuração rotativa para poço profundo em aluvião, arenito, ou solos sedimentados em geral, diâmetro de 10" (250 mm)</v>
          </cell>
          <cell r="C117" t="str">
            <v>M</v>
          </cell>
          <cell r="D117">
            <v>479.95</v>
          </cell>
          <cell r="F117">
            <v>479.95</v>
          </cell>
        </row>
        <row r="118">
          <cell r="A118" t="str">
            <v>01.28.060</v>
          </cell>
          <cell r="B118" t="str">
            <v>Perfuração rotativa para poço profundo em aluvião, arenito, ou solos sedimentados em geral, diâmetro de 12" (300 mm)</v>
          </cell>
          <cell r="C118" t="str">
            <v>M</v>
          </cell>
          <cell r="D118">
            <v>1183.82</v>
          </cell>
          <cell r="F118">
            <v>1183.82</v>
          </cell>
        </row>
        <row r="119">
          <cell r="A119" t="str">
            <v>01.28.070</v>
          </cell>
          <cell r="B119" t="str">
            <v>Perfuração rotativa para poço profundo em aluvião, arenito, ou solos sedimentados em geral, diâmetro de 14" (350 mm)</v>
          </cell>
          <cell r="C119" t="str">
            <v>M</v>
          </cell>
          <cell r="D119">
            <v>1240.48</v>
          </cell>
          <cell r="F119">
            <v>1240.48</v>
          </cell>
        </row>
        <row r="120">
          <cell r="A120" t="str">
            <v>01.28.080</v>
          </cell>
          <cell r="B120" t="str">
            <v>Perfuração rotativa para poço profundo em aluvião, arenito, ou solos sedimentados em geral, diâmetro de 16" (400 mm)</v>
          </cell>
          <cell r="C120" t="str">
            <v>M</v>
          </cell>
          <cell r="D120">
            <v>1547.2</v>
          </cell>
          <cell r="F120">
            <v>1547.2</v>
          </cell>
        </row>
        <row r="121">
          <cell r="A121" t="str">
            <v>01.28.090</v>
          </cell>
          <cell r="B121" t="str">
            <v>Perfuração rotativa para poço profundo em aluvião, arenito, ou solos sedimentados em geral, diâmetro de 18" (450 mm)</v>
          </cell>
          <cell r="C121" t="str">
            <v>M</v>
          </cell>
          <cell r="D121">
            <v>1994.64</v>
          </cell>
          <cell r="F121">
            <v>1994.64</v>
          </cell>
        </row>
        <row r="122">
          <cell r="A122" t="str">
            <v>01.28.100</v>
          </cell>
          <cell r="B122" t="str">
            <v>Perfuração rotativa para poço profundo em aluvião, arenito, ou solos sedimentados em geral, diâmetro de 20" (500 mm)</v>
          </cell>
          <cell r="C122" t="str">
            <v>M</v>
          </cell>
          <cell r="D122">
            <v>2253.38</v>
          </cell>
          <cell r="F122">
            <v>2253.38</v>
          </cell>
        </row>
        <row r="123">
          <cell r="A123" t="str">
            <v>01.28.110</v>
          </cell>
          <cell r="B123" t="str">
            <v>Perfuração rotativa para poço profundo em aluvião, arenito, ou solos sedimentados em geral, diâmetro de 22" (550 mm)</v>
          </cell>
          <cell r="C123" t="str">
            <v>M</v>
          </cell>
          <cell r="D123">
            <v>2483.81</v>
          </cell>
          <cell r="F123">
            <v>2483.81</v>
          </cell>
        </row>
        <row r="124">
          <cell r="A124" t="str">
            <v>01.28.120</v>
          </cell>
          <cell r="B124" t="str">
            <v>Perfuração rotativa para poço profundo em aluvião, arenito, ou solos sedimentados em geral, diâmetro de 26" (650 mm)</v>
          </cell>
          <cell r="C124" t="str">
            <v>M</v>
          </cell>
          <cell r="D124">
            <v>3016.91</v>
          </cell>
          <cell r="F124">
            <v>3016.91</v>
          </cell>
        </row>
        <row r="125">
          <cell r="A125" t="str">
            <v>01.28.130</v>
          </cell>
          <cell r="B125" t="str">
            <v>Perfuração rotativa para poço profundo em solos e/ou rocha metassedimentar alterada em geral, diâmetro de 20" (508 mm)</v>
          </cell>
          <cell r="C125" t="str">
            <v>M</v>
          </cell>
          <cell r="D125">
            <v>362.25</v>
          </cell>
          <cell r="F125">
            <v>362.25</v>
          </cell>
        </row>
        <row r="126">
          <cell r="A126" t="str">
            <v>01.28.140</v>
          </cell>
          <cell r="B126" t="str">
            <v>Perfuração roto-pneumática para poço profundo em rocha metassedimentar em geral, diâmetro de 12 1/4" (311,15 mm)</v>
          </cell>
          <cell r="C126" t="str">
            <v>M</v>
          </cell>
          <cell r="D126">
            <v>1673.72</v>
          </cell>
          <cell r="F126">
            <v>1673.72</v>
          </cell>
        </row>
        <row r="127">
          <cell r="A127" t="str">
            <v>01.28.150</v>
          </cell>
          <cell r="B127" t="str">
            <v>Perfuração rotativa para poço profundo em rocha sã (basalto), diâmetro de 14" (350 mm)</v>
          </cell>
          <cell r="C127" t="str">
            <v>M</v>
          </cell>
          <cell r="D127">
            <v>6462.22</v>
          </cell>
          <cell r="F127">
            <v>6462.22</v>
          </cell>
        </row>
        <row r="128">
          <cell r="A128" t="str">
            <v>01.28.160</v>
          </cell>
          <cell r="B128" t="str">
            <v>Perfuração rotativa para poço profundo em rocha alterada (basalto alterado), diâmetro de 8" (200 mm)</v>
          </cell>
          <cell r="C128" t="str">
            <v>M</v>
          </cell>
          <cell r="D128">
            <v>369.97</v>
          </cell>
          <cell r="F128">
            <v>369.97</v>
          </cell>
        </row>
        <row r="129">
          <cell r="A129" t="str">
            <v>01.28.170</v>
          </cell>
          <cell r="B129" t="str">
            <v>Perfuração rotativa para poço profundo em rocha alterada (basalto alterado), diâmetro de 10" (250 mm)</v>
          </cell>
          <cell r="C129" t="str">
            <v>M</v>
          </cell>
          <cell r="D129">
            <v>471.23</v>
          </cell>
          <cell r="F129">
            <v>471.23</v>
          </cell>
        </row>
        <row r="130">
          <cell r="A130" t="str">
            <v>01.28.180</v>
          </cell>
          <cell r="B130" t="str">
            <v>Perfuração rotativa para poço profundo em rocha alterada (basalto alterado), diâmetro de 12" (300 mm)</v>
          </cell>
          <cell r="C130" t="str">
            <v>M</v>
          </cell>
          <cell r="D130">
            <v>569.54</v>
          </cell>
          <cell r="F130">
            <v>569.54</v>
          </cell>
        </row>
        <row r="131">
          <cell r="A131" t="str">
            <v>01.28.190</v>
          </cell>
          <cell r="B131" t="str">
            <v>Perfuração roto-pneumática para poço profundo em rocha sã (basalto), diâmetro de 6" (150 mm)</v>
          </cell>
          <cell r="C131" t="str">
            <v>M</v>
          </cell>
          <cell r="D131">
            <v>326.27999999999997</v>
          </cell>
          <cell r="F131">
            <v>326.27999999999997</v>
          </cell>
        </row>
        <row r="132">
          <cell r="A132" t="str">
            <v>01.28.200</v>
          </cell>
          <cell r="B132" t="str">
            <v>Perfuração roto-pneumática para poço profundo em rocha sã (basalto), diâmetro de 8" (200 mm)</v>
          </cell>
          <cell r="C132" t="str">
            <v>M</v>
          </cell>
          <cell r="D132">
            <v>528.29999999999995</v>
          </cell>
          <cell r="F132">
            <v>528.29999999999995</v>
          </cell>
        </row>
        <row r="133">
          <cell r="A133" t="str">
            <v>01.28.210</v>
          </cell>
          <cell r="B133" t="str">
            <v>Perfuração roto-pneumática para poço profundo em rocha sã (basalto), diâmetro de 10" (250 mm)</v>
          </cell>
          <cell r="C133" t="str">
            <v>M</v>
          </cell>
          <cell r="D133">
            <v>782.27</v>
          </cell>
          <cell r="F133">
            <v>782.27</v>
          </cell>
        </row>
        <row r="134">
          <cell r="A134" t="str">
            <v>01.28.220</v>
          </cell>
          <cell r="B134" t="str">
            <v>Perfuração roto-pneumática para poço profundo em rocha sã (basalto), diâmetro de 12" (300 mm)</v>
          </cell>
          <cell r="C134" t="str">
            <v>M</v>
          </cell>
          <cell r="D134">
            <v>1789.67</v>
          </cell>
          <cell r="F134">
            <v>1789.67</v>
          </cell>
        </row>
        <row r="135">
          <cell r="A135" t="str">
            <v>01.28.230</v>
          </cell>
          <cell r="B135" t="str">
            <v>Perfuração roto-pneumática para poço profundo em rocha sã (basalto), diâmetro de 14" (350 mm)</v>
          </cell>
          <cell r="C135" t="str">
            <v>M</v>
          </cell>
          <cell r="D135">
            <v>2429.9699999999998</v>
          </cell>
          <cell r="F135">
            <v>2429.9699999999998</v>
          </cell>
        </row>
        <row r="136">
          <cell r="A136" t="str">
            <v>01.28.240</v>
          </cell>
          <cell r="B136" t="str">
            <v>Perfuração roto-pneumática para poço profundo em rocha sã (basalto), diâmetro de 18" (450 mm)</v>
          </cell>
          <cell r="C136" t="str">
            <v>M</v>
          </cell>
          <cell r="D136">
            <v>2923.86</v>
          </cell>
          <cell r="F136">
            <v>2923.86</v>
          </cell>
        </row>
        <row r="137">
          <cell r="A137" t="str">
            <v>01.28.250</v>
          </cell>
          <cell r="B137" t="str">
            <v>Revestimento interno de poço profundo tubo liso em aço galvanizado, diâmetro de 6" (152,40 mm) - união solda</v>
          </cell>
          <cell r="C137" t="str">
            <v>M</v>
          </cell>
          <cell r="D137">
            <v>741.19</v>
          </cell>
          <cell r="F137">
            <v>741.19</v>
          </cell>
        </row>
        <row r="138">
          <cell r="A138" t="str">
            <v>01.28.260</v>
          </cell>
          <cell r="B138" t="str">
            <v>Revestimento interno de poço profundo tubo PVC geomecânico nervurado standard, diâmetro de 6" (150 mm)</v>
          </cell>
          <cell r="C138" t="str">
            <v>M</v>
          </cell>
          <cell r="D138">
            <v>368.95</v>
          </cell>
          <cell r="F138">
            <v>368.95</v>
          </cell>
        </row>
        <row r="139">
          <cell r="A139" t="str">
            <v>01.28.270</v>
          </cell>
          <cell r="B139" t="str">
            <v>Revestimento interno de poço profundo tubo PVC geomecânico nervurado reforçado, diâmetro de 8" (200 mm)</v>
          </cell>
          <cell r="C139" t="str">
            <v>M</v>
          </cell>
          <cell r="D139">
            <v>729.11</v>
          </cell>
          <cell r="F139">
            <v>729.11</v>
          </cell>
        </row>
        <row r="140">
          <cell r="A140" t="str">
            <v>01.28.280</v>
          </cell>
          <cell r="B140" t="str">
            <v>Revestimento interno de poço profundo tubo de aço preto, diâmetro de 6" (152,40 mm)</v>
          </cell>
          <cell r="C140" t="str">
            <v>M</v>
          </cell>
          <cell r="D140">
            <v>786.37</v>
          </cell>
          <cell r="F140">
            <v>786.37</v>
          </cell>
        </row>
        <row r="141">
          <cell r="A141" t="str">
            <v>01.28.290</v>
          </cell>
          <cell r="B141" t="str">
            <v>Revestimento interno de poço profundo tubo preto DIN 2440, diâmetro de 6" (150 mm)</v>
          </cell>
          <cell r="C141" t="str">
            <v>M</v>
          </cell>
          <cell r="D141">
            <v>607.30999999999995</v>
          </cell>
          <cell r="F141">
            <v>607.30999999999995</v>
          </cell>
        </row>
        <row r="142">
          <cell r="A142" t="str">
            <v>01.28.300</v>
          </cell>
          <cell r="B142" t="str">
            <v>Revestimento interno de poço profundo tubo preto DIN 2440, diâmetro de 8" (200 mm)</v>
          </cell>
          <cell r="C142" t="str">
            <v>M</v>
          </cell>
          <cell r="D142">
            <v>984.94</v>
          </cell>
          <cell r="F142">
            <v>984.94</v>
          </cell>
        </row>
        <row r="143">
          <cell r="A143" t="str">
            <v>01.28.310</v>
          </cell>
          <cell r="B143" t="str">
            <v>Revestimento interno de poço profundo tubo de aço preto liso calandrado, diâmetro de 16" (406,40 mm)</v>
          </cell>
          <cell r="C143" t="str">
            <v>M</v>
          </cell>
          <cell r="D143">
            <v>2743.74</v>
          </cell>
          <cell r="F143">
            <v>2743.74</v>
          </cell>
        </row>
        <row r="144">
          <cell r="A144" t="str">
            <v>01.28.350</v>
          </cell>
          <cell r="B144" t="str">
            <v>Revestimento da boca de poço profundo tubo chapa 3/16", diâmetro de 12"</v>
          </cell>
          <cell r="C144" t="str">
            <v>M</v>
          </cell>
          <cell r="D144">
            <v>1806.43</v>
          </cell>
          <cell r="F144">
            <v>1806.43</v>
          </cell>
        </row>
        <row r="145">
          <cell r="A145" t="str">
            <v>01.28.360</v>
          </cell>
          <cell r="B145" t="str">
            <v>Revestimento da boca de poço profundo tubo chapa 3/16", diâmetro de 14"</v>
          </cell>
          <cell r="C145" t="str">
            <v>M</v>
          </cell>
          <cell r="D145">
            <v>1703.21</v>
          </cell>
          <cell r="F145">
            <v>1703.21</v>
          </cell>
        </row>
        <row r="146">
          <cell r="A146" t="str">
            <v>01.28.370</v>
          </cell>
          <cell r="B146" t="str">
            <v>Revestimento da boca de poço profundo tubo chapa 3/16", diâmetro de 16"</v>
          </cell>
          <cell r="C146" t="str">
            <v>M</v>
          </cell>
          <cell r="D146">
            <v>2215.54</v>
          </cell>
          <cell r="F146">
            <v>2215.54</v>
          </cell>
        </row>
        <row r="147">
          <cell r="A147" t="str">
            <v>01.28.380</v>
          </cell>
          <cell r="B147" t="str">
            <v>Revestimento da boca de poço profundo tubo chapa 3/16", diâmetro de 20"</v>
          </cell>
          <cell r="C147" t="str">
            <v>M</v>
          </cell>
          <cell r="D147">
            <v>2668.89</v>
          </cell>
          <cell r="F147">
            <v>2668.89</v>
          </cell>
        </row>
        <row r="148">
          <cell r="A148" t="str">
            <v>01.28.390</v>
          </cell>
          <cell r="B148" t="str">
            <v>Filtro PVC geomecânico nervurado tipo standard para poço profundo, diâmetro de 6" (150 mm)</v>
          </cell>
          <cell r="C148" t="str">
            <v>M</v>
          </cell>
          <cell r="D148">
            <v>479.65</v>
          </cell>
          <cell r="F148">
            <v>479.65</v>
          </cell>
        </row>
        <row r="149">
          <cell r="A149" t="str">
            <v>01.28.400</v>
          </cell>
          <cell r="B149" t="str">
            <v>Filtro PVC geomecânico nervurado tipo reforçado para poço profundo, diâmetro de 8" (200 mm)</v>
          </cell>
          <cell r="C149" t="str">
            <v>M</v>
          </cell>
          <cell r="D149">
            <v>799.76</v>
          </cell>
          <cell r="F149">
            <v>799.76</v>
          </cell>
        </row>
        <row r="150">
          <cell r="A150" t="str">
            <v>01.28.410</v>
          </cell>
          <cell r="B150" t="str">
            <v>Filtro espiralado galvanizado simples (standard) para poço profundo, diâmetro de 6" (152,40 mm)</v>
          </cell>
          <cell r="C150" t="str">
            <v>M</v>
          </cell>
          <cell r="D150">
            <v>1320.23</v>
          </cell>
          <cell r="F150">
            <v>1320.23</v>
          </cell>
        </row>
        <row r="151">
          <cell r="A151" t="str">
            <v>01.28.420</v>
          </cell>
          <cell r="B151" t="str">
            <v>Filtro espiralado galvanizado reforçado para poço profundo, diâmetro de 6" (152,40 mm)</v>
          </cell>
          <cell r="C151" t="str">
            <v>M</v>
          </cell>
          <cell r="D151">
            <v>1468.31</v>
          </cell>
          <cell r="F151">
            <v>1468.31</v>
          </cell>
        </row>
        <row r="152">
          <cell r="A152" t="str">
            <v>01.28.430</v>
          </cell>
          <cell r="B152" t="str">
            <v>Filtro espiralado em aço inoxidável reforçado para poço profundo, diâmetro de 6" (152,40 mm)</v>
          </cell>
          <cell r="C152" t="str">
            <v>M</v>
          </cell>
          <cell r="D152">
            <v>2635.21</v>
          </cell>
          <cell r="F152">
            <v>2635.21</v>
          </cell>
        </row>
        <row r="153">
          <cell r="A153" t="str">
            <v>01.28.440</v>
          </cell>
          <cell r="B153" t="str">
            <v>Filtro galvanizado tipo NOLD para poço profundo, diâmetro de 6" (150 mm)</v>
          </cell>
          <cell r="C153" t="str">
            <v>M</v>
          </cell>
          <cell r="D153">
            <v>1068.5999999999999</v>
          </cell>
          <cell r="F153">
            <v>1068.5999999999999</v>
          </cell>
        </row>
        <row r="154">
          <cell r="A154" t="str">
            <v>01.28.450</v>
          </cell>
          <cell r="B154" t="str">
            <v>Pré-filtro tipo pérola para poço profundo</v>
          </cell>
          <cell r="C154" t="str">
            <v>M3</v>
          </cell>
          <cell r="D154">
            <v>1822.65</v>
          </cell>
          <cell r="F154">
            <v>1822.65</v>
          </cell>
        </row>
        <row r="155">
          <cell r="A155" t="str">
            <v>01.28.460</v>
          </cell>
          <cell r="B155" t="str">
            <v>Pré-filtro tipo Jacareí para poço profundo</v>
          </cell>
          <cell r="C155" t="str">
            <v>M3</v>
          </cell>
          <cell r="D155">
            <v>2255</v>
          </cell>
          <cell r="F155">
            <v>2255</v>
          </cell>
        </row>
        <row r="156">
          <cell r="A156" t="str">
            <v>01.28.470</v>
          </cell>
          <cell r="B156" t="str">
            <v>Perfilagem ótica (filmagem / endoscopia) para poço profundo</v>
          </cell>
          <cell r="C156" t="str">
            <v>M</v>
          </cell>
          <cell r="D156">
            <v>85.98</v>
          </cell>
          <cell r="F156">
            <v>85.98</v>
          </cell>
        </row>
        <row r="157">
          <cell r="A157" t="str">
            <v>01.28.480</v>
          </cell>
          <cell r="B157" t="str">
            <v>Perfilagem elétrica de poço profundo</v>
          </cell>
          <cell r="C157" t="str">
            <v>M</v>
          </cell>
          <cell r="D157">
            <v>200.81</v>
          </cell>
          <cell r="F157">
            <v>200.81</v>
          </cell>
        </row>
        <row r="158">
          <cell r="A158" t="str">
            <v>01.28.490</v>
          </cell>
          <cell r="B158" t="str">
            <v>Taxa de mobilização e desmobilização de equipamentos para execução de bombeamento, limpeza, desenvolvimento e teste de vazão</v>
          </cell>
          <cell r="C158" t="str">
            <v>TX</v>
          </cell>
          <cell r="D158">
            <v>4086.23</v>
          </cell>
          <cell r="F158">
            <v>4086.23</v>
          </cell>
        </row>
        <row r="159">
          <cell r="A159" t="str">
            <v>01.28.500</v>
          </cell>
          <cell r="B159" t="str">
            <v>Limpeza e desenvolvimento do poço profundo</v>
          </cell>
          <cell r="C159" t="str">
            <v>H</v>
          </cell>
          <cell r="D159">
            <v>495.06</v>
          </cell>
          <cell r="F159">
            <v>495.06</v>
          </cell>
        </row>
        <row r="160">
          <cell r="A160" t="str">
            <v>01.28.510</v>
          </cell>
          <cell r="B160" t="str">
            <v>Ensaio de vazão (bombeamento) para poço profundo, com bomba submersa</v>
          </cell>
          <cell r="C160" t="str">
            <v>H</v>
          </cell>
          <cell r="D160">
            <v>375.85</v>
          </cell>
          <cell r="F160">
            <v>375.85</v>
          </cell>
        </row>
        <row r="161">
          <cell r="A161" t="str">
            <v>01.28.520</v>
          </cell>
          <cell r="B161" t="str">
            <v>Ensaio de vazão escalonado para poço profundo</v>
          </cell>
          <cell r="C161" t="str">
            <v>H</v>
          </cell>
          <cell r="D161">
            <v>343.16</v>
          </cell>
          <cell r="F161">
            <v>343.16</v>
          </cell>
        </row>
        <row r="162">
          <cell r="A162" t="str">
            <v>01.28.530</v>
          </cell>
          <cell r="B162" t="str">
            <v>Ensaio de recuperação de nível para poço profundo</v>
          </cell>
          <cell r="C162" t="str">
            <v>H</v>
          </cell>
          <cell r="D162">
            <v>318.7</v>
          </cell>
          <cell r="F162">
            <v>318.7</v>
          </cell>
        </row>
        <row r="163">
          <cell r="A163" t="str">
            <v>01.28.540</v>
          </cell>
          <cell r="B163" t="str">
            <v>Desinfecção de poço profundo</v>
          </cell>
          <cell r="C163" t="str">
            <v>UN</v>
          </cell>
          <cell r="D163">
            <v>2782.33</v>
          </cell>
          <cell r="F163">
            <v>2782.33</v>
          </cell>
        </row>
        <row r="164">
          <cell r="A164" t="str">
            <v>01.28.550</v>
          </cell>
          <cell r="B164" t="str">
            <v>Análise físico-química e bacteriológica da água para poço profundo</v>
          </cell>
          <cell r="C164" t="str">
            <v>CJ</v>
          </cell>
          <cell r="D164">
            <v>3707.58</v>
          </cell>
          <cell r="F164">
            <v>3707.58</v>
          </cell>
        </row>
        <row r="165">
          <cell r="A165" t="str">
            <v>01.28.560</v>
          </cell>
          <cell r="B165" t="str">
            <v>Centralizador de coluna para poço profundo, diâmetro de 4" ou 6"</v>
          </cell>
          <cell r="C165" t="str">
            <v>UN</v>
          </cell>
          <cell r="D165">
            <v>297.55</v>
          </cell>
          <cell r="F165">
            <v>297.55</v>
          </cell>
        </row>
        <row r="166">
          <cell r="A166" t="str">
            <v>01.28.570</v>
          </cell>
          <cell r="B166" t="str">
            <v>Cimentação de boca do poço profundo, entre perfuração de maior diâmetro (cimentação do espaço anular)</v>
          </cell>
          <cell r="C166" t="str">
            <v>M3</v>
          </cell>
          <cell r="D166">
            <v>2976.77</v>
          </cell>
          <cell r="F166">
            <v>2976.77</v>
          </cell>
        </row>
        <row r="167">
          <cell r="A167" t="str">
            <v>01.28.580</v>
          </cell>
          <cell r="B167" t="str">
            <v>Laje de proteção em concreto armado para poço profundo (área mínimo de 3,00 m²)</v>
          </cell>
          <cell r="C167" t="str">
            <v>UN</v>
          </cell>
          <cell r="D167">
            <v>1188.28</v>
          </cell>
          <cell r="E167">
            <v>530.16999999999996</v>
          </cell>
          <cell r="F167">
            <v>1718.45</v>
          </cell>
        </row>
        <row r="168">
          <cell r="A168" t="str">
            <v>01.28.590</v>
          </cell>
          <cell r="B168" t="str">
            <v>Lacre do poço profundo (tampa)</v>
          </cell>
          <cell r="C168" t="str">
            <v>UN</v>
          </cell>
          <cell r="D168">
            <v>1134.93</v>
          </cell>
          <cell r="F168">
            <v>1134.93</v>
          </cell>
        </row>
        <row r="169">
          <cell r="A169" t="str">
            <v>01.28.600</v>
          </cell>
          <cell r="B169" t="str">
            <v>Licença de perfuração para poço profundo</v>
          </cell>
          <cell r="C169" t="str">
            <v>UN</v>
          </cell>
          <cell r="D169">
            <v>4281.51</v>
          </cell>
          <cell r="F169">
            <v>4281.51</v>
          </cell>
        </row>
        <row r="170">
          <cell r="A170" t="str">
            <v>01.28.610</v>
          </cell>
          <cell r="B170" t="str">
            <v>Outorga de direito de uso para poço profundo</v>
          </cell>
          <cell r="C170" t="str">
            <v>UN</v>
          </cell>
          <cell r="D170">
            <v>4755.57</v>
          </cell>
          <cell r="F170">
            <v>4755.57</v>
          </cell>
        </row>
        <row r="171">
          <cell r="A171" t="str">
            <v>01.28.620</v>
          </cell>
          <cell r="B171" t="str">
            <v>Parecer técnico junto a CETESB</v>
          </cell>
          <cell r="C171" t="str">
            <v>UN</v>
          </cell>
          <cell r="D171">
            <v>5726.13</v>
          </cell>
          <cell r="F171">
            <v>5726.13</v>
          </cell>
        </row>
        <row r="172">
          <cell r="A172" t="str">
            <v>02</v>
          </cell>
          <cell r="B172" t="str">
            <v>INICIO, APOIO E ADMINISTRACAO DA OBRA</v>
          </cell>
        </row>
        <row r="173">
          <cell r="A173" t="str">
            <v>02.01</v>
          </cell>
          <cell r="B173" t="str">
            <v>Construção provisória</v>
          </cell>
        </row>
        <row r="174">
          <cell r="A174" t="str">
            <v>02.01.021</v>
          </cell>
          <cell r="B174" t="str">
            <v>Construção provisória em madeira - fornecimento e montagem</v>
          </cell>
          <cell r="C174" t="str">
            <v>M2</v>
          </cell>
          <cell r="D174">
            <v>406.12</v>
          </cell>
          <cell r="E174">
            <v>130.5</v>
          </cell>
          <cell r="F174">
            <v>536.62</v>
          </cell>
        </row>
        <row r="175">
          <cell r="A175" t="str">
            <v>02.01.171</v>
          </cell>
          <cell r="B175" t="str">
            <v>Sanitário/vestiário provisório em alvenaria</v>
          </cell>
          <cell r="C175" t="str">
            <v>M2</v>
          </cell>
          <cell r="D175">
            <v>658.69</v>
          </cell>
          <cell r="E175">
            <v>329.42</v>
          </cell>
          <cell r="F175">
            <v>988.11</v>
          </cell>
        </row>
        <row r="176">
          <cell r="A176" t="str">
            <v>02.01.180</v>
          </cell>
          <cell r="B176" t="str">
            <v>Banheiro químico modelo Standard, com manutenção conforme exigências da CETESB</v>
          </cell>
          <cell r="C176" t="str">
            <v>UNMES</v>
          </cell>
          <cell r="D176">
            <v>1065.32</v>
          </cell>
          <cell r="F176">
            <v>1065.32</v>
          </cell>
        </row>
        <row r="177">
          <cell r="A177" t="str">
            <v>02.01.200</v>
          </cell>
          <cell r="B177" t="str">
            <v>Desmobilização de construção provisória</v>
          </cell>
          <cell r="C177" t="str">
            <v>M2</v>
          </cell>
          <cell r="D177">
            <v>17.55</v>
          </cell>
          <cell r="E177">
            <v>7.19</v>
          </cell>
          <cell r="F177">
            <v>24.74</v>
          </cell>
        </row>
        <row r="178">
          <cell r="A178" t="str">
            <v>02.02</v>
          </cell>
          <cell r="B178" t="str">
            <v>Container</v>
          </cell>
        </row>
        <row r="179">
          <cell r="A179" t="str">
            <v>02.02.120</v>
          </cell>
          <cell r="B179" t="str">
            <v>Locação de container tipo alojamento - área mínima de 13,80 m²</v>
          </cell>
          <cell r="C179" t="str">
            <v>UNMES</v>
          </cell>
          <cell r="D179">
            <v>790</v>
          </cell>
          <cell r="E179">
            <v>83.15</v>
          </cell>
          <cell r="F179">
            <v>873.15</v>
          </cell>
        </row>
        <row r="180">
          <cell r="A180" t="str">
            <v>02.02.130</v>
          </cell>
          <cell r="B180" t="str">
            <v>Locação de container tipo escritório com 1 vaso sanitário, 1 lavatório e 1 ponto para chuveiro - área mínima de 13,80 m²</v>
          </cell>
          <cell r="C180" t="str">
            <v>UNMES</v>
          </cell>
          <cell r="D180">
            <v>1312.37</v>
          </cell>
          <cell r="E180">
            <v>139.41999999999999</v>
          </cell>
          <cell r="F180">
            <v>1451.79</v>
          </cell>
        </row>
        <row r="181">
          <cell r="A181" t="str">
            <v>02.02.140</v>
          </cell>
          <cell r="B181" t="str">
            <v>Locação de container tipo sanitário com 2 vasos sanitários, 2 lavatórios, 2 mictórios e 4 pontos para chuveiro - área mínima de 13,80 m²</v>
          </cell>
          <cell r="C181" t="str">
            <v>UNMES</v>
          </cell>
          <cell r="D181">
            <v>1179.98</v>
          </cell>
          <cell r="E181">
            <v>139.41999999999999</v>
          </cell>
          <cell r="F181">
            <v>1319.4</v>
          </cell>
        </row>
        <row r="182">
          <cell r="A182" t="str">
            <v>02.02.150</v>
          </cell>
          <cell r="B182" t="str">
            <v>Locação de container tipo depósito - área mínima de 13,80 m²</v>
          </cell>
          <cell r="C182" t="str">
            <v>UNMES</v>
          </cell>
          <cell r="D182">
            <v>796.63</v>
          </cell>
          <cell r="E182">
            <v>83.15</v>
          </cell>
          <cell r="F182">
            <v>879.78</v>
          </cell>
        </row>
        <row r="183">
          <cell r="A183" t="str">
            <v>02.02.160</v>
          </cell>
          <cell r="B183" t="str">
            <v>Locação de container tipo guarita - área mínima de 4,60 m²</v>
          </cell>
          <cell r="C183" t="str">
            <v>UNMES</v>
          </cell>
          <cell r="D183">
            <v>843.91</v>
          </cell>
          <cell r="E183">
            <v>27.72</v>
          </cell>
          <cell r="F183">
            <v>871.63</v>
          </cell>
        </row>
        <row r="184">
          <cell r="A184" t="str">
            <v>02.03</v>
          </cell>
          <cell r="B184" t="str">
            <v>Tapume, vedação e proteções diversas</v>
          </cell>
        </row>
        <row r="185">
          <cell r="A185" t="str">
            <v>02.03.030</v>
          </cell>
          <cell r="B185" t="str">
            <v>Proteção de superfícies em geral com plástico bolha</v>
          </cell>
          <cell r="C185" t="str">
            <v>M2</v>
          </cell>
          <cell r="D185">
            <v>0.56999999999999995</v>
          </cell>
          <cell r="E185">
            <v>2.04</v>
          </cell>
          <cell r="F185">
            <v>2.61</v>
          </cell>
        </row>
        <row r="186">
          <cell r="A186" t="str">
            <v>02.03.060</v>
          </cell>
          <cell r="B186" t="str">
            <v>Proteção de fachada com tela de nylon</v>
          </cell>
          <cell r="C186" t="str">
            <v>M2</v>
          </cell>
          <cell r="D186">
            <v>5.47</v>
          </cell>
          <cell r="E186">
            <v>20.100000000000001</v>
          </cell>
          <cell r="F186">
            <v>25.57</v>
          </cell>
        </row>
        <row r="187">
          <cell r="A187" t="str">
            <v>02.03.080</v>
          </cell>
          <cell r="B187" t="str">
            <v>Fechamento provisório de vãos em chapa de madeira compensada</v>
          </cell>
          <cell r="C187" t="str">
            <v>M2</v>
          </cell>
          <cell r="D187">
            <v>15.96</v>
          </cell>
          <cell r="E187">
            <v>29.95</v>
          </cell>
          <cell r="F187">
            <v>45.91</v>
          </cell>
        </row>
        <row r="188">
          <cell r="A188" t="str">
            <v>02.03.110</v>
          </cell>
          <cell r="B188" t="str">
            <v>Tapume móvel para fechamento de áreas</v>
          </cell>
          <cell r="C188" t="str">
            <v>M2</v>
          </cell>
          <cell r="D188">
            <v>51.46</v>
          </cell>
          <cell r="E188">
            <v>54.31</v>
          </cell>
          <cell r="F188">
            <v>105.77</v>
          </cell>
        </row>
        <row r="189">
          <cell r="A189" t="str">
            <v>02.03.120</v>
          </cell>
          <cell r="B189" t="str">
            <v>Tapume fixo para fechamento de áreas, com portão</v>
          </cell>
          <cell r="C189" t="str">
            <v>M2</v>
          </cell>
          <cell r="D189">
            <v>51.46</v>
          </cell>
          <cell r="E189">
            <v>53.95</v>
          </cell>
          <cell r="F189">
            <v>105.41</v>
          </cell>
        </row>
        <row r="190">
          <cell r="A190" t="str">
            <v>02.03.200</v>
          </cell>
          <cell r="B190" t="str">
            <v>Locação de quadros metálicos para plataforma de proteção, inclusive o madeiramento</v>
          </cell>
          <cell r="C190" t="str">
            <v>M2MES</v>
          </cell>
          <cell r="D190">
            <v>42.33</v>
          </cell>
          <cell r="E190">
            <v>1.02</v>
          </cell>
          <cell r="F190">
            <v>43.35</v>
          </cell>
        </row>
        <row r="191">
          <cell r="A191" t="str">
            <v>02.03.240</v>
          </cell>
          <cell r="B191" t="str">
            <v>Proteção de piso com tecido de aniagem e gesso</v>
          </cell>
          <cell r="C191" t="str">
            <v>M2</v>
          </cell>
          <cell r="D191">
            <v>13.75</v>
          </cell>
          <cell r="E191">
            <v>4.07</v>
          </cell>
          <cell r="F191">
            <v>17.82</v>
          </cell>
        </row>
        <row r="192">
          <cell r="A192" t="str">
            <v>02.03.260</v>
          </cell>
          <cell r="B192" t="str">
            <v>Tapume fixo em painel OSB - espessura 10 mm</v>
          </cell>
          <cell r="C192" t="str">
            <v>M2</v>
          </cell>
          <cell r="D192">
            <v>88.72</v>
          </cell>
          <cell r="E192">
            <v>38.85</v>
          </cell>
          <cell r="F192">
            <v>127.57</v>
          </cell>
        </row>
        <row r="193">
          <cell r="A193" t="str">
            <v>02.03.270</v>
          </cell>
          <cell r="B193" t="str">
            <v>Tapume fixo em painel OSB - espessura 12 mm</v>
          </cell>
          <cell r="C193" t="str">
            <v>M2</v>
          </cell>
          <cell r="D193">
            <v>100.47</v>
          </cell>
          <cell r="E193">
            <v>38.85</v>
          </cell>
          <cell r="F193">
            <v>139.32</v>
          </cell>
        </row>
        <row r="194">
          <cell r="A194" t="str">
            <v>02.03.500</v>
          </cell>
          <cell r="B194" t="str">
            <v>Proteção em madeira e lona plástica para equipamento mecânico ou informática - para obras de reforma</v>
          </cell>
          <cell r="C194" t="str">
            <v>M3</v>
          </cell>
          <cell r="D194">
            <v>64.55</v>
          </cell>
          <cell r="E194">
            <v>44.82</v>
          </cell>
          <cell r="F194">
            <v>109.37</v>
          </cell>
        </row>
        <row r="195">
          <cell r="A195" t="str">
            <v>02.05</v>
          </cell>
          <cell r="B195" t="str">
            <v>Andaime e balancim</v>
          </cell>
        </row>
        <row r="196">
          <cell r="A196" t="str">
            <v>02.05.060</v>
          </cell>
          <cell r="B196" t="str">
            <v>Montagem e desmontagem de andaime torre metálica com altura até 10 m</v>
          </cell>
          <cell r="C196" t="str">
            <v>M</v>
          </cell>
          <cell r="E196">
            <v>12.44</v>
          </cell>
          <cell r="F196">
            <v>12.44</v>
          </cell>
        </row>
        <row r="197">
          <cell r="A197" t="str">
            <v>02.05.080</v>
          </cell>
          <cell r="B197" t="str">
            <v>Montagem e desmontagem de andaime torre metálica com altura superior a 10 m</v>
          </cell>
          <cell r="C197" t="str">
            <v>M</v>
          </cell>
          <cell r="E197">
            <v>31.38</v>
          </cell>
          <cell r="F197">
            <v>31.38</v>
          </cell>
        </row>
        <row r="198">
          <cell r="A198" t="str">
            <v>02.05.090</v>
          </cell>
          <cell r="B198" t="str">
            <v>Montagem e desmontagem de andaime tubular fachadeiro com altura até 10 m</v>
          </cell>
          <cell r="C198" t="str">
            <v>M2</v>
          </cell>
          <cell r="E198">
            <v>12.44</v>
          </cell>
          <cell r="F198">
            <v>12.44</v>
          </cell>
        </row>
        <row r="199">
          <cell r="A199" t="str">
            <v>02.05.100</v>
          </cell>
          <cell r="B199" t="str">
            <v>Montagem e desmontagem de andaime tubular fachadeiro com altura superior a 10 m</v>
          </cell>
          <cell r="C199" t="str">
            <v>M2</v>
          </cell>
          <cell r="E199">
            <v>31.38</v>
          </cell>
          <cell r="F199">
            <v>31.38</v>
          </cell>
        </row>
        <row r="200">
          <cell r="A200" t="str">
            <v>02.05.195</v>
          </cell>
          <cell r="B200" t="str">
            <v>Balancim elétrico tipo plataforma para transporte vertical, com altura até 60 m</v>
          </cell>
          <cell r="C200" t="str">
            <v>UNMES</v>
          </cell>
          <cell r="D200">
            <v>2185.66</v>
          </cell>
          <cell r="F200">
            <v>2185.66</v>
          </cell>
        </row>
        <row r="201">
          <cell r="A201" t="str">
            <v>02.05.202</v>
          </cell>
          <cell r="B201" t="str">
            <v>Andaime torre metálico (1,5 x 1,5 m) com piso metálico</v>
          </cell>
          <cell r="C201" t="str">
            <v>MXMES</v>
          </cell>
          <cell r="D201">
            <v>23.7</v>
          </cell>
          <cell r="E201">
            <v>4.8899999999999997</v>
          </cell>
          <cell r="F201">
            <v>28.59</v>
          </cell>
        </row>
        <row r="202">
          <cell r="A202" t="str">
            <v>02.05.212</v>
          </cell>
          <cell r="B202" t="str">
            <v>Andaime tubular fachadeiro com piso metálico e sapatas ajustáveis</v>
          </cell>
          <cell r="C202" t="str">
            <v>M2MES</v>
          </cell>
          <cell r="D202">
            <v>14.34</v>
          </cell>
          <cell r="E202">
            <v>4.8899999999999997</v>
          </cell>
          <cell r="F202">
            <v>19.23</v>
          </cell>
        </row>
        <row r="203">
          <cell r="A203" t="str">
            <v>02.06</v>
          </cell>
          <cell r="B203" t="str">
            <v>Alocação de equipe, equipamento e ferramental</v>
          </cell>
        </row>
        <row r="204">
          <cell r="A204" t="str">
            <v>02.06.030</v>
          </cell>
          <cell r="B204" t="str">
            <v>Locação de plataforma elevatória articulada, com altura aproximada de 12,5m, capacidade de carga de 227 kg, elétrica</v>
          </cell>
          <cell r="C204" t="str">
            <v>UNMES</v>
          </cell>
          <cell r="D204">
            <v>11529.94</v>
          </cell>
          <cell r="E204">
            <v>3487.5</v>
          </cell>
          <cell r="F204">
            <v>15017.44</v>
          </cell>
        </row>
        <row r="205">
          <cell r="A205" t="str">
            <v>02.06.040</v>
          </cell>
          <cell r="B205" t="str">
            <v>Locação de plataforma elevatória articulada, com altura aproximada de 20 m, capacidade de carga de 227 kg, diesel</v>
          </cell>
          <cell r="C205" t="str">
            <v>UNMES</v>
          </cell>
          <cell r="D205">
            <v>25485.98</v>
          </cell>
          <cell r="E205">
            <v>3487.5</v>
          </cell>
          <cell r="F205">
            <v>28973.48</v>
          </cell>
        </row>
        <row r="206">
          <cell r="A206" t="str">
            <v>02.08</v>
          </cell>
          <cell r="B206" t="str">
            <v>Sinalização de obra</v>
          </cell>
        </row>
        <row r="207">
          <cell r="A207" t="str">
            <v>02.08.020</v>
          </cell>
          <cell r="B207" t="str">
            <v>Placa de identificação para obra</v>
          </cell>
          <cell r="C207" t="str">
            <v>M2</v>
          </cell>
          <cell r="D207">
            <v>798.15</v>
          </cell>
          <cell r="E207">
            <v>93.57</v>
          </cell>
          <cell r="F207">
            <v>891.72</v>
          </cell>
        </row>
        <row r="208">
          <cell r="A208" t="str">
            <v>02.08.040</v>
          </cell>
          <cell r="B208" t="str">
            <v>Placa em lona com impressão digital e requadro em metalon</v>
          </cell>
          <cell r="C208" t="str">
            <v>M2</v>
          </cell>
          <cell r="D208">
            <v>303.77999999999997</v>
          </cell>
          <cell r="E208">
            <v>26.47</v>
          </cell>
          <cell r="F208">
            <v>330.25</v>
          </cell>
        </row>
        <row r="209">
          <cell r="A209" t="str">
            <v>02.08.050</v>
          </cell>
          <cell r="B209" t="str">
            <v>Placa em lona com impressão digital e estrutura em madeira</v>
          </cell>
          <cell r="C209" t="str">
            <v>M2</v>
          </cell>
          <cell r="D209">
            <v>137.04</v>
          </cell>
          <cell r="E209">
            <v>53.41</v>
          </cell>
          <cell r="F209">
            <v>190.45</v>
          </cell>
        </row>
        <row r="210">
          <cell r="A210" t="str">
            <v>02.09</v>
          </cell>
          <cell r="B210" t="str">
            <v>Limpeza de terreno</v>
          </cell>
        </row>
        <row r="211">
          <cell r="A211" t="str">
            <v>02.09.030</v>
          </cell>
          <cell r="B211" t="str">
            <v>Limpeza manual do terreno, inclusive troncos até 5 cm de diâmetro, com caminhão à disposição dentro da obra, até o raio de 1 km</v>
          </cell>
          <cell r="C211" t="str">
            <v>M2</v>
          </cell>
          <cell r="D211">
            <v>2.74</v>
          </cell>
          <cell r="E211">
            <v>5.09</v>
          </cell>
          <cell r="F211">
            <v>7.83</v>
          </cell>
        </row>
        <row r="212">
          <cell r="A212" t="str">
            <v>02.09.040</v>
          </cell>
          <cell r="B212" t="str">
            <v>Limpeza mecanizada do terreno, inclusive troncos até 15 cm de diâmetro, com caminhão à disposição dentro e fora da obra, com transporte no raio de até 1 km</v>
          </cell>
          <cell r="C212" t="str">
            <v>M2</v>
          </cell>
          <cell r="D212">
            <v>4.2</v>
          </cell>
          <cell r="E212">
            <v>0.16</v>
          </cell>
          <cell r="F212">
            <v>4.3600000000000003</v>
          </cell>
        </row>
        <row r="213">
          <cell r="A213" t="str">
            <v>02.09.130</v>
          </cell>
          <cell r="B213" t="str">
            <v>Limpeza mecanizada do terreno, inclusive troncos com diâmetro acima de 15 cm até 50 cm, com caminhão à disposição dentro da obra, até o raio de 1 km</v>
          </cell>
          <cell r="C213" t="str">
            <v>M2</v>
          </cell>
          <cell r="D213">
            <v>4.5</v>
          </cell>
          <cell r="E213">
            <v>0.16</v>
          </cell>
          <cell r="F213">
            <v>4.66</v>
          </cell>
        </row>
        <row r="214">
          <cell r="A214" t="str">
            <v>02.09.150</v>
          </cell>
          <cell r="B214" t="str">
            <v>Corte e derrubada de eucalipto (1° corte) - idade até 4 anos</v>
          </cell>
          <cell r="C214" t="str">
            <v>M3</v>
          </cell>
          <cell r="D214">
            <v>67.97</v>
          </cell>
          <cell r="E214">
            <v>9.16</v>
          </cell>
          <cell r="F214">
            <v>77.13</v>
          </cell>
        </row>
        <row r="215">
          <cell r="A215" t="str">
            <v>02.09.160</v>
          </cell>
          <cell r="B215" t="str">
            <v>Corte e derrubada de eucalipto (1° corte) - idade acima de 4 anos</v>
          </cell>
          <cell r="C215" t="str">
            <v>M3</v>
          </cell>
          <cell r="D215">
            <v>80.05</v>
          </cell>
          <cell r="E215">
            <v>10.79</v>
          </cell>
          <cell r="F215">
            <v>90.84</v>
          </cell>
        </row>
        <row r="216">
          <cell r="A216" t="str">
            <v>02.10</v>
          </cell>
          <cell r="B216" t="str">
            <v>Locação de obra</v>
          </cell>
        </row>
        <row r="217">
          <cell r="A217" t="str">
            <v>02.10.020</v>
          </cell>
          <cell r="B217" t="str">
            <v>Locação de obra de edificação</v>
          </cell>
          <cell r="C217" t="str">
            <v>M2</v>
          </cell>
          <cell r="D217">
            <v>10.86</v>
          </cell>
          <cell r="E217">
            <v>5.87</v>
          </cell>
          <cell r="F217">
            <v>16.73</v>
          </cell>
        </row>
        <row r="218">
          <cell r="A218" t="str">
            <v>02.10.040</v>
          </cell>
          <cell r="B218" t="str">
            <v>Locação de rede de canalização</v>
          </cell>
          <cell r="C218" t="str">
            <v>M</v>
          </cell>
          <cell r="D218">
            <v>1.01</v>
          </cell>
          <cell r="E218">
            <v>0.41</v>
          </cell>
          <cell r="F218">
            <v>1.42</v>
          </cell>
        </row>
        <row r="219">
          <cell r="A219" t="str">
            <v>02.10.050</v>
          </cell>
          <cell r="B219" t="str">
            <v>Locação para muros, cercas e alambrados</v>
          </cell>
          <cell r="C219" t="str">
            <v>M</v>
          </cell>
          <cell r="D219">
            <v>1.01</v>
          </cell>
          <cell r="E219">
            <v>0.41</v>
          </cell>
          <cell r="F219">
            <v>1.42</v>
          </cell>
        </row>
        <row r="220">
          <cell r="A220" t="str">
            <v>02.10.060</v>
          </cell>
          <cell r="B220" t="str">
            <v>Locação de vias, calçadas, tanques e lagoas</v>
          </cell>
          <cell r="C220" t="str">
            <v>M2</v>
          </cell>
          <cell r="D220">
            <v>0.92</v>
          </cell>
          <cell r="E220">
            <v>0.83</v>
          </cell>
          <cell r="F220">
            <v>1.75</v>
          </cell>
        </row>
        <row r="221">
          <cell r="A221" t="str">
            <v>03</v>
          </cell>
          <cell r="B221" t="str">
            <v>DEMOLICAO SEM REAPROVEITAMENTO</v>
          </cell>
        </row>
        <row r="222">
          <cell r="A222" t="str">
            <v>03.01</v>
          </cell>
          <cell r="B222" t="str">
            <v>Demolição de concreto, lastro, mistura e afins</v>
          </cell>
        </row>
        <row r="223">
          <cell r="A223" t="str">
            <v>03.01.020</v>
          </cell>
          <cell r="B223" t="str">
            <v>Demolição manual de concreto simples</v>
          </cell>
          <cell r="C223" t="str">
            <v>M3</v>
          </cell>
          <cell r="E223">
            <v>223.96</v>
          </cell>
          <cell r="F223">
            <v>223.96</v>
          </cell>
        </row>
        <row r="224">
          <cell r="A224" t="str">
            <v>03.01.040</v>
          </cell>
          <cell r="B224" t="str">
            <v>Demolição manual de concreto armado</v>
          </cell>
          <cell r="C224" t="str">
            <v>M3</v>
          </cell>
          <cell r="E224">
            <v>407.2</v>
          </cell>
          <cell r="F224">
            <v>407.2</v>
          </cell>
        </row>
        <row r="225">
          <cell r="A225" t="str">
            <v>03.01.060</v>
          </cell>
          <cell r="B225" t="str">
            <v>Demolição manual de lajes pré-moldadas, incluindo revestimento</v>
          </cell>
          <cell r="C225" t="str">
            <v>M2</v>
          </cell>
          <cell r="E225">
            <v>30.54</v>
          </cell>
          <cell r="F225">
            <v>30.54</v>
          </cell>
        </row>
        <row r="226">
          <cell r="A226" t="str">
            <v>03.01.200</v>
          </cell>
          <cell r="B226" t="str">
            <v>Demolição mecanizada de concreto armado, inclusive fragmentação, carregamento, transporte até 1 quilômetro e descarregamento</v>
          </cell>
          <cell r="C226" t="str">
            <v>M3</v>
          </cell>
          <cell r="D226">
            <v>469.94</v>
          </cell>
          <cell r="E226">
            <v>122.16</v>
          </cell>
          <cell r="F226">
            <v>592.1</v>
          </cell>
        </row>
        <row r="227">
          <cell r="A227" t="str">
            <v>03.01.210</v>
          </cell>
          <cell r="B227" t="str">
            <v>Demolição mecanizada de concreto armado, inclusive fragmentação e acomodação do material</v>
          </cell>
          <cell r="C227" t="str">
            <v>M3</v>
          </cell>
          <cell r="D227">
            <v>447.98</v>
          </cell>
          <cell r="E227">
            <v>122.16</v>
          </cell>
          <cell r="F227">
            <v>570.14</v>
          </cell>
        </row>
        <row r="228">
          <cell r="A228" t="str">
            <v>03.01.220</v>
          </cell>
          <cell r="B228" t="str">
            <v>Demolição mecanizada de concreto simples, inclusive fragmentação, carregamento, transporte até 1 quilômetro e descarregamento</v>
          </cell>
          <cell r="C228" t="str">
            <v>M3</v>
          </cell>
          <cell r="D228">
            <v>245.95</v>
          </cell>
          <cell r="E228">
            <v>81.44</v>
          </cell>
          <cell r="F228">
            <v>327.39</v>
          </cell>
        </row>
        <row r="229">
          <cell r="A229" t="str">
            <v>03.01.230</v>
          </cell>
          <cell r="B229" t="str">
            <v>Demolição mecanizada de concreto simples, inclusive fragmentação e acomodação do material</v>
          </cell>
          <cell r="C229" t="str">
            <v>M3</v>
          </cell>
          <cell r="D229">
            <v>223.99</v>
          </cell>
          <cell r="E229">
            <v>81.44</v>
          </cell>
          <cell r="F229">
            <v>305.43</v>
          </cell>
        </row>
        <row r="230">
          <cell r="A230" t="str">
            <v>03.01.240</v>
          </cell>
          <cell r="B230" t="str">
            <v>Demolição mecanizada de pavimento ou piso em concreto, inclusive fragmentação, carregamento, transporte até 1 quilômetro e descarregamento</v>
          </cell>
          <cell r="C230" t="str">
            <v>M2</v>
          </cell>
          <cell r="D230">
            <v>24.08</v>
          </cell>
          <cell r="E230">
            <v>8.14</v>
          </cell>
          <cell r="F230">
            <v>32.22</v>
          </cell>
        </row>
        <row r="231">
          <cell r="A231" t="str">
            <v>03.01.250</v>
          </cell>
          <cell r="B231" t="str">
            <v>Demolição mecanizada de pavimento ou piso em concreto, inclusive fragmentação e acomodação do material</v>
          </cell>
          <cell r="C231" t="str">
            <v>M2</v>
          </cell>
          <cell r="D231">
            <v>22.4</v>
          </cell>
          <cell r="E231">
            <v>8.14</v>
          </cell>
          <cell r="F231">
            <v>30.54</v>
          </cell>
        </row>
        <row r="232">
          <cell r="A232" t="str">
            <v>03.01.260</v>
          </cell>
          <cell r="B232" t="str">
            <v>Demolição mecanizada de sarjeta ou sarjetão, inclusive fragmentação, carregamento, transporte até 1 quilômetro e descarregamento</v>
          </cell>
          <cell r="C232" t="str">
            <v>M3</v>
          </cell>
          <cell r="D232">
            <v>240.85</v>
          </cell>
          <cell r="E232">
            <v>81.44</v>
          </cell>
          <cell r="F232">
            <v>322.29000000000002</v>
          </cell>
        </row>
        <row r="233">
          <cell r="A233" t="str">
            <v>03.01.270</v>
          </cell>
          <cell r="B233" t="str">
            <v>Demolição mecanizada de sarjeta ou sarjetão, inclusive fragmentação e acomodação do material</v>
          </cell>
          <cell r="C233" t="str">
            <v>M3</v>
          </cell>
          <cell r="D233">
            <v>223.99</v>
          </cell>
          <cell r="E233">
            <v>81.44</v>
          </cell>
          <cell r="F233">
            <v>305.43</v>
          </cell>
        </row>
        <row r="234">
          <cell r="A234" t="str">
            <v>03.02</v>
          </cell>
          <cell r="B234" t="str">
            <v>Demolição de alvenaria</v>
          </cell>
        </row>
        <row r="235">
          <cell r="A235" t="str">
            <v>03.02.020</v>
          </cell>
          <cell r="B235" t="str">
            <v>Demolição manual de alvenaria de fundação/embasamento</v>
          </cell>
          <cell r="C235" t="str">
            <v>M3</v>
          </cell>
          <cell r="E235">
            <v>122.16</v>
          </cell>
          <cell r="F235">
            <v>122.16</v>
          </cell>
        </row>
        <row r="236">
          <cell r="A236" t="str">
            <v>03.02.040</v>
          </cell>
          <cell r="B236" t="str">
            <v>Demolição manual de alvenaria de elevação ou elemento vazado, incluindo revestimento</v>
          </cell>
          <cell r="C236" t="str">
            <v>M3</v>
          </cell>
          <cell r="E236">
            <v>81.44</v>
          </cell>
          <cell r="F236">
            <v>81.44</v>
          </cell>
        </row>
        <row r="237">
          <cell r="A237" t="str">
            <v>03.03</v>
          </cell>
          <cell r="B237" t="str">
            <v>Demolição de revestimento em massa</v>
          </cell>
        </row>
        <row r="238">
          <cell r="A238" t="str">
            <v>03.03.020</v>
          </cell>
          <cell r="B238" t="str">
            <v>Apicoamento manual de piso, parede ou teto</v>
          </cell>
          <cell r="C238" t="str">
            <v>M2</v>
          </cell>
          <cell r="E238">
            <v>3.05</v>
          </cell>
          <cell r="F238">
            <v>3.05</v>
          </cell>
        </row>
        <row r="239">
          <cell r="A239" t="str">
            <v>03.03.040</v>
          </cell>
          <cell r="B239" t="str">
            <v>Demolição manual de revestimento em massa de parede ou teto</v>
          </cell>
          <cell r="C239" t="str">
            <v>M2</v>
          </cell>
          <cell r="E239">
            <v>6.11</v>
          </cell>
          <cell r="F239">
            <v>6.11</v>
          </cell>
        </row>
        <row r="240">
          <cell r="A240" t="str">
            <v>03.03.060</v>
          </cell>
          <cell r="B240" t="str">
            <v>Demolição manual de revestimento em massa de piso</v>
          </cell>
          <cell r="C240" t="str">
            <v>M2</v>
          </cell>
          <cell r="E240">
            <v>10.18</v>
          </cell>
          <cell r="F240">
            <v>10.18</v>
          </cell>
        </row>
        <row r="241">
          <cell r="A241" t="str">
            <v>03.04</v>
          </cell>
          <cell r="B241" t="str">
            <v>Demolição de revestimento cerâmico e ladrilho hidráulico</v>
          </cell>
        </row>
        <row r="242">
          <cell r="A242" t="str">
            <v>03.04.020</v>
          </cell>
          <cell r="B242" t="str">
            <v>Demolição manual de revestimento cerâmico, incluindo a base</v>
          </cell>
          <cell r="C242" t="str">
            <v>M2</v>
          </cell>
          <cell r="E242">
            <v>12.22</v>
          </cell>
          <cell r="F242">
            <v>12.22</v>
          </cell>
        </row>
        <row r="243">
          <cell r="A243" t="str">
            <v>03.04.030</v>
          </cell>
          <cell r="B243" t="str">
            <v>Demolição manual de revestimento em ladrilho hidráulico, incluindo a base</v>
          </cell>
          <cell r="C243" t="str">
            <v>M2</v>
          </cell>
          <cell r="E243">
            <v>10.18</v>
          </cell>
          <cell r="F243">
            <v>10.18</v>
          </cell>
        </row>
        <row r="244">
          <cell r="A244" t="str">
            <v>03.04.040</v>
          </cell>
          <cell r="B244" t="str">
            <v>Demolição manual de rodapé, soleira ou peitoril, em material cerâmico e/ou ladrilho hidráulico, incluindo a base</v>
          </cell>
          <cell r="C244" t="str">
            <v>M</v>
          </cell>
          <cell r="E244">
            <v>3.05</v>
          </cell>
          <cell r="F244">
            <v>3.05</v>
          </cell>
        </row>
        <row r="245">
          <cell r="A245" t="str">
            <v>03.05</v>
          </cell>
          <cell r="B245" t="str">
            <v>Demolição de revestimento sintético</v>
          </cell>
        </row>
        <row r="246">
          <cell r="A246" t="str">
            <v>03.05.020</v>
          </cell>
          <cell r="B246" t="str">
            <v>Demolição manual de revestimento sintético, incluindo a base</v>
          </cell>
          <cell r="C246" t="str">
            <v>M2</v>
          </cell>
          <cell r="E246">
            <v>8.14</v>
          </cell>
          <cell r="F246">
            <v>8.14</v>
          </cell>
        </row>
        <row r="247">
          <cell r="A247" t="str">
            <v>03.06</v>
          </cell>
          <cell r="B247" t="str">
            <v>Demolição de revestimento em pedra e blocos maciços</v>
          </cell>
        </row>
        <row r="248">
          <cell r="A248" t="str">
            <v>03.06.050</v>
          </cell>
          <cell r="B248" t="str">
            <v>Desmonte (levantamento) mecanizado de pavimento em paralelepípedo ou lajota de concreto, inclusive carregamento, transporte até 1 quilômetro e descarregamento</v>
          </cell>
          <cell r="C248" t="str">
            <v>M2</v>
          </cell>
          <cell r="D248">
            <v>17.63</v>
          </cell>
          <cell r="E248">
            <v>10.18</v>
          </cell>
          <cell r="F248">
            <v>27.81</v>
          </cell>
        </row>
        <row r="249">
          <cell r="A249" t="str">
            <v>03.06.060</v>
          </cell>
          <cell r="B249" t="str">
            <v>Desmonte (levantamento) mecanizado de pavimento em paralelepípedo ou lajota de concreto, inclusive acomodação do material</v>
          </cell>
          <cell r="C249" t="str">
            <v>M2</v>
          </cell>
          <cell r="D249">
            <v>1.53</v>
          </cell>
          <cell r="E249">
            <v>10.18</v>
          </cell>
          <cell r="F249">
            <v>11.71</v>
          </cell>
        </row>
        <row r="250">
          <cell r="A250" t="str">
            <v>03.07</v>
          </cell>
          <cell r="B250" t="str">
            <v>Demolição de revestimento asfáltico</v>
          </cell>
        </row>
        <row r="251">
          <cell r="A251" t="str">
            <v>03.07.010</v>
          </cell>
          <cell r="B251" t="str">
            <v>Demolição (levantamento) mecanizada de pavimento asfáltico, inclusive carregamento, transporte até 1 quilômetro e descarregamento</v>
          </cell>
          <cell r="C251" t="str">
            <v>M2</v>
          </cell>
          <cell r="D251">
            <v>24.7</v>
          </cell>
          <cell r="E251">
            <v>4.07</v>
          </cell>
          <cell r="F251">
            <v>28.77</v>
          </cell>
        </row>
        <row r="252">
          <cell r="A252" t="str">
            <v>03.07.030</v>
          </cell>
          <cell r="B252" t="str">
            <v>Demolição (levantamento) mecanizada de pavimento asfáltico, inclusive fragmentação e acomodação do material</v>
          </cell>
          <cell r="C252" t="str">
            <v>M2</v>
          </cell>
          <cell r="D252">
            <v>22.4</v>
          </cell>
          <cell r="E252">
            <v>4.07</v>
          </cell>
          <cell r="F252">
            <v>26.47</v>
          </cell>
        </row>
        <row r="253">
          <cell r="A253" t="str">
            <v>03.07.050</v>
          </cell>
          <cell r="B253" t="str">
            <v>Fresagem de pavimento asfáltico com espessura até 5 cm, inclusive carregamento, transporte até 1 quilômetro e descarregamento</v>
          </cell>
          <cell r="C253" t="str">
            <v>M2</v>
          </cell>
          <cell r="D253">
            <v>11.21</v>
          </cell>
          <cell r="E253">
            <v>1.43</v>
          </cell>
          <cell r="F253">
            <v>12.64</v>
          </cell>
        </row>
        <row r="254">
          <cell r="A254" t="str">
            <v>03.07.070</v>
          </cell>
          <cell r="B254" t="str">
            <v>Fresagem de pavimento asfáltico com espessura até 5 cm, inclusive acomodação do material</v>
          </cell>
          <cell r="C254" t="str">
            <v>M2</v>
          </cell>
          <cell r="D254">
            <v>8.5299999999999994</v>
          </cell>
          <cell r="E254">
            <v>1.43</v>
          </cell>
          <cell r="F254">
            <v>9.9600000000000009</v>
          </cell>
        </row>
        <row r="255">
          <cell r="A255" t="str">
            <v>03.07.080</v>
          </cell>
          <cell r="B255" t="str">
            <v>Fresagem de pavimento asfáltico com espessura até 5 cm, inclusive remoção do material fresado até 10 quilômetros e varrição</v>
          </cell>
          <cell r="C255" t="str">
            <v>M2</v>
          </cell>
          <cell r="D255">
            <v>14.63</v>
          </cell>
          <cell r="E255">
            <v>0.61</v>
          </cell>
          <cell r="F255">
            <v>15.24</v>
          </cell>
        </row>
        <row r="256">
          <cell r="A256" t="str">
            <v>03.08</v>
          </cell>
          <cell r="B256" t="str">
            <v>Demolição de forro / divisórias</v>
          </cell>
        </row>
        <row r="257">
          <cell r="A257" t="str">
            <v>03.08.020</v>
          </cell>
          <cell r="B257" t="str">
            <v>Demolição manual de forro em estuque, inclusive sistema de fixação/tarugamento</v>
          </cell>
          <cell r="C257" t="str">
            <v>M2</v>
          </cell>
          <cell r="E257">
            <v>10.59</v>
          </cell>
          <cell r="F257">
            <v>10.59</v>
          </cell>
        </row>
        <row r="258">
          <cell r="A258" t="str">
            <v>03.08.040</v>
          </cell>
          <cell r="B258" t="str">
            <v>Demolição manual de forro qualquer, inclusive sistema de fixação/tarugamento</v>
          </cell>
          <cell r="C258" t="str">
            <v>M2</v>
          </cell>
          <cell r="E258">
            <v>6.11</v>
          </cell>
          <cell r="F258">
            <v>6.11</v>
          </cell>
        </row>
        <row r="259">
          <cell r="A259" t="str">
            <v>03.08.060</v>
          </cell>
          <cell r="B259" t="str">
            <v>Demolição manual de forro em gesso, inclusive sistema de fixação</v>
          </cell>
          <cell r="C259" t="str">
            <v>M2</v>
          </cell>
          <cell r="E259">
            <v>6.11</v>
          </cell>
          <cell r="F259">
            <v>6.11</v>
          </cell>
        </row>
        <row r="260">
          <cell r="A260" t="str">
            <v>03.08.200</v>
          </cell>
          <cell r="B260" t="str">
            <v>Demolição manual de painéis divisórias, inclusive montantes metálicos</v>
          </cell>
          <cell r="C260" t="str">
            <v>M2</v>
          </cell>
          <cell r="E260">
            <v>6.72</v>
          </cell>
          <cell r="F260">
            <v>6.72</v>
          </cell>
        </row>
        <row r="261">
          <cell r="A261" t="str">
            <v>03.09</v>
          </cell>
          <cell r="B261" t="str">
            <v>Demolição de impermeabilização e afins</v>
          </cell>
        </row>
        <row r="262">
          <cell r="A262" t="str">
            <v>03.09.020</v>
          </cell>
          <cell r="B262" t="str">
            <v>Demolição manual de camada impermeabilizante</v>
          </cell>
          <cell r="C262" t="str">
            <v>M2</v>
          </cell>
          <cell r="E262">
            <v>16.38</v>
          </cell>
          <cell r="F262">
            <v>16.38</v>
          </cell>
        </row>
        <row r="263">
          <cell r="A263" t="str">
            <v>03.09.040</v>
          </cell>
          <cell r="B263" t="str">
            <v>Demolição manual de argamassa regularizante, isolante ou protetora e papel Kraft</v>
          </cell>
          <cell r="C263" t="str">
            <v>M2</v>
          </cell>
          <cell r="E263">
            <v>19.66</v>
          </cell>
          <cell r="F263">
            <v>19.66</v>
          </cell>
        </row>
        <row r="264">
          <cell r="A264" t="str">
            <v>03.09.060</v>
          </cell>
          <cell r="B264" t="str">
            <v>Remoção manual de junta de dilatação ou retração, inclusive apoio</v>
          </cell>
          <cell r="C264" t="str">
            <v>M</v>
          </cell>
          <cell r="E264">
            <v>6.55</v>
          </cell>
          <cell r="F264">
            <v>6.55</v>
          </cell>
        </row>
        <row r="265">
          <cell r="A265" t="str">
            <v>03.10</v>
          </cell>
          <cell r="B265" t="str">
            <v>Remoção de pintura</v>
          </cell>
        </row>
        <row r="266">
          <cell r="A266" t="str">
            <v>03.10.020</v>
          </cell>
          <cell r="B266" t="str">
            <v>Remoção de pintura em rodapé, baguete ou moldura com lixa</v>
          </cell>
          <cell r="C266" t="str">
            <v>M</v>
          </cell>
          <cell r="D266">
            <v>7.0000000000000007E-2</v>
          </cell>
          <cell r="E266">
            <v>1.48</v>
          </cell>
          <cell r="F266">
            <v>1.55</v>
          </cell>
        </row>
        <row r="267">
          <cell r="A267" t="str">
            <v>03.10.040</v>
          </cell>
          <cell r="B267" t="str">
            <v>Remoção de pintura em rodapé, baguete ou moldura com produto químico</v>
          </cell>
          <cell r="C267" t="str">
            <v>M</v>
          </cell>
          <cell r="D267">
            <v>0.84</v>
          </cell>
          <cell r="E267">
            <v>1.48</v>
          </cell>
          <cell r="F267">
            <v>2.3199999999999998</v>
          </cell>
        </row>
        <row r="268">
          <cell r="A268" t="str">
            <v>03.10.080</v>
          </cell>
          <cell r="B268" t="str">
            <v>Remoção de pintura em superfícies de madeira e/ou metálicas com produtos químicos</v>
          </cell>
          <cell r="C268" t="str">
            <v>M2</v>
          </cell>
          <cell r="D268">
            <v>4.18</v>
          </cell>
          <cell r="E268">
            <v>11.88</v>
          </cell>
          <cell r="F268">
            <v>16.059999999999999</v>
          </cell>
        </row>
        <row r="269">
          <cell r="A269" t="str">
            <v>03.10.100</v>
          </cell>
          <cell r="B269" t="str">
            <v>Remoção de pintura em superfícies de madeira e/ou metálicas com lixamento</v>
          </cell>
          <cell r="C269" t="str">
            <v>M2</v>
          </cell>
          <cell r="D269">
            <v>0.35</v>
          </cell>
          <cell r="E269">
            <v>8.91</v>
          </cell>
          <cell r="F269">
            <v>9.26</v>
          </cell>
        </row>
        <row r="270">
          <cell r="A270" t="str">
            <v>03.10.120</v>
          </cell>
          <cell r="B270" t="str">
            <v>Remoção de pintura em massa com produtos químicos</v>
          </cell>
          <cell r="C270" t="str">
            <v>M2</v>
          </cell>
          <cell r="D270">
            <v>4.18</v>
          </cell>
          <cell r="E270">
            <v>8.91</v>
          </cell>
          <cell r="F270">
            <v>13.09</v>
          </cell>
        </row>
        <row r="271">
          <cell r="A271" t="str">
            <v>03.10.140</v>
          </cell>
          <cell r="B271" t="str">
            <v>Remoção de pintura em massa com lixamento</v>
          </cell>
          <cell r="C271" t="str">
            <v>M2</v>
          </cell>
          <cell r="D271">
            <v>0.35</v>
          </cell>
          <cell r="E271">
            <v>5.94</v>
          </cell>
          <cell r="F271">
            <v>6.29</v>
          </cell>
        </row>
        <row r="272">
          <cell r="A272" t="str">
            <v>03.16</v>
          </cell>
          <cell r="B272" t="str">
            <v>Remoção de sinalização horizontal</v>
          </cell>
        </row>
        <row r="273">
          <cell r="A273" t="str">
            <v>03.16.010</v>
          </cell>
          <cell r="B273" t="str">
            <v>Remoção de sinalização horizontal existente</v>
          </cell>
          <cell r="C273" t="str">
            <v>M2</v>
          </cell>
          <cell r="D273">
            <v>90.57</v>
          </cell>
          <cell r="F273">
            <v>90.57</v>
          </cell>
        </row>
        <row r="274">
          <cell r="A274" t="str">
            <v>03.16.011</v>
          </cell>
          <cell r="B274" t="str">
            <v>Remoção de tacha/tachões</v>
          </cell>
          <cell r="C274" t="str">
            <v>UN</v>
          </cell>
          <cell r="D274">
            <v>3.71</v>
          </cell>
          <cell r="E274">
            <v>9.0299999999999994</v>
          </cell>
          <cell r="F274">
            <v>12.74</v>
          </cell>
        </row>
        <row r="275">
          <cell r="A275" t="str">
            <v>04</v>
          </cell>
          <cell r="B275" t="str">
            <v>RETIRADA COM PROVAVEL REAPROVEITAMENTO</v>
          </cell>
        </row>
        <row r="276">
          <cell r="A276" t="str">
            <v>04.01</v>
          </cell>
          <cell r="B276" t="str">
            <v>Retirada de fechamento e elemento divisor</v>
          </cell>
        </row>
        <row r="277">
          <cell r="A277" t="str">
            <v>04.01.020</v>
          </cell>
          <cell r="B277" t="str">
            <v>Retirada de divisória em placa de madeira ou fibrocimento tarugada</v>
          </cell>
          <cell r="C277" t="str">
            <v>M2</v>
          </cell>
          <cell r="E277">
            <v>37.19</v>
          </cell>
          <cell r="F277">
            <v>37.19</v>
          </cell>
        </row>
        <row r="278">
          <cell r="A278" t="str">
            <v>04.01.040</v>
          </cell>
          <cell r="B278" t="str">
            <v>Retirada de divisória em placa de madeira ou fibrocimento com montantes metálicos</v>
          </cell>
          <cell r="C278" t="str">
            <v>M2</v>
          </cell>
          <cell r="E278">
            <v>32.229999999999997</v>
          </cell>
          <cell r="F278">
            <v>32.229999999999997</v>
          </cell>
        </row>
        <row r="279">
          <cell r="A279" t="str">
            <v>04.01.060</v>
          </cell>
          <cell r="B279" t="str">
            <v>Retirada de divisória em placa de concreto, granito, granilite ou mármore</v>
          </cell>
          <cell r="C279" t="str">
            <v>M2</v>
          </cell>
          <cell r="E279">
            <v>19.829999999999998</v>
          </cell>
          <cell r="F279">
            <v>19.829999999999998</v>
          </cell>
        </row>
        <row r="280">
          <cell r="A280" t="str">
            <v>04.01.080</v>
          </cell>
          <cell r="B280" t="str">
            <v>Retirada de fechamento em placas pré-moldadas, inclusive pilares</v>
          </cell>
          <cell r="C280" t="str">
            <v>M2</v>
          </cell>
          <cell r="D280">
            <v>2.6</v>
          </cell>
          <cell r="E280">
            <v>0.69</v>
          </cell>
          <cell r="F280">
            <v>3.29</v>
          </cell>
        </row>
        <row r="281">
          <cell r="A281" t="str">
            <v>04.01.090</v>
          </cell>
          <cell r="B281" t="str">
            <v>Retirada de barreira de proteção com arame de alta segurança, simples ou duplo</v>
          </cell>
          <cell r="C281" t="str">
            <v>M</v>
          </cell>
          <cell r="E281">
            <v>4.29</v>
          </cell>
          <cell r="F281">
            <v>4.29</v>
          </cell>
        </row>
        <row r="282">
          <cell r="A282" t="str">
            <v>04.01.100</v>
          </cell>
          <cell r="B282" t="str">
            <v>Retirada de cerca</v>
          </cell>
          <cell r="C282" t="str">
            <v>M</v>
          </cell>
          <cell r="E282">
            <v>12.62</v>
          </cell>
          <cell r="F282">
            <v>12.62</v>
          </cell>
        </row>
        <row r="283">
          <cell r="A283" t="str">
            <v>04.02</v>
          </cell>
          <cell r="B283" t="str">
            <v>Retirada de elementos de estrutura (concreto, ferro, alumínio e madeira)</v>
          </cell>
        </row>
        <row r="284">
          <cell r="A284" t="str">
            <v>04.02.020</v>
          </cell>
          <cell r="B284" t="str">
            <v>Retirada de peças lineares em madeira com seção até 60 cm²</v>
          </cell>
          <cell r="C284" t="str">
            <v>M</v>
          </cell>
          <cell r="E284">
            <v>1.35</v>
          </cell>
          <cell r="F284">
            <v>1.35</v>
          </cell>
        </row>
        <row r="285">
          <cell r="A285" t="str">
            <v>04.02.030</v>
          </cell>
          <cell r="B285" t="str">
            <v>Retirada de peças lineares em madeira com seção superior a 60 cm²</v>
          </cell>
          <cell r="C285" t="str">
            <v>M</v>
          </cell>
          <cell r="E285">
            <v>4.5199999999999996</v>
          </cell>
          <cell r="F285">
            <v>4.5199999999999996</v>
          </cell>
        </row>
        <row r="286">
          <cell r="A286" t="str">
            <v>04.02.050</v>
          </cell>
          <cell r="B286" t="str">
            <v>Retirada de estrutura em madeira tesoura - telhas de barro</v>
          </cell>
          <cell r="C286" t="str">
            <v>M2</v>
          </cell>
          <cell r="E286">
            <v>24.83</v>
          </cell>
          <cell r="F286">
            <v>24.83</v>
          </cell>
        </row>
        <row r="287">
          <cell r="A287" t="str">
            <v>04.02.070</v>
          </cell>
          <cell r="B287" t="str">
            <v>Retirada de estrutura em madeira tesoura - telhas perfil qualquer</v>
          </cell>
          <cell r="C287" t="str">
            <v>M2</v>
          </cell>
          <cell r="E287">
            <v>20.32</v>
          </cell>
          <cell r="F287">
            <v>20.32</v>
          </cell>
        </row>
        <row r="288">
          <cell r="A288" t="str">
            <v>04.02.090</v>
          </cell>
          <cell r="B288" t="str">
            <v>Retirada de estrutura em madeira pontaletada - telhas de barro</v>
          </cell>
          <cell r="C288" t="str">
            <v>M2</v>
          </cell>
          <cell r="E288">
            <v>18.059999999999999</v>
          </cell>
          <cell r="F288">
            <v>18.059999999999999</v>
          </cell>
        </row>
        <row r="289">
          <cell r="A289" t="str">
            <v>04.02.110</v>
          </cell>
          <cell r="B289" t="str">
            <v>Retirada de estrutura em madeira pontaletada - telhas perfil qualquer</v>
          </cell>
          <cell r="C289" t="str">
            <v>M2</v>
          </cell>
          <cell r="E289">
            <v>13.55</v>
          </cell>
          <cell r="F289">
            <v>13.55</v>
          </cell>
        </row>
        <row r="290">
          <cell r="A290" t="str">
            <v>04.02.140</v>
          </cell>
          <cell r="B290" t="str">
            <v>Retirada de estrutura metálica</v>
          </cell>
          <cell r="C290" t="str">
            <v>KG</v>
          </cell>
          <cell r="D290">
            <v>2.2799999999999998</v>
          </cell>
          <cell r="F290">
            <v>2.2799999999999998</v>
          </cell>
        </row>
        <row r="291">
          <cell r="A291" t="str">
            <v>04.03</v>
          </cell>
          <cell r="B291" t="str">
            <v>Retirada de telhamento e proteção</v>
          </cell>
        </row>
        <row r="292">
          <cell r="A292" t="str">
            <v>04.03.020</v>
          </cell>
          <cell r="B292" t="str">
            <v>Retirada de telhamento em barro</v>
          </cell>
          <cell r="C292" t="str">
            <v>M2</v>
          </cell>
          <cell r="E292">
            <v>16.29</v>
          </cell>
          <cell r="F292">
            <v>16.29</v>
          </cell>
        </row>
        <row r="293">
          <cell r="A293" t="str">
            <v>04.03.040</v>
          </cell>
          <cell r="B293" t="str">
            <v>Retirada de telhamento perfil e material qualquer, exceto barro</v>
          </cell>
          <cell r="C293" t="str">
            <v>M2</v>
          </cell>
          <cell r="E293">
            <v>8.14</v>
          </cell>
          <cell r="F293">
            <v>8.14</v>
          </cell>
        </row>
        <row r="294">
          <cell r="A294" t="str">
            <v>04.03.060</v>
          </cell>
          <cell r="B294" t="str">
            <v>Retirada de cumeeira ou espigão em barro</v>
          </cell>
          <cell r="C294" t="str">
            <v>M</v>
          </cell>
          <cell r="E294">
            <v>6.11</v>
          </cell>
          <cell r="F294">
            <v>6.11</v>
          </cell>
        </row>
        <row r="295">
          <cell r="A295" t="str">
            <v>04.03.080</v>
          </cell>
          <cell r="B295" t="str">
            <v>Retirada de cumeeira, espigão ou rufo perfil qualquer</v>
          </cell>
          <cell r="C295" t="str">
            <v>M</v>
          </cell>
          <cell r="E295">
            <v>10.18</v>
          </cell>
          <cell r="F295">
            <v>10.18</v>
          </cell>
        </row>
        <row r="296">
          <cell r="A296" t="str">
            <v>04.03.090</v>
          </cell>
          <cell r="B296" t="str">
            <v>Retirada de domo de acrílico, inclusive perfis metálicos de fixação</v>
          </cell>
          <cell r="C296" t="str">
            <v>M2</v>
          </cell>
          <cell r="E296">
            <v>12.4</v>
          </cell>
          <cell r="F296">
            <v>12.4</v>
          </cell>
        </row>
        <row r="297">
          <cell r="A297" t="str">
            <v>04.04</v>
          </cell>
          <cell r="B297" t="str">
            <v>Retirada de revestimento em pedra e blocos maciços</v>
          </cell>
        </row>
        <row r="298">
          <cell r="A298" t="str">
            <v>04.04.010</v>
          </cell>
          <cell r="B298" t="str">
            <v>Retirada de revestimento em pedra, granito ou mármore, em parede ou fachada</v>
          </cell>
          <cell r="C298" t="str">
            <v>M2</v>
          </cell>
          <cell r="E298">
            <v>43.55</v>
          </cell>
          <cell r="F298">
            <v>43.55</v>
          </cell>
        </row>
        <row r="299">
          <cell r="A299" t="str">
            <v>04.04.020</v>
          </cell>
          <cell r="B299" t="str">
            <v>Retirada de revestimento em pedra, granito ou mármore, em piso</v>
          </cell>
          <cell r="C299" t="str">
            <v>M2</v>
          </cell>
          <cell r="E299">
            <v>26.47</v>
          </cell>
          <cell r="F299">
            <v>26.47</v>
          </cell>
        </row>
        <row r="300">
          <cell r="A300" t="str">
            <v>04.04.030</v>
          </cell>
          <cell r="B300" t="str">
            <v>Retirada de soleira ou peitoril em pedra, granito ou mármore</v>
          </cell>
          <cell r="C300" t="str">
            <v>M</v>
          </cell>
          <cell r="E300">
            <v>18.32</v>
          </cell>
          <cell r="F300">
            <v>18.32</v>
          </cell>
        </row>
        <row r="301">
          <cell r="A301" t="str">
            <v>04.04.040</v>
          </cell>
          <cell r="B301" t="str">
            <v>Retirada de degrau em pedra, granito ou mármore</v>
          </cell>
          <cell r="C301" t="str">
            <v>M</v>
          </cell>
          <cell r="E301">
            <v>20.36</v>
          </cell>
          <cell r="F301">
            <v>20.36</v>
          </cell>
        </row>
        <row r="302">
          <cell r="A302" t="str">
            <v>04.04.060</v>
          </cell>
          <cell r="B302" t="str">
            <v>Retirada de rodapé em pedra, granito ou mármore</v>
          </cell>
          <cell r="C302" t="str">
            <v>M</v>
          </cell>
          <cell r="E302">
            <v>16.29</v>
          </cell>
          <cell r="F302">
            <v>16.29</v>
          </cell>
        </row>
        <row r="303">
          <cell r="A303" t="str">
            <v>04.05</v>
          </cell>
          <cell r="B303" t="str">
            <v>Retirada de revestimentos em madeira</v>
          </cell>
        </row>
        <row r="304">
          <cell r="A304" t="str">
            <v>04.05.010</v>
          </cell>
          <cell r="B304" t="str">
            <v>Retirada de revestimento em lambris de madeira</v>
          </cell>
          <cell r="C304" t="str">
            <v>M2</v>
          </cell>
          <cell r="E304">
            <v>57.1</v>
          </cell>
          <cell r="F304">
            <v>57.1</v>
          </cell>
        </row>
        <row r="305">
          <cell r="A305" t="str">
            <v>04.05.020</v>
          </cell>
          <cell r="B305" t="str">
            <v>Retirada de piso em tacos de madeira</v>
          </cell>
          <cell r="C305" t="str">
            <v>M2</v>
          </cell>
          <cell r="E305">
            <v>12.22</v>
          </cell>
          <cell r="F305">
            <v>12.22</v>
          </cell>
        </row>
        <row r="306">
          <cell r="A306" t="str">
            <v>04.05.040</v>
          </cell>
          <cell r="B306" t="str">
            <v>Retirada de soalho somente o tablado</v>
          </cell>
          <cell r="C306" t="str">
            <v>M2</v>
          </cell>
          <cell r="E306">
            <v>15.81</v>
          </cell>
          <cell r="F306">
            <v>15.81</v>
          </cell>
        </row>
        <row r="307">
          <cell r="A307" t="str">
            <v>04.05.060</v>
          </cell>
          <cell r="B307" t="str">
            <v>Retirada de soalho inclusive vigamento</v>
          </cell>
          <cell r="C307" t="str">
            <v>M2</v>
          </cell>
          <cell r="E307">
            <v>27.09</v>
          </cell>
          <cell r="F307">
            <v>27.09</v>
          </cell>
        </row>
        <row r="308">
          <cell r="A308" t="str">
            <v>04.05.080</v>
          </cell>
          <cell r="B308" t="str">
            <v>Retirada de degrau em madeira</v>
          </cell>
          <cell r="C308" t="str">
            <v>M</v>
          </cell>
          <cell r="E308">
            <v>13.55</v>
          </cell>
          <cell r="F308">
            <v>13.55</v>
          </cell>
        </row>
        <row r="309">
          <cell r="A309" t="str">
            <v>04.05.100</v>
          </cell>
          <cell r="B309" t="str">
            <v>Retirada de rodapé inclusive cordão em madeira</v>
          </cell>
          <cell r="C309" t="str">
            <v>M</v>
          </cell>
          <cell r="E309">
            <v>3.05</v>
          </cell>
          <cell r="F309">
            <v>3.05</v>
          </cell>
        </row>
        <row r="310">
          <cell r="A310" t="str">
            <v>04.06</v>
          </cell>
          <cell r="B310" t="str">
            <v>Retirada de revestimentos sintéticos e metálicos</v>
          </cell>
        </row>
        <row r="311">
          <cell r="A311" t="str">
            <v>04.06.010</v>
          </cell>
          <cell r="B311" t="str">
            <v>Retirada de revestimento em lambris metálicos</v>
          </cell>
          <cell r="C311" t="str">
            <v>M2</v>
          </cell>
          <cell r="E311">
            <v>57.1</v>
          </cell>
          <cell r="F311">
            <v>57.1</v>
          </cell>
        </row>
        <row r="312">
          <cell r="A312" t="str">
            <v>04.06.020</v>
          </cell>
          <cell r="B312" t="str">
            <v>Retirada de piso em material sintético assentado a cola</v>
          </cell>
          <cell r="C312" t="str">
            <v>M2</v>
          </cell>
          <cell r="E312">
            <v>4.5199999999999996</v>
          </cell>
          <cell r="F312">
            <v>4.5199999999999996</v>
          </cell>
        </row>
        <row r="313">
          <cell r="A313" t="str">
            <v>04.06.040</v>
          </cell>
          <cell r="B313" t="str">
            <v>Retirada de degrau em material sintético assentado a cola</v>
          </cell>
          <cell r="C313" t="str">
            <v>M</v>
          </cell>
          <cell r="E313">
            <v>4.1900000000000004</v>
          </cell>
          <cell r="F313">
            <v>4.1900000000000004</v>
          </cell>
        </row>
        <row r="314">
          <cell r="A314" t="str">
            <v>04.06.060</v>
          </cell>
          <cell r="B314" t="str">
            <v>Retirada de rodapé inclusive cordão em material sintético</v>
          </cell>
          <cell r="C314" t="str">
            <v>M</v>
          </cell>
          <cell r="E314">
            <v>1.02</v>
          </cell>
          <cell r="F314">
            <v>1.02</v>
          </cell>
        </row>
        <row r="315">
          <cell r="A315" t="str">
            <v>04.06.100</v>
          </cell>
          <cell r="B315" t="str">
            <v>Retirada de piso elevado telescópico metálico, inclusive estrutura de sustentação</v>
          </cell>
          <cell r="C315" t="str">
            <v>M2</v>
          </cell>
          <cell r="E315">
            <v>49.67</v>
          </cell>
          <cell r="F315">
            <v>49.67</v>
          </cell>
        </row>
        <row r="316">
          <cell r="A316" t="str">
            <v>04.07</v>
          </cell>
          <cell r="B316" t="str">
            <v>Retirada de forro, brise e fachada</v>
          </cell>
        </row>
        <row r="317">
          <cell r="A317" t="str">
            <v>04.07.020</v>
          </cell>
          <cell r="B317" t="str">
            <v>Retirada de forro qualquer em placas ou tiras fixadas</v>
          </cell>
          <cell r="C317" t="str">
            <v>M2</v>
          </cell>
          <cell r="E317">
            <v>12.64</v>
          </cell>
          <cell r="F317">
            <v>12.64</v>
          </cell>
        </row>
        <row r="318">
          <cell r="A318" t="str">
            <v>04.07.040</v>
          </cell>
          <cell r="B318" t="str">
            <v>Retirada de forro qualquer em placas ou tiras apoiadas</v>
          </cell>
          <cell r="C318" t="str">
            <v>M2</v>
          </cell>
          <cell r="E318">
            <v>6.77</v>
          </cell>
          <cell r="F318">
            <v>6.77</v>
          </cell>
        </row>
        <row r="319">
          <cell r="A319" t="str">
            <v>04.07.060</v>
          </cell>
          <cell r="B319" t="str">
            <v>Retirada de sistema de fixação ou tarugamento de forro</v>
          </cell>
          <cell r="C319" t="str">
            <v>M2</v>
          </cell>
          <cell r="E319">
            <v>5.09</v>
          </cell>
          <cell r="F319">
            <v>5.09</v>
          </cell>
        </row>
        <row r="320">
          <cell r="A320" t="str">
            <v>04.08</v>
          </cell>
          <cell r="B320" t="str">
            <v>Retirada de esquadria e elemento de madeira</v>
          </cell>
        </row>
        <row r="321">
          <cell r="A321" t="str">
            <v>04.08.020</v>
          </cell>
          <cell r="B321" t="str">
            <v>Retirada de folha de esquadria em madeira</v>
          </cell>
          <cell r="C321" t="str">
            <v>UN</v>
          </cell>
          <cell r="E321">
            <v>22.58</v>
          </cell>
          <cell r="F321">
            <v>22.58</v>
          </cell>
        </row>
        <row r="322">
          <cell r="A322" t="str">
            <v>04.08.040</v>
          </cell>
          <cell r="B322" t="str">
            <v>Retirada de guarnição, moldura e peças lineares em madeira, fixadas</v>
          </cell>
          <cell r="C322" t="str">
            <v>M</v>
          </cell>
          <cell r="E322">
            <v>1.74</v>
          </cell>
          <cell r="F322">
            <v>1.74</v>
          </cell>
        </row>
        <row r="323">
          <cell r="A323" t="str">
            <v>04.08.060</v>
          </cell>
          <cell r="B323" t="str">
            <v>Retirada de batente com guarnição e peças lineares em madeira, chumbados</v>
          </cell>
          <cell r="C323" t="str">
            <v>M</v>
          </cell>
          <cell r="E323">
            <v>13.55</v>
          </cell>
          <cell r="F323">
            <v>13.55</v>
          </cell>
        </row>
        <row r="324">
          <cell r="A324" t="str">
            <v>04.08.080</v>
          </cell>
          <cell r="B324" t="str">
            <v>Retirada de elemento em madeira e sistema de fixação tipo quadro, lousa, etc.</v>
          </cell>
          <cell r="C324" t="str">
            <v>M2</v>
          </cell>
          <cell r="E324">
            <v>6.11</v>
          </cell>
          <cell r="F324">
            <v>6.11</v>
          </cell>
        </row>
        <row r="325">
          <cell r="A325" t="str">
            <v>04.08.100</v>
          </cell>
          <cell r="B325" t="str">
            <v>Retirada de armário em madeira ou metal</v>
          </cell>
          <cell r="C325" t="str">
            <v>M2</v>
          </cell>
          <cell r="E325">
            <v>20.32</v>
          </cell>
          <cell r="F325">
            <v>20.32</v>
          </cell>
        </row>
        <row r="326">
          <cell r="A326" t="str">
            <v>04.09</v>
          </cell>
          <cell r="B326" t="str">
            <v>Retirada de esquadria e elementos metálicos</v>
          </cell>
        </row>
        <row r="327">
          <cell r="A327" t="str">
            <v>04.09.020</v>
          </cell>
          <cell r="B327" t="str">
            <v>Retirada de esquadria metálica em geral</v>
          </cell>
          <cell r="C327" t="str">
            <v>M2</v>
          </cell>
          <cell r="E327">
            <v>31.6</v>
          </cell>
          <cell r="F327">
            <v>31.6</v>
          </cell>
        </row>
        <row r="328">
          <cell r="A328" t="str">
            <v>04.09.040</v>
          </cell>
          <cell r="B328" t="str">
            <v>Retirada de folha de esquadria metálica</v>
          </cell>
          <cell r="C328" t="str">
            <v>UN</v>
          </cell>
          <cell r="E328">
            <v>26.47</v>
          </cell>
          <cell r="F328">
            <v>26.47</v>
          </cell>
        </row>
        <row r="329">
          <cell r="A329" t="str">
            <v>04.09.060</v>
          </cell>
          <cell r="B329" t="str">
            <v>Retirada de batente, corrimão ou peças lineares metálicas, chumbados</v>
          </cell>
          <cell r="C329" t="str">
            <v>M</v>
          </cell>
          <cell r="E329">
            <v>10.84</v>
          </cell>
          <cell r="F329">
            <v>10.84</v>
          </cell>
        </row>
        <row r="330">
          <cell r="A330" t="str">
            <v>04.09.080</v>
          </cell>
          <cell r="B330" t="str">
            <v>Retirada de batente, corrimão ou peças lineares metálicas, fixados</v>
          </cell>
          <cell r="C330" t="str">
            <v>M</v>
          </cell>
          <cell r="E330">
            <v>7.44</v>
          </cell>
          <cell r="F330">
            <v>7.44</v>
          </cell>
        </row>
        <row r="331">
          <cell r="A331" t="str">
            <v>04.09.100</v>
          </cell>
          <cell r="B331" t="str">
            <v>Retirada de guarda-corpo ou gradil em geral</v>
          </cell>
          <cell r="C331" t="str">
            <v>M2</v>
          </cell>
          <cell r="E331">
            <v>31.6</v>
          </cell>
          <cell r="F331">
            <v>31.6</v>
          </cell>
        </row>
        <row r="332">
          <cell r="A332" t="str">
            <v>04.09.120</v>
          </cell>
          <cell r="B332" t="str">
            <v>Retirada de escada de marinheiro com ou sem guarda-corpo</v>
          </cell>
          <cell r="C332" t="str">
            <v>M</v>
          </cell>
          <cell r="E332">
            <v>36.119999999999997</v>
          </cell>
          <cell r="F332">
            <v>36.119999999999997</v>
          </cell>
        </row>
        <row r="333">
          <cell r="A333" t="str">
            <v>04.09.140</v>
          </cell>
          <cell r="B333" t="str">
            <v>Retirada de poste ou sistema de sustentação para alambrado ou fechamento</v>
          </cell>
          <cell r="C333" t="str">
            <v>UN</v>
          </cell>
          <cell r="E333">
            <v>26.47</v>
          </cell>
          <cell r="F333">
            <v>26.47</v>
          </cell>
        </row>
        <row r="334">
          <cell r="A334" t="str">
            <v>04.09.160</v>
          </cell>
          <cell r="B334" t="str">
            <v>Retirada de entelamento metálico em geral</v>
          </cell>
          <cell r="C334" t="str">
            <v>M2</v>
          </cell>
          <cell r="E334">
            <v>4.29</v>
          </cell>
          <cell r="F334">
            <v>4.29</v>
          </cell>
        </row>
        <row r="335">
          <cell r="A335" t="str">
            <v>04.10</v>
          </cell>
          <cell r="B335" t="str">
            <v>Retirada de ferragens e acessórios para esquadrias</v>
          </cell>
        </row>
        <row r="336">
          <cell r="A336" t="str">
            <v>04.10.020</v>
          </cell>
          <cell r="B336" t="str">
            <v>Retirada de fechadura ou fecho de embutir</v>
          </cell>
          <cell r="C336" t="str">
            <v>UN</v>
          </cell>
          <cell r="E336">
            <v>12.4</v>
          </cell>
          <cell r="F336">
            <v>12.4</v>
          </cell>
        </row>
        <row r="337">
          <cell r="A337" t="str">
            <v>04.10.040</v>
          </cell>
          <cell r="B337" t="str">
            <v>Retirada de fechadura ou fecho de sobrepor</v>
          </cell>
          <cell r="C337" t="str">
            <v>UN</v>
          </cell>
          <cell r="E337">
            <v>4.96</v>
          </cell>
          <cell r="F337">
            <v>4.96</v>
          </cell>
        </row>
        <row r="338">
          <cell r="A338" t="str">
            <v>04.10.060</v>
          </cell>
          <cell r="B338" t="str">
            <v>Retirada de dobradiça</v>
          </cell>
          <cell r="C338" t="str">
            <v>UN</v>
          </cell>
          <cell r="E338">
            <v>2.48</v>
          </cell>
          <cell r="F338">
            <v>2.48</v>
          </cell>
        </row>
        <row r="339">
          <cell r="A339" t="str">
            <v>04.10.080</v>
          </cell>
          <cell r="B339" t="str">
            <v>Retirada de peça ou acessório complementar em geral de esquadria</v>
          </cell>
          <cell r="C339" t="str">
            <v>UN</v>
          </cell>
          <cell r="E339">
            <v>19.54</v>
          </cell>
          <cell r="F339">
            <v>19.54</v>
          </cell>
        </row>
        <row r="340">
          <cell r="A340" t="str">
            <v>04.11</v>
          </cell>
          <cell r="B340" t="str">
            <v>Retirada de aparelhos, metais sanitários e registro</v>
          </cell>
        </row>
        <row r="341">
          <cell r="A341" t="str">
            <v>04.11.020</v>
          </cell>
          <cell r="B341" t="str">
            <v>Retirada de aparelho sanitário incluindo acessórios</v>
          </cell>
          <cell r="C341" t="str">
            <v>UN</v>
          </cell>
          <cell r="E341">
            <v>44.54</v>
          </cell>
          <cell r="F341">
            <v>44.54</v>
          </cell>
        </row>
        <row r="342">
          <cell r="A342" t="str">
            <v>04.11.030</v>
          </cell>
          <cell r="B342" t="str">
            <v>Retirada de bancada incluindo pertences</v>
          </cell>
          <cell r="C342" t="str">
            <v>M2</v>
          </cell>
          <cell r="E342">
            <v>63.21</v>
          </cell>
          <cell r="F342">
            <v>63.21</v>
          </cell>
        </row>
        <row r="343">
          <cell r="A343" t="str">
            <v>04.11.040</v>
          </cell>
          <cell r="B343" t="str">
            <v>Retirada de complemento sanitário chumbado</v>
          </cell>
          <cell r="C343" t="str">
            <v>UN</v>
          </cell>
          <cell r="E343">
            <v>14.87</v>
          </cell>
          <cell r="F343">
            <v>14.87</v>
          </cell>
        </row>
        <row r="344">
          <cell r="A344" t="str">
            <v>04.11.060</v>
          </cell>
          <cell r="B344" t="str">
            <v>Retirada de complemento sanitário fixado ou de sobrepor</v>
          </cell>
          <cell r="C344" t="str">
            <v>UN</v>
          </cell>
          <cell r="E344">
            <v>6.2</v>
          </cell>
          <cell r="F344">
            <v>6.2</v>
          </cell>
        </row>
        <row r="345">
          <cell r="A345" t="str">
            <v>04.11.080</v>
          </cell>
          <cell r="B345" t="str">
            <v>Retirada de registro ou válvula embutidos</v>
          </cell>
          <cell r="C345" t="str">
            <v>UN</v>
          </cell>
          <cell r="E345">
            <v>56.94</v>
          </cell>
          <cell r="F345">
            <v>56.94</v>
          </cell>
        </row>
        <row r="346">
          <cell r="A346" t="str">
            <v>04.11.100</v>
          </cell>
          <cell r="B346" t="str">
            <v>Retirada de registro ou válvula aparentes</v>
          </cell>
          <cell r="C346" t="str">
            <v>UN</v>
          </cell>
          <cell r="E346">
            <v>32.659999999999997</v>
          </cell>
          <cell r="F346">
            <v>32.659999999999997</v>
          </cell>
        </row>
        <row r="347">
          <cell r="A347" t="str">
            <v>04.11.110</v>
          </cell>
          <cell r="B347" t="str">
            <v>Retirada de purificador/bebedouro</v>
          </cell>
          <cell r="C347" t="str">
            <v>UN</v>
          </cell>
          <cell r="E347">
            <v>32.659999999999997</v>
          </cell>
          <cell r="F347">
            <v>32.659999999999997</v>
          </cell>
        </row>
        <row r="348">
          <cell r="A348" t="str">
            <v>04.11.120</v>
          </cell>
          <cell r="B348" t="str">
            <v>Retirada de torneira ou chuveiro</v>
          </cell>
          <cell r="C348" t="str">
            <v>UN</v>
          </cell>
          <cell r="E348">
            <v>7.72</v>
          </cell>
          <cell r="F348">
            <v>7.72</v>
          </cell>
        </row>
        <row r="349">
          <cell r="A349" t="str">
            <v>04.11.140</v>
          </cell>
          <cell r="B349" t="str">
            <v>Retirada de sifão ou metais sanitários diversos</v>
          </cell>
          <cell r="C349" t="str">
            <v>UN</v>
          </cell>
          <cell r="E349">
            <v>11.88</v>
          </cell>
          <cell r="F349">
            <v>11.88</v>
          </cell>
        </row>
        <row r="350">
          <cell r="A350" t="str">
            <v>04.11.160</v>
          </cell>
          <cell r="B350" t="str">
            <v>Retirada de caixa de descarga de sobrepor ou acoplada</v>
          </cell>
          <cell r="C350" t="str">
            <v>UN</v>
          </cell>
          <cell r="E350">
            <v>22.56</v>
          </cell>
          <cell r="F350">
            <v>22.56</v>
          </cell>
        </row>
        <row r="351">
          <cell r="A351" t="str">
            <v>04.12</v>
          </cell>
          <cell r="B351" t="str">
            <v>Retirada de aparelhos elétricos e hidráulicos</v>
          </cell>
        </row>
        <row r="352">
          <cell r="A352" t="str">
            <v>04.12.020</v>
          </cell>
          <cell r="B352" t="str">
            <v>Retirada de conjunto motor-bomba</v>
          </cell>
          <cell r="C352" t="str">
            <v>UN</v>
          </cell>
          <cell r="E352">
            <v>94.59</v>
          </cell>
          <cell r="F352">
            <v>94.59</v>
          </cell>
        </row>
        <row r="353">
          <cell r="A353" t="str">
            <v>04.12.040</v>
          </cell>
          <cell r="B353" t="str">
            <v>Retirada de motor de bomba de recalque</v>
          </cell>
          <cell r="C353" t="str">
            <v>UN</v>
          </cell>
          <cell r="E353">
            <v>75.08</v>
          </cell>
          <cell r="F353">
            <v>75.08</v>
          </cell>
        </row>
        <row r="354">
          <cell r="A354" t="str">
            <v>04.13</v>
          </cell>
          <cell r="B354" t="str">
            <v>Retirada de impermeabilização e afins</v>
          </cell>
        </row>
        <row r="355">
          <cell r="A355" t="str">
            <v>04.13.020</v>
          </cell>
          <cell r="B355" t="str">
            <v>Retirada de isolamento térmico com material monolítico</v>
          </cell>
          <cell r="C355" t="str">
            <v>M2</v>
          </cell>
          <cell r="E355">
            <v>6.11</v>
          </cell>
          <cell r="F355">
            <v>6.11</v>
          </cell>
        </row>
        <row r="356">
          <cell r="A356" t="str">
            <v>04.13.060</v>
          </cell>
          <cell r="B356" t="str">
            <v>Retirada de isolamento térmico com material em panos</v>
          </cell>
          <cell r="C356" t="str">
            <v>M2</v>
          </cell>
          <cell r="E356">
            <v>1.02</v>
          </cell>
          <cell r="F356">
            <v>1.02</v>
          </cell>
        </row>
        <row r="357">
          <cell r="A357" t="str">
            <v>04.14</v>
          </cell>
          <cell r="B357" t="str">
            <v>Retirada de vidro</v>
          </cell>
        </row>
        <row r="358">
          <cell r="A358" t="str">
            <v>04.14.020</v>
          </cell>
          <cell r="B358" t="str">
            <v>Retirada de vidro ou espelho com raspagem da massa ou retirada de baguete</v>
          </cell>
          <cell r="C358" t="str">
            <v>M2</v>
          </cell>
          <cell r="E358">
            <v>14.85</v>
          </cell>
          <cell r="F358">
            <v>14.85</v>
          </cell>
        </row>
        <row r="359">
          <cell r="A359" t="str">
            <v>04.14.040</v>
          </cell>
          <cell r="B359" t="str">
            <v>Retirada de esquadria em vidro</v>
          </cell>
          <cell r="C359" t="str">
            <v>M2</v>
          </cell>
          <cell r="E359">
            <v>45.15</v>
          </cell>
          <cell r="F359">
            <v>45.15</v>
          </cell>
        </row>
        <row r="360">
          <cell r="A360" t="str">
            <v>04.17</v>
          </cell>
          <cell r="B360" t="str">
            <v>Retirada em instalação elétrica - letra A ate B</v>
          </cell>
        </row>
        <row r="361">
          <cell r="A361" t="str">
            <v>04.17.020</v>
          </cell>
          <cell r="B361" t="str">
            <v>Remoção de aparelho de iluminação ou projetor fixo em teto, piso ou parede</v>
          </cell>
          <cell r="C361" t="str">
            <v>UN</v>
          </cell>
          <cell r="E361">
            <v>20.02</v>
          </cell>
          <cell r="F361">
            <v>20.02</v>
          </cell>
        </row>
        <row r="362">
          <cell r="A362" t="str">
            <v>04.17.040</v>
          </cell>
          <cell r="B362" t="str">
            <v>Remoção de aparelho de iluminação ou projetor fixo em poste ou braço</v>
          </cell>
          <cell r="C362" t="str">
            <v>UN</v>
          </cell>
          <cell r="E362">
            <v>75.08</v>
          </cell>
          <cell r="F362">
            <v>75.08</v>
          </cell>
        </row>
        <row r="363">
          <cell r="A363" t="str">
            <v>04.17.060</v>
          </cell>
          <cell r="B363" t="str">
            <v>Remoção de suporte tipo braquet</v>
          </cell>
          <cell r="C363" t="str">
            <v>UN</v>
          </cell>
          <cell r="E363">
            <v>25.03</v>
          </cell>
          <cell r="F363">
            <v>25.03</v>
          </cell>
        </row>
        <row r="364">
          <cell r="A364" t="str">
            <v>04.17.080</v>
          </cell>
          <cell r="B364" t="str">
            <v>Remoção de barramento de cobre</v>
          </cell>
          <cell r="C364" t="str">
            <v>M</v>
          </cell>
          <cell r="E364">
            <v>20.02</v>
          </cell>
          <cell r="F364">
            <v>20.02</v>
          </cell>
        </row>
        <row r="365">
          <cell r="A365" t="str">
            <v>04.17.100</v>
          </cell>
          <cell r="B365" t="str">
            <v>Remoção de base de disjuntor tipo QUIK-LAG</v>
          </cell>
          <cell r="C365" t="str">
            <v>UN</v>
          </cell>
          <cell r="E365">
            <v>7.5</v>
          </cell>
          <cell r="F365">
            <v>7.5</v>
          </cell>
        </row>
        <row r="366">
          <cell r="A366" t="str">
            <v>04.17.120</v>
          </cell>
          <cell r="B366" t="str">
            <v>Remoção de base de fusível tipo Diazed</v>
          </cell>
          <cell r="C366" t="str">
            <v>UN</v>
          </cell>
          <cell r="E366">
            <v>7.5</v>
          </cell>
          <cell r="F366">
            <v>7.5</v>
          </cell>
        </row>
        <row r="367">
          <cell r="A367" t="str">
            <v>04.17.140</v>
          </cell>
          <cell r="B367" t="str">
            <v>Remoção de base e haste de para-raios</v>
          </cell>
          <cell r="C367" t="str">
            <v>UN</v>
          </cell>
          <cell r="E367">
            <v>50.05</v>
          </cell>
          <cell r="F367">
            <v>50.05</v>
          </cell>
        </row>
        <row r="368">
          <cell r="A368" t="str">
            <v>04.17.160</v>
          </cell>
          <cell r="B368" t="str">
            <v>Remoção de base ou chave para fusível NH tipo tripolar</v>
          </cell>
          <cell r="C368" t="str">
            <v>UN</v>
          </cell>
          <cell r="E368">
            <v>25.03</v>
          </cell>
          <cell r="F368">
            <v>25.03</v>
          </cell>
        </row>
        <row r="369">
          <cell r="A369" t="str">
            <v>04.17.180</v>
          </cell>
          <cell r="B369" t="str">
            <v>Remoção de base ou chave para fusível NH tipo unipolar</v>
          </cell>
          <cell r="C369" t="str">
            <v>UN</v>
          </cell>
          <cell r="E369">
            <v>22.52</v>
          </cell>
          <cell r="F369">
            <v>22.52</v>
          </cell>
        </row>
        <row r="370">
          <cell r="A370" t="str">
            <v>04.17.200</v>
          </cell>
          <cell r="B370" t="str">
            <v>Remoção de braçadeira para passagem de cordoalha</v>
          </cell>
          <cell r="C370" t="str">
            <v>UN</v>
          </cell>
          <cell r="E370">
            <v>20.02</v>
          </cell>
          <cell r="F370">
            <v>20.02</v>
          </cell>
        </row>
        <row r="371">
          <cell r="A371" t="str">
            <v>04.17.220</v>
          </cell>
          <cell r="B371" t="str">
            <v>Remoção de bucha de passagem interna ou externa</v>
          </cell>
          <cell r="C371" t="str">
            <v>UN</v>
          </cell>
          <cell r="E371">
            <v>20.02</v>
          </cell>
          <cell r="F371">
            <v>20.02</v>
          </cell>
        </row>
        <row r="372">
          <cell r="A372" t="str">
            <v>04.17.240</v>
          </cell>
          <cell r="B372" t="str">
            <v>Remoção de bucha de passagem para neutro</v>
          </cell>
          <cell r="C372" t="str">
            <v>UN</v>
          </cell>
          <cell r="E372">
            <v>15.02</v>
          </cell>
          <cell r="F372">
            <v>15.02</v>
          </cell>
        </row>
        <row r="373">
          <cell r="A373" t="str">
            <v>04.18</v>
          </cell>
          <cell r="B373" t="str">
            <v>Retirada em instalação elétrica - letra C</v>
          </cell>
        </row>
        <row r="374">
          <cell r="A374" t="str">
            <v>04.18.020</v>
          </cell>
          <cell r="B374" t="str">
            <v>Remoção de cabeçote em rede de telefonia</v>
          </cell>
          <cell r="C374" t="str">
            <v>UN</v>
          </cell>
          <cell r="E374">
            <v>12.51</v>
          </cell>
          <cell r="F374">
            <v>12.51</v>
          </cell>
        </row>
        <row r="375">
          <cell r="A375" t="str">
            <v>04.18.040</v>
          </cell>
          <cell r="B375" t="str">
            <v>Remoção de cabo de aço e esticadores de para-raios</v>
          </cell>
          <cell r="C375" t="str">
            <v>M</v>
          </cell>
          <cell r="E375">
            <v>17.52</v>
          </cell>
          <cell r="F375">
            <v>17.52</v>
          </cell>
        </row>
        <row r="376">
          <cell r="A376" t="str">
            <v>04.18.060</v>
          </cell>
          <cell r="B376" t="str">
            <v>Remoção de caixa de entrada de energia padrão medição indireta completa</v>
          </cell>
          <cell r="C376" t="str">
            <v>UN</v>
          </cell>
          <cell r="E376">
            <v>250.25</v>
          </cell>
          <cell r="F376">
            <v>250.25</v>
          </cell>
        </row>
        <row r="377">
          <cell r="A377" t="str">
            <v>04.18.070</v>
          </cell>
          <cell r="B377" t="str">
            <v>Remoção de caixa de entrada de energia padrão residencial completa</v>
          </cell>
          <cell r="C377" t="str">
            <v>UN</v>
          </cell>
          <cell r="E377">
            <v>200.2</v>
          </cell>
          <cell r="F377">
            <v>200.2</v>
          </cell>
        </row>
        <row r="378">
          <cell r="A378" t="str">
            <v>04.18.080</v>
          </cell>
          <cell r="B378" t="str">
            <v>Remoção de caixa de entrada telefônica completa</v>
          </cell>
          <cell r="C378" t="str">
            <v>UN</v>
          </cell>
          <cell r="E378">
            <v>100.1</v>
          </cell>
          <cell r="F378">
            <v>100.1</v>
          </cell>
        </row>
        <row r="379">
          <cell r="A379" t="str">
            <v>04.18.090</v>
          </cell>
          <cell r="B379" t="str">
            <v>Remoção de caixa de medição padrão completa</v>
          </cell>
          <cell r="C379" t="str">
            <v>UN</v>
          </cell>
          <cell r="E379">
            <v>55.57</v>
          </cell>
          <cell r="F379">
            <v>55.57</v>
          </cell>
        </row>
        <row r="380">
          <cell r="A380" t="str">
            <v>04.18.120</v>
          </cell>
          <cell r="B380" t="str">
            <v>Remoção de caixa estampada</v>
          </cell>
          <cell r="C380" t="str">
            <v>UN</v>
          </cell>
          <cell r="E380">
            <v>7.42</v>
          </cell>
          <cell r="F380">
            <v>7.42</v>
          </cell>
        </row>
        <row r="381">
          <cell r="A381" t="str">
            <v>04.18.130</v>
          </cell>
          <cell r="B381" t="str">
            <v>Remoção de caixa para fusível ou tomada instalada em perfilado</v>
          </cell>
          <cell r="C381" t="str">
            <v>UN</v>
          </cell>
          <cell r="E381">
            <v>8.91</v>
          </cell>
          <cell r="F381">
            <v>8.91</v>
          </cell>
        </row>
        <row r="382">
          <cell r="A382" t="str">
            <v>04.18.140</v>
          </cell>
          <cell r="B382" t="str">
            <v>Remoção de caixa para transformador de corrente</v>
          </cell>
          <cell r="C382" t="str">
            <v>UN</v>
          </cell>
          <cell r="E382">
            <v>55.57</v>
          </cell>
          <cell r="F382">
            <v>55.57</v>
          </cell>
        </row>
        <row r="383">
          <cell r="A383" t="str">
            <v>04.18.180</v>
          </cell>
          <cell r="B383" t="str">
            <v>Remoção de cantoneira metálica</v>
          </cell>
          <cell r="C383" t="str">
            <v>M</v>
          </cell>
          <cell r="E383">
            <v>12.51</v>
          </cell>
          <cell r="F383">
            <v>12.51</v>
          </cell>
        </row>
        <row r="384">
          <cell r="A384" t="str">
            <v>04.18.200</v>
          </cell>
          <cell r="B384" t="str">
            <v>Remoção de captor de para-raios tipo Franklin</v>
          </cell>
          <cell r="C384" t="str">
            <v>UN</v>
          </cell>
          <cell r="E384">
            <v>25.03</v>
          </cell>
          <cell r="F384">
            <v>25.03</v>
          </cell>
        </row>
        <row r="385">
          <cell r="A385" t="str">
            <v>04.18.220</v>
          </cell>
          <cell r="B385" t="str">
            <v>Remoção de chapa de ferro para bucha de passagem</v>
          </cell>
          <cell r="C385" t="str">
            <v>UN</v>
          </cell>
          <cell r="E385">
            <v>20.02</v>
          </cell>
          <cell r="F385">
            <v>20.02</v>
          </cell>
        </row>
        <row r="386">
          <cell r="A386" t="str">
            <v>04.18.240</v>
          </cell>
          <cell r="B386" t="str">
            <v>Remoção de chave automática da boia</v>
          </cell>
          <cell r="C386" t="str">
            <v>UN</v>
          </cell>
          <cell r="E386">
            <v>30.03</v>
          </cell>
          <cell r="F386">
            <v>30.03</v>
          </cell>
        </row>
        <row r="387">
          <cell r="A387" t="str">
            <v>04.18.250</v>
          </cell>
          <cell r="B387" t="str">
            <v>Remoção de chave base de mármore ou ardósia</v>
          </cell>
          <cell r="C387" t="str">
            <v>UN</v>
          </cell>
          <cell r="E387">
            <v>25.03</v>
          </cell>
          <cell r="F387">
            <v>25.03</v>
          </cell>
        </row>
        <row r="388">
          <cell r="A388" t="str">
            <v>04.18.260</v>
          </cell>
          <cell r="B388" t="str">
            <v>Remoção de chave de ação rápida comando frontal montado em painel</v>
          </cell>
          <cell r="C388" t="str">
            <v>UN</v>
          </cell>
          <cell r="E388">
            <v>50.05</v>
          </cell>
          <cell r="F388">
            <v>50.05</v>
          </cell>
        </row>
        <row r="389">
          <cell r="A389" t="str">
            <v>04.18.270</v>
          </cell>
          <cell r="B389" t="str">
            <v>Remoção de chave fusível indicadora tipo Matheus</v>
          </cell>
          <cell r="C389" t="str">
            <v>UN</v>
          </cell>
          <cell r="E389">
            <v>75.08</v>
          </cell>
          <cell r="F389">
            <v>75.08</v>
          </cell>
        </row>
        <row r="390">
          <cell r="A390" t="str">
            <v>04.18.280</v>
          </cell>
          <cell r="B390" t="str">
            <v>Remoção de chave seccionadora tripolar seca mecanismo de manobra frontal</v>
          </cell>
          <cell r="C390" t="str">
            <v>UN</v>
          </cell>
          <cell r="E390">
            <v>140.82</v>
          </cell>
          <cell r="F390">
            <v>140.82</v>
          </cell>
        </row>
        <row r="391">
          <cell r="A391" t="str">
            <v>04.18.290</v>
          </cell>
          <cell r="B391" t="str">
            <v>Remoção de chave tipo Pacco rotativo</v>
          </cell>
          <cell r="C391" t="str">
            <v>UN</v>
          </cell>
          <cell r="E391">
            <v>37.54</v>
          </cell>
          <cell r="F391">
            <v>37.54</v>
          </cell>
        </row>
        <row r="392">
          <cell r="A392" t="str">
            <v>04.18.320</v>
          </cell>
          <cell r="B392" t="str">
            <v>Remoção de cinta de fixação de eletroduto ou sela para cruzeta em poste</v>
          </cell>
          <cell r="C392" t="str">
            <v>UN</v>
          </cell>
          <cell r="E392">
            <v>10.18</v>
          </cell>
          <cell r="F392">
            <v>10.18</v>
          </cell>
        </row>
        <row r="393">
          <cell r="A393" t="str">
            <v>04.18.340</v>
          </cell>
          <cell r="B393" t="str">
            <v>Remoção de condulete</v>
          </cell>
          <cell r="C393" t="str">
            <v>UN</v>
          </cell>
          <cell r="E393">
            <v>19.940000000000001</v>
          </cell>
          <cell r="F393">
            <v>19.940000000000001</v>
          </cell>
        </row>
        <row r="394">
          <cell r="A394" t="str">
            <v>04.18.360</v>
          </cell>
          <cell r="B394" t="str">
            <v>Remoção de condutor aparente diâmetro externo acima de 6,5 mm</v>
          </cell>
          <cell r="C394" t="str">
            <v>M</v>
          </cell>
          <cell r="E394">
            <v>6</v>
          </cell>
          <cell r="F394">
            <v>6</v>
          </cell>
        </row>
        <row r="395">
          <cell r="A395" t="str">
            <v>04.18.370</v>
          </cell>
          <cell r="B395" t="str">
            <v>Remoção de condutor aparente diâmetro externo até 6,5 mm</v>
          </cell>
          <cell r="C395" t="str">
            <v>M</v>
          </cell>
          <cell r="E395">
            <v>3</v>
          </cell>
          <cell r="F395">
            <v>3</v>
          </cell>
        </row>
        <row r="396">
          <cell r="A396" t="str">
            <v>04.18.380</v>
          </cell>
          <cell r="B396" t="str">
            <v>Remoção de condutor embutido diâmetro externo acima de 6,5 mm</v>
          </cell>
          <cell r="C396" t="str">
            <v>M</v>
          </cell>
          <cell r="E396">
            <v>5.01</v>
          </cell>
          <cell r="F396">
            <v>5.01</v>
          </cell>
        </row>
        <row r="397">
          <cell r="A397" t="str">
            <v>04.18.390</v>
          </cell>
          <cell r="B397" t="str">
            <v>Remoção de condutor embutido diâmetro externo até 6,5 mm</v>
          </cell>
          <cell r="C397" t="str">
            <v>M</v>
          </cell>
          <cell r="E397">
            <v>2.5</v>
          </cell>
          <cell r="F397">
            <v>2.5</v>
          </cell>
        </row>
        <row r="398">
          <cell r="A398" t="str">
            <v>04.18.400</v>
          </cell>
          <cell r="B398" t="str">
            <v>Remoção de condutor especial</v>
          </cell>
          <cell r="C398" t="str">
            <v>M</v>
          </cell>
          <cell r="E398">
            <v>35.21</v>
          </cell>
          <cell r="F398">
            <v>35.21</v>
          </cell>
        </row>
        <row r="399">
          <cell r="A399" t="str">
            <v>04.18.410</v>
          </cell>
          <cell r="B399" t="str">
            <v>Remoção de cordoalha ou cabo de cobre nu</v>
          </cell>
          <cell r="C399" t="str">
            <v>M</v>
          </cell>
          <cell r="E399">
            <v>10.01</v>
          </cell>
          <cell r="F399">
            <v>10.01</v>
          </cell>
        </row>
        <row r="400">
          <cell r="A400" t="str">
            <v>04.18.420</v>
          </cell>
          <cell r="B400" t="str">
            <v>Remoção de contator magnético para comando de bomba</v>
          </cell>
          <cell r="C400" t="str">
            <v>UN</v>
          </cell>
          <cell r="E400">
            <v>50.05</v>
          </cell>
          <cell r="F400">
            <v>50.05</v>
          </cell>
        </row>
        <row r="401">
          <cell r="A401" t="str">
            <v>04.18.440</v>
          </cell>
          <cell r="B401" t="str">
            <v>Remoção de corrente para pendentes</v>
          </cell>
          <cell r="C401" t="str">
            <v>UN</v>
          </cell>
          <cell r="E401">
            <v>10.01</v>
          </cell>
          <cell r="F401">
            <v>10.01</v>
          </cell>
        </row>
        <row r="402">
          <cell r="A402" t="str">
            <v>04.18.460</v>
          </cell>
          <cell r="B402" t="str">
            <v>Remoção de cruzeta de ferro para fixação de projetores</v>
          </cell>
          <cell r="C402" t="str">
            <v>UN</v>
          </cell>
          <cell r="E402">
            <v>75.08</v>
          </cell>
          <cell r="F402">
            <v>75.08</v>
          </cell>
        </row>
        <row r="403">
          <cell r="A403" t="str">
            <v>04.18.470</v>
          </cell>
          <cell r="B403" t="str">
            <v>Remoção de cruzeta de madeira</v>
          </cell>
          <cell r="C403" t="str">
            <v>UN</v>
          </cell>
          <cell r="E403">
            <v>105.62</v>
          </cell>
          <cell r="F403">
            <v>105.62</v>
          </cell>
        </row>
        <row r="404">
          <cell r="A404" t="str">
            <v>04.19</v>
          </cell>
          <cell r="B404" t="str">
            <v>Retirada em instalação elétrica - letra D ate I</v>
          </cell>
        </row>
        <row r="405">
          <cell r="A405" t="str">
            <v>04.19.020</v>
          </cell>
          <cell r="B405" t="str">
            <v>Remoção de disjuntor de volume normal ou reduzido</v>
          </cell>
          <cell r="C405" t="str">
            <v>UN</v>
          </cell>
          <cell r="E405">
            <v>206.05</v>
          </cell>
          <cell r="F405">
            <v>206.05</v>
          </cell>
        </row>
        <row r="406">
          <cell r="A406" t="str">
            <v>04.19.030</v>
          </cell>
          <cell r="B406" t="str">
            <v>Remoção de disjuntor a seco aberto tripolar, 600 V de 800 A</v>
          </cell>
          <cell r="C406" t="str">
            <v>UN</v>
          </cell>
          <cell r="E406">
            <v>50.05</v>
          </cell>
          <cell r="F406">
            <v>50.05</v>
          </cell>
        </row>
        <row r="407">
          <cell r="A407" t="str">
            <v>04.19.060</v>
          </cell>
          <cell r="B407" t="str">
            <v>Remoção de disjuntor termomagnético</v>
          </cell>
          <cell r="C407" t="str">
            <v>UN</v>
          </cell>
          <cell r="E407">
            <v>12.51</v>
          </cell>
          <cell r="F407">
            <v>12.51</v>
          </cell>
        </row>
        <row r="408">
          <cell r="A408" t="str">
            <v>04.19.080</v>
          </cell>
          <cell r="B408" t="str">
            <v>Remoção de fundo de quadro de distribuição ou caixa de passagem</v>
          </cell>
          <cell r="C408" t="str">
            <v>M2</v>
          </cell>
          <cell r="E408">
            <v>50.05</v>
          </cell>
          <cell r="F408">
            <v>50.05</v>
          </cell>
        </row>
        <row r="409">
          <cell r="A409" t="str">
            <v>04.19.100</v>
          </cell>
          <cell r="B409" t="str">
            <v>Remoção de gancho de sustentação de luminária em perfilado</v>
          </cell>
          <cell r="C409" t="str">
            <v>UN</v>
          </cell>
          <cell r="E409">
            <v>10.01</v>
          </cell>
          <cell r="F409">
            <v>10.01</v>
          </cell>
        </row>
        <row r="410">
          <cell r="A410" t="str">
            <v>04.19.120</v>
          </cell>
          <cell r="B410" t="str">
            <v>Remoção de interruptores, tomadas, botão de campainha ou cigarra</v>
          </cell>
          <cell r="C410" t="str">
            <v>UN</v>
          </cell>
          <cell r="E410">
            <v>20.02</v>
          </cell>
          <cell r="F410">
            <v>20.02</v>
          </cell>
        </row>
        <row r="411">
          <cell r="A411" t="str">
            <v>04.19.140</v>
          </cell>
          <cell r="B411" t="str">
            <v>Remoção de isolador tipo castanha e gancho de sustentação</v>
          </cell>
          <cell r="C411" t="str">
            <v>UN</v>
          </cell>
          <cell r="E411">
            <v>5.01</v>
          </cell>
          <cell r="F411">
            <v>5.01</v>
          </cell>
        </row>
        <row r="412">
          <cell r="A412" t="str">
            <v>04.19.160</v>
          </cell>
          <cell r="B412" t="str">
            <v>Remoção de isolador tipo disco completo e gancho de suspensão</v>
          </cell>
          <cell r="C412" t="str">
            <v>UN</v>
          </cell>
          <cell r="E412">
            <v>7.5</v>
          </cell>
          <cell r="F412">
            <v>7.5</v>
          </cell>
        </row>
        <row r="413">
          <cell r="A413" t="str">
            <v>04.19.180</v>
          </cell>
          <cell r="B413" t="str">
            <v>Remoção de isolador tipo pino, inclusive o pino</v>
          </cell>
          <cell r="C413" t="str">
            <v>UN</v>
          </cell>
          <cell r="E413">
            <v>12.51</v>
          </cell>
          <cell r="F413">
            <v>12.51</v>
          </cell>
        </row>
        <row r="414">
          <cell r="A414" t="str">
            <v>04.19.190</v>
          </cell>
          <cell r="B414" t="str">
            <v>Remoção de isolador galvanizado uso geral</v>
          </cell>
          <cell r="C414" t="str">
            <v>UN</v>
          </cell>
          <cell r="E414">
            <v>12.51</v>
          </cell>
          <cell r="F414">
            <v>12.51</v>
          </cell>
        </row>
        <row r="415">
          <cell r="A415" t="str">
            <v>04.20</v>
          </cell>
          <cell r="B415" t="str">
            <v>Retirada em instalação elétrica - letra J ate N</v>
          </cell>
        </row>
        <row r="416">
          <cell r="A416" t="str">
            <v>04.20.020</v>
          </cell>
          <cell r="B416" t="str">
            <v>Remoção de janela de ventilação, iluminação ou ventilação e iluminação padrão</v>
          </cell>
          <cell r="C416" t="str">
            <v>UN</v>
          </cell>
          <cell r="E416">
            <v>35.21</v>
          </cell>
          <cell r="F416">
            <v>35.21</v>
          </cell>
        </row>
        <row r="417">
          <cell r="A417" t="str">
            <v>04.20.040</v>
          </cell>
          <cell r="B417" t="str">
            <v>Remoção de lâmpada</v>
          </cell>
          <cell r="C417" t="str">
            <v>UN</v>
          </cell>
          <cell r="E417">
            <v>4.07</v>
          </cell>
          <cell r="F417">
            <v>4.07</v>
          </cell>
        </row>
        <row r="418">
          <cell r="A418" t="str">
            <v>04.20.060</v>
          </cell>
          <cell r="B418" t="str">
            <v>Remoção de luz de obstáculo</v>
          </cell>
          <cell r="C418" t="str">
            <v>UN</v>
          </cell>
          <cell r="E418">
            <v>50.05</v>
          </cell>
          <cell r="F418">
            <v>50.05</v>
          </cell>
        </row>
        <row r="419">
          <cell r="A419" t="str">
            <v>04.20.080</v>
          </cell>
          <cell r="B419" t="str">
            <v>Remoção de manopla de comando de disjuntor</v>
          </cell>
          <cell r="C419" t="str">
            <v>UN</v>
          </cell>
          <cell r="E419">
            <v>25.03</v>
          </cell>
          <cell r="F419">
            <v>25.03</v>
          </cell>
        </row>
        <row r="420">
          <cell r="A420" t="str">
            <v>04.20.100</v>
          </cell>
          <cell r="B420" t="str">
            <v>Remoção de mão francesa</v>
          </cell>
          <cell r="C420" t="str">
            <v>UN</v>
          </cell>
          <cell r="E420">
            <v>20.36</v>
          </cell>
          <cell r="F420">
            <v>20.36</v>
          </cell>
        </row>
        <row r="421">
          <cell r="A421" t="str">
            <v>04.20.120</v>
          </cell>
          <cell r="B421" t="str">
            <v>Remoção de terminal modular (mufla) tripolar ou unipolar</v>
          </cell>
          <cell r="C421" t="str">
            <v>UN</v>
          </cell>
          <cell r="E421">
            <v>70.41</v>
          </cell>
          <cell r="F421">
            <v>70.41</v>
          </cell>
        </row>
        <row r="422">
          <cell r="A422" t="str">
            <v>04.21</v>
          </cell>
          <cell r="B422" t="str">
            <v>Retirada em instalação elétrica - letra O ate S</v>
          </cell>
        </row>
        <row r="423">
          <cell r="A423" t="str">
            <v>04.21.020</v>
          </cell>
          <cell r="B423" t="str">
            <v>Remoção de óleo de disjuntor ou transformador</v>
          </cell>
          <cell r="C423" t="str">
            <v>L</v>
          </cell>
          <cell r="E423">
            <v>0.81</v>
          </cell>
          <cell r="F423">
            <v>0.81</v>
          </cell>
        </row>
        <row r="424">
          <cell r="A424" t="str">
            <v>04.21.040</v>
          </cell>
          <cell r="B424" t="str">
            <v>Remoção de pára-raios tipo cristal-valve em cabine primária</v>
          </cell>
          <cell r="C424" t="str">
            <v>UN</v>
          </cell>
          <cell r="E424">
            <v>75.08</v>
          </cell>
          <cell r="F424">
            <v>75.08</v>
          </cell>
        </row>
        <row r="425">
          <cell r="A425" t="str">
            <v>04.21.050</v>
          </cell>
          <cell r="B425" t="str">
            <v>Remoção de pára-raios tipo cristal-valve em poste singelo ou estaleiro</v>
          </cell>
          <cell r="C425" t="str">
            <v>UN</v>
          </cell>
          <cell r="E425">
            <v>100.1</v>
          </cell>
          <cell r="F425">
            <v>100.1</v>
          </cell>
        </row>
        <row r="426">
          <cell r="A426" t="str">
            <v>04.21.060</v>
          </cell>
          <cell r="B426" t="str">
            <v>Remoção de perfilado</v>
          </cell>
          <cell r="C426" t="str">
            <v>M</v>
          </cell>
          <cell r="E426">
            <v>20.02</v>
          </cell>
          <cell r="F426">
            <v>20.02</v>
          </cell>
        </row>
        <row r="427">
          <cell r="A427" t="str">
            <v>04.21.100</v>
          </cell>
          <cell r="B427" t="str">
            <v>Remoção de porta de quadro ou painel</v>
          </cell>
          <cell r="C427" t="str">
            <v>M2</v>
          </cell>
          <cell r="E427">
            <v>50.05</v>
          </cell>
          <cell r="F427">
            <v>50.05</v>
          </cell>
        </row>
        <row r="428">
          <cell r="A428" t="str">
            <v>04.21.130</v>
          </cell>
          <cell r="B428" t="str">
            <v>Remoção de poste de concreto</v>
          </cell>
          <cell r="C428" t="str">
            <v>UN</v>
          </cell>
          <cell r="D428">
            <v>135</v>
          </cell>
          <cell r="E428">
            <v>140.82</v>
          </cell>
          <cell r="F428">
            <v>275.82</v>
          </cell>
        </row>
        <row r="429">
          <cell r="A429" t="str">
            <v>04.21.140</v>
          </cell>
          <cell r="B429" t="str">
            <v>Remoção de poste metálico</v>
          </cell>
          <cell r="C429" t="str">
            <v>UN</v>
          </cell>
          <cell r="D429">
            <v>135</v>
          </cell>
          <cell r="E429">
            <v>140.82</v>
          </cell>
          <cell r="F429">
            <v>275.82</v>
          </cell>
        </row>
        <row r="430">
          <cell r="A430" t="str">
            <v>04.21.150</v>
          </cell>
          <cell r="B430" t="str">
            <v>Remoção de poste de madeira</v>
          </cell>
          <cell r="C430" t="str">
            <v>UN</v>
          </cell>
          <cell r="E430">
            <v>157.71</v>
          </cell>
          <cell r="F430">
            <v>157.71</v>
          </cell>
        </row>
        <row r="431">
          <cell r="A431" t="str">
            <v>04.21.160</v>
          </cell>
          <cell r="B431" t="str">
            <v>Remoção de quadro de distribuição, chamada ou caixa de passagem</v>
          </cell>
          <cell r="C431" t="str">
            <v>M2</v>
          </cell>
          <cell r="E431">
            <v>100.1</v>
          </cell>
          <cell r="F431">
            <v>100.1</v>
          </cell>
        </row>
        <row r="432">
          <cell r="A432" t="str">
            <v>04.21.200</v>
          </cell>
          <cell r="B432" t="str">
            <v>Remoção de reator para lâmpada</v>
          </cell>
          <cell r="C432" t="str">
            <v>UN</v>
          </cell>
          <cell r="E432">
            <v>17.600000000000001</v>
          </cell>
          <cell r="F432">
            <v>17.600000000000001</v>
          </cell>
        </row>
        <row r="433">
          <cell r="A433" t="str">
            <v>04.21.210</v>
          </cell>
          <cell r="B433" t="str">
            <v>Remoção de reator para lâmpada fixo em poste</v>
          </cell>
          <cell r="C433" t="str">
            <v>UN</v>
          </cell>
          <cell r="E433">
            <v>100.1</v>
          </cell>
          <cell r="F433">
            <v>100.1</v>
          </cell>
        </row>
        <row r="434">
          <cell r="A434" t="str">
            <v>04.21.240</v>
          </cell>
          <cell r="B434" t="str">
            <v>Remoção de relé</v>
          </cell>
          <cell r="C434" t="str">
            <v>UN</v>
          </cell>
          <cell r="E434">
            <v>23.75</v>
          </cell>
          <cell r="F434">
            <v>23.75</v>
          </cell>
        </row>
        <row r="435">
          <cell r="A435" t="str">
            <v>04.21.260</v>
          </cell>
          <cell r="B435" t="str">
            <v>Remoção de roldana</v>
          </cell>
          <cell r="C435" t="str">
            <v>UN</v>
          </cell>
          <cell r="E435">
            <v>4.07</v>
          </cell>
          <cell r="F435">
            <v>4.07</v>
          </cell>
        </row>
        <row r="436">
          <cell r="A436" t="str">
            <v>04.21.280</v>
          </cell>
          <cell r="B436" t="str">
            <v>Remoção de soquete</v>
          </cell>
          <cell r="C436" t="str">
            <v>UN</v>
          </cell>
          <cell r="E436">
            <v>4.07</v>
          </cell>
          <cell r="F436">
            <v>4.07</v>
          </cell>
        </row>
        <row r="437">
          <cell r="A437" t="str">
            <v>04.21.300</v>
          </cell>
          <cell r="B437" t="str">
            <v>Remoção de suporte de transformador em poste singelo ou estaleiro</v>
          </cell>
          <cell r="C437" t="str">
            <v>UN</v>
          </cell>
          <cell r="E437">
            <v>32.58</v>
          </cell>
          <cell r="F437">
            <v>32.58</v>
          </cell>
        </row>
        <row r="438">
          <cell r="A438" t="str">
            <v>04.22</v>
          </cell>
          <cell r="B438" t="str">
            <v>Retirada em instalação elétrica - letra T ate o final</v>
          </cell>
        </row>
        <row r="439">
          <cell r="A439" t="str">
            <v>04.22.020</v>
          </cell>
          <cell r="B439" t="str">
            <v>Remoção de terminal ou conector para cabos</v>
          </cell>
          <cell r="C439" t="str">
            <v>UN</v>
          </cell>
          <cell r="E439">
            <v>5.09</v>
          </cell>
          <cell r="F439">
            <v>5.09</v>
          </cell>
        </row>
        <row r="440">
          <cell r="A440" t="str">
            <v>04.22.040</v>
          </cell>
          <cell r="B440" t="str">
            <v>Remoção de transformador de potência em cabine primária</v>
          </cell>
          <cell r="C440" t="str">
            <v>UN</v>
          </cell>
          <cell r="E440">
            <v>346.87</v>
          </cell>
          <cell r="F440">
            <v>346.87</v>
          </cell>
        </row>
        <row r="441">
          <cell r="A441" t="str">
            <v>04.22.050</v>
          </cell>
          <cell r="B441" t="str">
            <v>Remoção de transformador de potencial completo (pequeno)</v>
          </cell>
          <cell r="C441" t="str">
            <v>UN</v>
          </cell>
          <cell r="E441">
            <v>32.53</v>
          </cell>
          <cell r="F441">
            <v>32.53</v>
          </cell>
        </row>
        <row r="442">
          <cell r="A442" t="str">
            <v>04.22.060</v>
          </cell>
          <cell r="B442" t="str">
            <v>Remoção de transformador de potência trifásico até 225 kVA, a óleo, em poste singelo</v>
          </cell>
          <cell r="C442" t="str">
            <v>UN</v>
          </cell>
          <cell r="D442">
            <v>269.99</v>
          </cell>
          <cell r="E442">
            <v>400.4</v>
          </cell>
          <cell r="F442">
            <v>670.39</v>
          </cell>
        </row>
        <row r="443">
          <cell r="A443" t="str">
            <v>04.22.100</v>
          </cell>
          <cell r="B443" t="str">
            <v>Remoção de tubulação elétrica aparente com diâmetro externo acima de 50 mm</v>
          </cell>
          <cell r="C443" t="str">
            <v>M</v>
          </cell>
          <cell r="E443">
            <v>25.03</v>
          </cell>
          <cell r="F443">
            <v>25.03</v>
          </cell>
        </row>
        <row r="444">
          <cell r="A444" t="str">
            <v>04.22.110</v>
          </cell>
          <cell r="B444" t="str">
            <v>Remoção de tubulação elétrica aparente com diâmetro externo até 50 mm</v>
          </cell>
          <cell r="C444" t="str">
            <v>M</v>
          </cell>
          <cell r="E444">
            <v>12.51</v>
          </cell>
          <cell r="F444">
            <v>12.51</v>
          </cell>
        </row>
        <row r="445">
          <cell r="A445" t="str">
            <v>04.22.120</v>
          </cell>
          <cell r="B445" t="str">
            <v>Remoção de tubulação elétrica embutida com diâmetro externo acima de 50 mm</v>
          </cell>
          <cell r="C445" t="str">
            <v>M</v>
          </cell>
          <cell r="E445">
            <v>50.05</v>
          </cell>
          <cell r="F445">
            <v>50.05</v>
          </cell>
        </row>
        <row r="446">
          <cell r="A446" t="str">
            <v>04.22.130</v>
          </cell>
          <cell r="B446" t="str">
            <v>Remoção de tubulação elétrica embutida com diâmetro externo até 50 mm</v>
          </cell>
          <cell r="C446" t="str">
            <v>M</v>
          </cell>
          <cell r="E446">
            <v>25.03</v>
          </cell>
          <cell r="F446">
            <v>25.03</v>
          </cell>
        </row>
        <row r="447">
          <cell r="A447" t="str">
            <v>04.22.200</v>
          </cell>
          <cell r="B447" t="str">
            <v>Remoção de vergalhão</v>
          </cell>
          <cell r="C447" t="str">
            <v>M</v>
          </cell>
          <cell r="E447">
            <v>10.01</v>
          </cell>
          <cell r="F447">
            <v>10.01</v>
          </cell>
        </row>
        <row r="448">
          <cell r="A448" t="str">
            <v>04.30</v>
          </cell>
          <cell r="B448" t="str">
            <v>Retirada em instalação hidráulica</v>
          </cell>
        </row>
        <row r="449">
          <cell r="A449" t="str">
            <v>04.30.020</v>
          </cell>
          <cell r="B449" t="str">
            <v>Remoção de calha ou rufo</v>
          </cell>
          <cell r="C449" t="str">
            <v>M</v>
          </cell>
          <cell r="E449">
            <v>4.68</v>
          </cell>
          <cell r="F449">
            <v>4.68</v>
          </cell>
        </row>
        <row r="450">
          <cell r="A450" t="str">
            <v>04.30.040</v>
          </cell>
          <cell r="B450" t="str">
            <v>Remoção de condutor aparente</v>
          </cell>
          <cell r="C450" t="str">
            <v>M</v>
          </cell>
          <cell r="E450">
            <v>3.05</v>
          </cell>
          <cell r="F450">
            <v>3.05</v>
          </cell>
        </row>
        <row r="451">
          <cell r="A451" t="str">
            <v>04.30.060</v>
          </cell>
          <cell r="B451" t="str">
            <v>Remoção de tubulação hidráulica em geral, incluindo conexões, caixas e ralos</v>
          </cell>
          <cell r="C451" t="str">
            <v>M</v>
          </cell>
          <cell r="E451">
            <v>8.14</v>
          </cell>
          <cell r="F451">
            <v>8.14</v>
          </cell>
        </row>
        <row r="452">
          <cell r="A452" t="str">
            <v>04.30.080</v>
          </cell>
          <cell r="B452" t="str">
            <v>Remoção de hidrante de parede completo</v>
          </cell>
          <cell r="C452" t="str">
            <v>UN</v>
          </cell>
          <cell r="E452">
            <v>89.07</v>
          </cell>
          <cell r="F452">
            <v>89.07</v>
          </cell>
        </row>
        <row r="453">
          <cell r="A453" t="str">
            <v>04.30.100</v>
          </cell>
          <cell r="B453" t="str">
            <v>Remoção de reservatório em fibrocimento até 1000 litros</v>
          </cell>
          <cell r="C453" t="str">
            <v>UN</v>
          </cell>
          <cell r="E453">
            <v>150.15</v>
          </cell>
          <cell r="F453">
            <v>150.15</v>
          </cell>
        </row>
        <row r="454">
          <cell r="A454" t="str">
            <v>04.31</v>
          </cell>
          <cell r="B454" t="str">
            <v>Retirada em instalação de combate a incêndio</v>
          </cell>
        </row>
        <row r="455">
          <cell r="A455" t="str">
            <v>04.31.010</v>
          </cell>
          <cell r="B455" t="str">
            <v>Retirada de bico de sprinkler</v>
          </cell>
          <cell r="C455" t="str">
            <v>UN</v>
          </cell>
          <cell r="E455">
            <v>14.08</v>
          </cell>
          <cell r="F455">
            <v>14.08</v>
          </cell>
        </row>
        <row r="456">
          <cell r="A456" t="str">
            <v>04.35</v>
          </cell>
          <cell r="B456" t="str">
            <v>Retirada de sistema e equipamento de conforto mecânico</v>
          </cell>
        </row>
        <row r="457">
          <cell r="A457" t="str">
            <v>04.35.050</v>
          </cell>
          <cell r="B457" t="str">
            <v>Retirada de aparelho de ar condicionado portátil</v>
          </cell>
          <cell r="C457" t="str">
            <v>UN</v>
          </cell>
          <cell r="E457">
            <v>22.69</v>
          </cell>
          <cell r="F457">
            <v>22.69</v>
          </cell>
        </row>
        <row r="458">
          <cell r="A458" t="str">
            <v>04.40</v>
          </cell>
          <cell r="B458" t="str">
            <v>Retirada diversa de pecas pre-moldadas</v>
          </cell>
        </row>
        <row r="459">
          <cell r="A459" t="str">
            <v>04.40.010</v>
          </cell>
          <cell r="B459" t="str">
            <v>Retirada manual de guia pré-moldada, inclusive limpeza, carregamento, transporte até 1 quilômetro e descarregamento</v>
          </cell>
          <cell r="C459" t="str">
            <v>M</v>
          </cell>
          <cell r="D459">
            <v>0.92</v>
          </cell>
          <cell r="E459">
            <v>8.14</v>
          </cell>
          <cell r="F459">
            <v>9.06</v>
          </cell>
        </row>
        <row r="460">
          <cell r="A460" t="str">
            <v>04.40.020</v>
          </cell>
          <cell r="B460" t="str">
            <v>Retirada de soleira ou peitoril em geral</v>
          </cell>
          <cell r="C460" t="str">
            <v>M</v>
          </cell>
          <cell r="E460">
            <v>4.07</v>
          </cell>
          <cell r="F460">
            <v>4.07</v>
          </cell>
        </row>
        <row r="461">
          <cell r="A461" t="str">
            <v>04.40.030</v>
          </cell>
          <cell r="B461" t="str">
            <v>Retirada manual de guia pré-moldada, inclusive limpeza e empilhamento</v>
          </cell>
          <cell r="C461" t="str">
            <v>M</v>
          </cell>
          <cell r="E461">
            <v>8.14</v>
          </cell>
          <cell r="F461">
            <v>8.14</v>
          </cell>
        </row>
        <row r="462">
          <cell r="A462" t="str">
            <v>04.40.050</v>
          </cell>
          <cell r="B462" t="str">
            <v>Retirada manual de paralelepípedo ou lajota de concreto, inclusive limpeza, carregamento, transporte até 1 quilômetro e descarregamento</v>
          </cell>
          <cell r="C462" t="str">
            <v>M2</v>
          </cell>
          <cell r="D462">
            <v>7.32</v>
          </cell>
          <cell r="E462">
            <v>12.22</v>
          </cell>
          <cell r="F462">
            <v>19.54</v>
          </cell>
        </row>
        <row r="463">
          <cell r="A463" t="str">
            <v>04.40.070</v>
          </cell>
          <cell r="B463" t="str">
            <v>Retirada manual de paralelepípedo ou lajota de concreto, inclusive limpeza e empilhamento</v>
          </cell>
          <cell r="C463" t="str">
            <v>M2</v>
          </cell>
          <cell r="E463">
            <v>12.22</v>
          </cell>
          <cell r="F463">
            <v>12.22</v>
          </cell>
        </row>
        <row r="464">
          <cell r="A464" t="str">
            <v>04.41</v>
          </cell>
          <cell r="B464" t="str">
            <v>Retirada de dispositivos viários</v>
          </cell>
        </row>
        <row r="465">
          <cell r="A465" t="str">
            <v>04.41.001</v>
          </cell>
          <cell r="B465" t="str">
            <v>Retirada de placa de solo</v>
          </cell>
          <cell r="C465" t="str">
            <v>M2</v>
          </cell>
          <cell r="D465">
            <v>45.09</v>
          </cell>
          <cell r="E465">
            <v>18.059999999999999</v>
          </cell>
          <cell r="F465">
            <v>63.15</v>
          </cell>
        </row>
        <row r="466">
          <cell r="A466" t="str">
            <v>05</v>
          </cell>
          <cell r="B466" t="str">
            <v>TRANSPORTE E MOVIMENTACAO, DENTRO E FORA DA OBRA</v>
          </cell>
        </row>
        <row r="467">
          <cell r="A467" t="str">
            <v>05.04</v>
          </cell>
          <cell r="B467" t="str">
            <v>Transporte de material solto</v>
          </cell>
        </row>
        <row r="468">
          <cell r="A468" t="str">
            <v>05.04.060</v>
          </cell>
          <cell r="B468" t="str">
            <v>Transporte manual horizontal e/ou vertical de entulho até o local de despejo - ensacado</v>
          </cell>
          <cell r="C468" t="str">
            <v>M3</v>
          </cell>
          <cell r="D468">
            <v>31.86</v>
          </cell>
          <cell r="E468">
            <v>109.94</v>
          </cell>
          <cell r="F468">
            <v>141.80000000000001</v>
          </cell>
        </row>
        <row r="469">
          <cell r="A469" t="str">
            <v>05.07</v>
          </cell>
          <cell r="B469" t="str">
            <v>Transporte comercial, carreteiro e aluguel</v>
          </cell>
        </row>
        <row r="470">
          <cell r="A470" t="str">
            <v>05.07.040</v>
          </cell>
          <cell r="B470" t="str">
            <v>Remoção de entulho separado de obra com caçamba metálica - terra, alvenaria, concreto, argamassa, madeira, papel, plástico ou metal</v>
          </cell>
          <cell r="C470" t="str">
            <v>M3</v>
          </cell>
          <cell r="D470">
            <v>94.68</v>
          </cell>
          <cell r="E470">
            <v>12.22</v>
          </cell>
          <cell r="F470">
            <v>106.9</v>
          </cell>
        </row>
        <row r="471">
          <cell r="A471" t="str">
            <v>05.07.050</v>
          </cell>
          <cell r="B471" t="str">
            <v>Remoção de entulho de obra com caçamba metálica - material volumoso e misturado por alvenaria, terra, madeira, papel, plástico e metal</v>
          </cell>
          <cell r="C471" t="str">
            <v>M3</v>
          </cell>
          <cell r="D471">
            <v>108.44</v>
          </cell>
          <cell r="E471">
            <v>12.22</v>
          </cell>
          <cell r="F471">
            <v>120.66</v>
          </cell>
        </row>
        <row r="472">
          <cell r="A472" t="str">
            <v>05.07.060</v>
          </cell>
          <cell r="B472" t="str">
            <v>Remoção de entulho de obra com caçamba metálica - material rejeitado e misturado por vegetação, isopor, manta asfáltica e lã de vidro</v>
          </cell>
          <cell r="C472" t="str">
            <v>M3</v>
          </cell>
          <cell r="D472">
            <v>110.78</v>
          </cell>
          <cell r="E472">
            <v>12.22</v>
          </cell>
          <cell r="F472">
            <v>123</v>
          </cell>
        </row>
        <row r="473">
          <cell r="A473" t="str">
            <v>05.07.070</v>
          </cell>
          <cell r="B473" t="str">
            <v>Remoção de entulho de obra com caçamba metálica - gesso e/ou drywall</v>
          </cell>
          <cell r="C473" t="str">
            <v>M3</v>
          </cell>
          <cell r="D473">
            <v>106.9</v>
          </cell>
          <cell r="E473">
            <v>12.22</v>
          </cell>
          <cell r="F473">
            <v>119.12</v>
          </cell>
        </row>
        <row r="474">
          <cell r="A474" t="str">
            <v>05.07.100</v>
          </cell>
          <cell r="B474" t="str">
            <v>Transporte de resíduo sólido em aterro - telhas cimento amianto Classe D</v>
          </cell>
          <cell r="C474" t="str">
            <v>T</v>
          </cell>
          <cell r="D474">
            <v>251.67</v>
          </cell>
          <cell r="E474">
            <v>1.02</v>
          </cell>
          <cell r="F474">
            <v>252.69</v>
          </cell>
        </row>
        <row r="475">
          <cell r="A475" t="str">
            <v>05.08</v>
          </cell>
          <cell r="B475" t="str">
            <v>Transporte mecanizado de material solto</v>
          </cell>
        </row>
        <row r="476">
          <cell r="A476" t="str">
            <v>05.08.060</v>
          </cell>
          <cell r="B476" t="str">
            <v>Transporte de entulho, para distâncias superiores ao 3° km até o 5° km</v>
          </cell>
          <cell r="C476" t="str">
            <v>M3</v>
          </cell>
          <cell r="D476">
            <v>22.08</v>
          </cell>
          <cell r="F476">
            <v>22.08</v>
          </cell>
        </row>
        <row r="477">
          <cell r="A477" t="str">
            <v>05.08.080</v>
          </cell>
          <cell r="B477" t="str">
            <v>Transporte de entulho, para distâncias superiores ao 5° km até o 10° km</v>
          </cell>
          <cell r="C477" t="str">
            <v>M3</v>
          </cell>
          <cell r="D477">
            <v>41.4</v>
          </cell>
          <cell r="F477">
            <v>41.4</v>
          </cell>
        </row>
        <row r="478">
          <cell r="A478" t="str">
            <v>05.08.100</v>
          </cell>
          <cell r="B478" t="str">
            <v>Transporte de entulho, para distâncias superiores ao 10° km até o 15° km</v>
          </cell>
          <cell r="C478" t="str">
            <v>M3</v>
          </cell>
          <cell r="D478">
            <v>51.4</v>
          </cell>
          <cell r="F478">
            <v>51.4</v>
          </cell>
        </row>
        <row r="479">
          <cell r="A479" t="str">
            <v>05.08.120</v>
          </cell>
          <cell r="B479" t="str">
            <v>Transporte de entulho, para distâncias superiores ao 15° km até o 20° km</v>
          </cell>
          <cell r="C479" t="str">
            <v>M3</v>
          </cell>
          <cell r="D479">
            <v>58.46</v>
          </cell>
          <cell r="F479">
            <v>58.46</v>
          </cell>
        </row>
        <row r="480">
          <cell r="A480" t="str">
            <v>05.08.140</v>
          </cell>
          <cell r="B480" t="str">
            <v>Transporte de entulho, para distâncias superiores ao 20° km</v>
          </cell>
          <cell r="C480" t="str">
            <v>M3XKM</v>
          </cell>
          <cell r="D480">
            <v>2.92</v>
          </cell>
          <cell r="F480">
            <v>2.92</v>
          </cell>
        </row>
        <row r="481">
          <cell r="A481" t="str">
            <v>05.08.220</v>
          </cell>
          <cell r="B481" t="str">
            <v>Carregamento mecanizado de entulho fragmentado, com caminhão à disposição dentro da obra, até o raio de 1 km</v>
          </cell>
          <cell r="C481" t="str">
            <v>M3</v>
          </cell>
          <cell r="D481">
            <v>18.13</v>
          </cell>
          <cell r="F481">
            <v>18.13</v>
          </cell>
        </row>
        <row r="482">
          <cell r="A482" t="str">
            <v>05.09</v>
          </cell>
          <cell r="B482" t="str">
            <v>Taxas de recolhimento</v>
          </cell>
        </row>
        <row r="483">
          <cell r="A483" t="str">
            <v>05.09.006</v>
          </cell>
          <cell r="B483" t="str">
            <v>Taxa de destinação de resíduo sólido em aterro, tipo inerte</v>
          </cell>
          <cell r="C483" t="str">
            <v>T</v>
          </cell>
          <cell r="D483">
            <v>38.78</v>
          </cell>
          <cell r="F483">
            <v>38.78</v>
          </cell>
        </row>
        <row r="484">
          <cell r="A484" t="str">
            <v>05.09.007</v>
          </cell>
          <cell r="B484" t="str">
            <v>Taxa de destinação de resíduo sólido em aterro, tipo solo/terra</v>
          </cell>
          <cell r="C484" t="str">
            <v>M3</v>
          </cell>
          <cell r="D484">
            <v>29.69</v>
          </cell>
          <cell r="F484">
            <v>29.69</v>
          </cell>
        </row>
        <row r="485">
          <cell r="A485" t="str">
            <v>05.09.008</v>
          </cell>
          <cell r="B485" t="str">
            <v>Taxa de destinação de resíduo sólido em aterro - telhas cimento amianto</v>
          </cell>
          <cell r="C485" t="str">
            <v>T</v>
          </cell>
          <cell r="D485">
            <v>758.85</v>
          </cell>
          <cell r="F485">
            <v>758.85</v>
          </cell>
        </row>
        <row r="486">
          <cell r="A486" t="str">
            <v>05.10</v>
          </cell>
          <cell r="B486" t="str">
            <v>Transporte mecanizado de solo</v>
          </cell>
        </row>
        <row r="487">
          <cell r="A487" t="str">
            <v>05.10.010</v>
          </cell>
          <cell r="B487" t="str">
            <v>Carregamento mecanizado de solo de 1ª e 2ª categoria</v>
          </cell>
          <cell r="C487" t="str">
            <v>M3</v>
          </cell>
          <cell r="D487">
            <v>6.05</v>
          </cell>
          <cell r="F487">
            <v>6.05</v>
          </cell>
        </row>
        <row r="488">
          <cell r="A488" t="str">
            <v>05.10.020</v>
          </cell>
          <cell r="B488" t="str">
            <v>Transporte de solo de 1ª e 2ª categoria por caminhão até o 2° km</v>
          </cell>
          <cell r="C488" t="str">
            <v>M3</v>
          </cell>
          <cell r="D488">
            <v>8.64</v>
          </cell>
          <cell r="F488">
            <v>8.64</v>
          </cell>
        </row>
        <row r="489">
          <cell r="A489" t="str">
            <v>05.10.021</v>
          </cell>
          <cell r="B489" t="str">
            <v>Transporte de solo de 1ª e 2ª categoria por caminhão para distâncias superiores ao 2° km até o 3° km</v>
          </cell>
          <cell r="C489" t="str">
            <v>M3</v>
          </cell>
          <cell r="D489">
            <v>12.9</v>
          </cell>
          <cell r="F489">
            <v>12.9</v>
          </cell>
        </row>
        <row r="490">
          <cell r="A490" t="str">
            <v>05.10.022</v>
          </cell>
          <cell r="B490" t="str">
            <v>Transporte de solo de 1ª e 2ª categoria por caminhão para distâncias superiores ao 3° km até o 5° km</v>
          </cell>
          <cell r="C490" t="str">
            <v>M3</v>
          </cell>
          <cell r="D490">
            <v>14.26</v>
          </cell>
          <cell r="F490">
            <v>14.26</v>
          </cell>
        </row>
        <row r="491">
          <cell r="A491" t="str">
            <v>05.10.023</v>
          </cell>
          <cell r="B491" t="str">
            <v>Transporte de solo de 1ª e 2ª categoria por caminhão para distâncias superiores ao 5° km até o 10° km</v>
          </cell>
          <cell r="C491" t="str">
            <v>M3</v>
          </cell>
          <cell r="D491">
            <v>19.059999999999999</v>
          </cell>
          <cell r="F491">
            <v>19.059999999999999</v>
          </cell>
        </row>
        <row r="492">
          <cell r="A492" t="str">
            <v>05.10.024</v>
          </cell>
          <cell r="B492" t="str">
            <v>Transporte de solo de 1ª e 2ª categoria por caminhão para distâncias superiores ao 10° km até o 15° km</v>
          </cell>
          <cell r="C492" t="str">
            <v>M3</v>
          </cell>
          <cell r="D492">
            <v>28.57</v>
          </cell>
          <cell r="F492">
            <v>28.57</v>
          </cell>
        </row>
        <row r="493">
          <cell r="A493" t="str">
            <v>05.10.025</v>
          </cell>
          <cell r="B493" t="str">
            <v>Transporte de solo de 1ª e 2ª categoria por caminhão para distâncias superiores ao 15° km até o 20° km</v>
          </cell>
          <cell r="C493" t="str">
            <v>M3</v>
          </cell>
          <cell r="D493">
            <v>38.049999999999997</v>
          </cell>
          <cell r="F493">
            <v>38.049999999999997</v>
          </cell>
        </row>
        <row r="494">
          <cell r="A494" t="str">
            <v>05.10.026</v>
          </cell>
          <cell r="B494" t="str">
            <v>Transporte de solo de 1ª e 2ª categoria por caminhão para distâncias superiores ao 20° km</v>
          </cell>
          <cell r="C494" t="str">
            <v>M3XKM</v>
          </cell>
          <cell r="D494">
            <v>1.84</v>
          </cell>
          <cell r="F494">
            <v>1.84</v>
          </cell>
        </row>
        <row r="495">
          <cell r="A495" t="str">
            <v>05.10.030</v>
          </cell>
          <cell r="B495" t="str">
            <v>Transporte de solo brejoso por caminhão até o 2° km</v>
          </cell>
          <cell r="C495" t="str">
            <v>M3</v>
          </cell>
          <cell r="D495">
            <v>14.87</v>
          </cell>
          <cell r="F495">
            <v>14.87</v>
          </cell>
        </row>
        <row r="496">
          <cell r="A496" t="str">
            <v>05.10.031</v>
          </cell>
          <cell r="B496" t="str">
            <v>Transporte de solo brejoso por caminhão para distâncias superiores ao 2° km até o 3° km</v>
          </cell>
          <cell r="C496" t="str">
            <v>M3</v>
          </cell>
          <cell r="D496">
            <v>20.51</v>
          </cell>
          <cell r="F496">
            <v>20.51</v>
          </cell>
        </row>
        <row r="497">
          <cell r="A497" t="str">
            <v>05.10.032</v>
          </cell>
          <cell r="B497" t="str">
            <v>Transporte de solo brejoso por caminhão para distâncias superiores ao 3° km até o 5° km</v>
          </cell>
          <cell r="C497" t="str">
            <v>M3</v>
          </cell>
          <cell r="D497">
            <v>21.4</v>
          </cell>
          <cell r="F497">
            <v>21.4</v>
          </cell>
        </row>
        <row r="498">
          <cell r="A498" t="str">
            <v>05.10.033</v>
          </cell>
          <cell r="B498" t="str">
            <v>Transporte de solo brejoso por caminhão para distâncias superiores ao 5° km até o 10° km</v>
          </cell>
          <cell r="C498" t="str">
            <v>M3</v>
          </cell>
          <cell r="D498">
            <v>27.35</v>
          </cell>
          <cell r="F498">
            <v>27.35</v>
          </cell>
        </row>
        <row r="499">
          <cell r="A499" t="str">
            <v>05.10.034</v>
          </cell>
          <cell r="B499" t="str">
            <v>Transporte de solo brejoso por caminhão para distâncias superiores ao 10° km até o 15° km</v>
          </cell>
          <cell r="C499" t="str">
            <v>M3</v>
          </cell>
          <cell r="D499">
            <v>41.01</v>
          </cell>
          <cell r="F499">
            <v>41.01</v>
          </cell>
        </row>
        <row r="500">
          <cell r="A500" t="str">
            <v>05.10.035</v>
          </cell>
          <cell r="B500" t="str">
            <v>Transporte de solo brejoso por caminhão para distâncias superiores ao 15° km até o 20° km</v>
          </cell>
          <cell r="C500" t="str">
            <v>M3</v>
          </cell>
          <cell r="D500">
            <v>54.67</v>
          </cell>
          <cell r="F500">
            <v>54.67</v>
          </cell>
        </row>
        <row r="501">
          <cell r="A501" t="str">
            <v>05.10.036</v>
          </cell>
          <cell r="B501" t="str">
            <v>Transporte de solo brejoso por caminhão para distâncias superiores ao 20° km</v>
          </cell>
          <cell r="C501" t="str">
            <v>M3XKM</v>
          </cell>
          <cell r="D501">
            <v>2.65</v>
          </cell>
          <cell r="F501">
            <v>2.65</v>
          </cell>
        </row>
        <row r="502">
          <cell r="A502" t="str">
            <v>06</v>
          </cell>
          <cell r="B502" t="str">
            <v>SERVICO EM SOLO E ROCHA, MANUAL</v>
          </cell>
        </row>
        <row r="503">
          <cell r="A503" t="str">
            <v>06.01</v>
          </cell>
          <cell r="B503" t="str">
            <v>Escavação manual em campo aberto de solo, exceto rocha</v>
          </cell>
        </row>
        <row r="504">
          <cell r="A504" t="str">
            <v>06.01.020</v>
          </cell>
          <cell r="B504" t="str">
            <v>Escavação manual em solo de 1ª e 2ª categoria em campo aberto</v>
          </cell>
          <cell r="C504" t="str">
            <v>M3</v>
          </cell>
          <cell r="E504">
            <v>50.9</v>
          </cell>
          <cell r="F504">
            <v>50.9</v>
          </cell>
        </row>
        <row r="505">
          <cell r="A505" t="str">
            <v>06.01.040</v>
          </cell>
          <cell r="B505" t="str">
            <v>Escavação manual em solo brejoso em campo aberto</v>
          </cell>
          <cell r="C505" t="str">
            <v>M3</v>
          </cell>
          <cell r="E505">
            <v>63.52</v>
          </cell>
          <cell r="F505">
            <v>63.52</v>
          </cell>
        </row>
        <row r="506">
          <cell r="A506" t="str">
            <v>06.02</v>
          </cell>
          <cell r="B506" t="str">
            <v>Escavação manual em valas e buracos de solo, exceto rocha</v>
          </cell>
        </row>
        <row r="507">
          <cell r="A507" t="str">
            <v>06.02.020</v>
          </cell>
          <cell r="B507" t="str">
            <v>Escavação manual em solo de 1ª e 2ª categoria em vala ou cava até 1,5 m</v>
          </cell>
          <cell r="C507" t="str">
            <v>M3</v>
          </cell>
          <cell r="E507">
            <v>61.08</v>
          </cell>
          <cell r="F507">
            <v>61.08</v>
          </cell>
        </row>
        <row r="508">
          <cell r="A508" t="str">
            <v>06.02.040</v>
          </cell>
          <cell r="B508" t="str">
            <v>Escavação manual em solo de 1ª e 2ª categoria em vala ou cava além de 1,5 m</v>
          </cell>
          <cell r="C508" t="str">
            <v>M3</v>
          </cell>
          <cell r="E508">
            <v>79</v>
          </cell>
          <cell r="F508">
            <v>79</v>
          </cell>
        </row>
        <row r="509">
          <cell r="A509" t="str">
            <v>06.11</v>
          </cell>
          <cell r="B509" t="str">
            <v>Reaterro manual sem fornecimento de material</v>
          </cell>
        </row>
        <row r="510">
          <cell r="A510" t="str">
            <v>06.11.020</v>
          </cell>
          <cell r="B510" t="str">
            <v>Reaterro manual para simples regularização sem compactação</v>
          </cell>
          <cell r="C510" t="str">
            <v>M3</v>
          </cell>
          <cell r="E510">
            <v>8.75</v>
          </cell>
          <cell r="F510">
            <v>8.75</v>
          </cell>
        </row>
        <row r="511">
          <cell r="A511" t="str">
            <v>06.11.040</v>
          </cell>
          <cell r="B511" t="str">
            <v>Reaterro manual apiloado sem controle de compactação</v>
          </cell>
          <cell r="C511" t="str">
            <v>M3</v>
          </cell>
          <cell r="E511">
            <v>19</v>
          </cell>
          <cell r="F511">
            <v>19</v>
          </cell>
        </row>
        <row r="512">
          <cell r="A512" t="str">
            <v>06.11.060</v>
          </cell>
          <cell r="B512" t="str">
            <v>Reaterro manual com adição de 2% de cimento</v>
          </cell>
          <cell r="C512" t="str">
            <v>M3</v>
          </cell>
          <cell r="D512">
            <v>17.04</v>
          </cell>
          <cell r="E512">
            <v>68.41</v>
          </cell>
          <cell r="F512">
            <v>85.45</v>
          </cell>
        </row>
        <row r="513">
          <cell r="A513" t="str">
            <v>06.12</v>
          </cell>
          <cell r="B513" t="str">
            <v>Aterro manual sem fornecimento de material</v>
          </cell>
        </row>
        <row r="514">
          <cell r="A514" t="str">
            <v>06.12.020</v>
          </cell>
          <cell r="B514" t="str">
            <v>Aterro manual apiloado de área interna com maço de 30 kg</v>
          </cell>
          <cell r="C514" t="str">
            <v>M3</v>
          </cell>
          <cell r="E514">
            <v>62.89</v>
          </cell>
          <cell r="F514">
            <v>62.89</v>
          </cell>
        </row>
        <row r="515">
          <cell r="A515" t="str">
            <v>06.14</v>
          </cell>
          <cell r="B515" t="str">
            <v>Carga / carregamento e descarga manual</v>
          </cell>
        </row>
        <row r="516">
          <cell r="A516" t="str">
            <v>06.14.020</v>
          </cell>
          <cell r="B516" t="str">
            <v>Carga manual de solo</v>
          </cell>
          <cell r="C516" t="str">
            <v>M3</v>
          </cell>
          <cell r="E516">
            <v>12.22</v>
          </cell>
          <cell r="F516">
            <v>12.22</v>
          </cell>
        </row>
        <row r="517">
          <cell r="A517" t="str">
            <v>07</v>
          </cell>
          <cell r="B517" t="str">
            <v>SERVICO EM SOLO E ROCHA, MECANIZADO</v>
          </cell>
        </row>
        <row r="518">
          <cell r="A518" t="str">
            <v>07.01</v>
          </cell>
          <cell r="B518" t="str">
            <v>Escavação ou corte mecanizados em campo aberto de solo, exceto rocha</v>
          </cell>
        </row>
        <row r="519">
          <cell r="A519" t="str">
            <v>07.01.010</v>
          </cell>
          <cell r="B519" t="str">
            <v>Escavação e carga mecanizada para exploração de solo em jazida</v>
          </cell>
          <cell r="C519" t="str">
            <v>M3</v>
          </cell>
          <cell r="D519">
            <v>17.14</v>
          </cell>
          <cell r="E519">
            <v>0.28999999999999998</v>
          </cell>
          <cell r="F519">
            <v>17.43</v>
          </cell>
        </row>
        <row r="520">
          <cell r="A520" t="str">
            <v>07.01.020</v>
          </cell>
          <cell r="B520" t="str">
            <v>Escavação e carga mecanizada em solo de 1ª categoria, em campo aberto</v>
          </cell>
          <cell r="C520" t="str">
            <v>M3</v>
          </cell>
          <cell r="D520">
            <v>17.579999999999998</v>
          </cell>
          <cell r="E520">
            <v>0.28999999999999998</v>
          </cell>
          <cell r="F520">
            <v>17.87</v>
          </cell>
        </row>
        <row r="521">
          <cell r="A521" t="str">
            <v>07.01.060</v>
          </cell>
          <cell r="B521" t="str">
            <v>Escavação e carga mecanizada em solo de 2ª categoria, em campo aberto</v>
          </cell>
          <cell r="C521" t="str">
            <v>M3</v>
          </cell>
          <cell r="D521">
            <v>27.9</v>
          </cell>
          <cell r="E521">
            <v>0.95</v>
          </cell>
          <cell r="F521">
            <v>28.85</v>
          </cell>
        </row>
        <row r="522">
          <cell r="A522" t="str">
            <v>07.01.120</v>
          </cell>
          <cell r="B522" t="str">
            <v>Carga e remoção de terra até a distância média de 1 km</v>
          </cell>
          <cell r="C522" t="str">
            <v>M3</v>
          </cell>
          <cell r="D522">
            <v>15.98</v>
          </cell>
          <cell r="F522">
            <v>15.98</v>
          </cell>
        </row>
        <row r="523">
          <cell r="A523" t="str">
            <v>07.02</v>
          </cell>
          <cell r="B523" t="str">
            <v>Escavação mecanizada de valas e buracos em solo, exceto rocha</v>
          </cell>
        </row>
        <row r="524">
          <cell r="A524" t="str">
            <v>07.02.020</v>
          </cell>
          <cell r="B524" t="str">
            <v>Escavação mecanizada de valas ou cavas com profundidade de até 2 m</v>
          </cell>
          <cell r="C524" t="str">
            <v>M3</v>
          </cell>
          <cell r="D524">
            <v>9.86</v>
          </cell>
          <cell r="E524">
            <v>1.31</v>
          </cell>
          <cell r="F524">
            <v>11.17</v>
          </cell>
        </row>
        <row r="525">
          <cell r="A525" t="str">
            <v>07.02.040</v>
          </cell>
          <cell r="B525" t="str">
            <v>Escavação mecanizada de valas ou cavas com profundidade de até 3 m</v>
          </cell>
          <cell r="C525" t="str">
            <v>M3</v>
          </cell>
          <cell r="D525">
            <v>11.12</v>
          </cell>
          <cell r="E525">
            <v>1.48</v>
          </cell>
          <cell r="F525">
            <v>12.6</v>
          </cell>
        </row>
        <row r="526">
          <cell r="A526" t="str">
            <v>07.02.060</v>
          </cell>
          <cell r="B526" t="str">
            <v>Escavação mecanizada de valas ou cavas com profundidade de até 4 m</v>
          </cell>
          <cell r="C526" t="str">
            <v>M3</v>
          </cell>
          <cell r="D526">
            <v>20.39</v>
          </cell>
          <cell r="E526">
            <v>0.85</v>
          </cell>
          <cell r="F526">
            <v>21.24</v>
          </cell>
        </row>
        <row r="527">
          <cell r="A527" t="str">
            <v>07.02.080</v>
          </cell>
          <cell r="B527" t="str">
            <v>Escavação mecanizada de valas ou cavas com profundidade acima de 4 m, com escavadeira hidráulica</v>
          </cell>
          <cell r="C527" t="str">
            <v>M3</v>
          </cell>
          <cell r="D527">
            <v>21.55</v>
          </cell>
          <cell r="E527">
            <v>0.81</v>
          </cell>
          <cell r="F527">
            <v>22.36</v>
          </cell>
        </row>
        <row r="528">
          <cell r="A528" t="str">
            <v>07.05</v>
          </cell>
          <cell r="B528" t="str">
            <v>Escavação mecanizada em solo brejoso ou turfa</v>
          </cell>
        </row>
        <row r="529">
          <cell r="A529" t="str">
            <v>07.05.010</v>
          </cell>
          <cell r="B529" t="str">
            <v>Escavação e carga mecanizada em solo brejoso ou turfa</v>
          </cell>
          <cell r="C529" t="str">
            <v>M3</v>
          </cell>
          <cell r="D529">
            <v>37.840000000000003</v>
          </cell>
          <cell r="E529">
            <v>1.9</v>
          </cell>
          <cell r="F529">
            <v>39.74</v>
          </cell>
        </row>
        <row r="530">
          <cell r="A530" t="str">
            <v>07.05.020</v>
          </cell>
          <cell r="B530" t="str">
            <v>Escavação e carga mecanizada em solo vegetal superficial</v>
          </cell>
          <cell r="C530" t="str">
            <v>M3</v>
          </cell>
          <cell r="D530">
            <v>32.43</v>
          </cell>
          <cell r="E530">
            <v>1.53</v>
          </cell>
          <cell r="F530">
            <v>33.96</v>
          </cell>
        </row>
        <row r="531">
          <cell r="A531" t="str">
            <v>07.06</v>
          </cell>
          <cell r="B531" t="str">
            <v>Escavação ou carga mecanizada em campo aberto</v>
          </cell>
        </row>
        <row r="532">
          <cell r="A532" t="str">
            <v>07.06.010</v>
          </cell>
          <cell r="B532" t="str">
            <v>Escavação e carga mecanizada em campo aberto, com rompedor hidráulico, em rocha</v>
          </cell>
          <cell r="C532" t="str">
            <v>M3</v>
          </cell>
          <cell r="D532">
            <v>276.89</v>
          </cell>
          <cell r="F532">
            <v>276.89</v>
          </cell>
        </row>
        <row r="533">
          <cell r="A533" t="str">
            <v>07.10</v>
          </cell>
          <cell r="B533" t="str">
            <v>Apiloamento e nivelamento mecanizado de solo</v>
          </cell>
        </row>
        <row r="534">
          <cell r="A534" t="str">
            <v>07.10.020</v>
          </cell>
          <cell r="B534" t="str">
            <v>Espalhamento de solo em bota-fora com compactação sem controle</v>
          </cell>
          <cell r="C534" t="str">
            <v>M3</v>
          </cell>
          <cell r="D534">
            <v>6.75</v>
          </cell>
          <cell r="E534">
            <v>0.12</v>
          </cell>
          <cell r="F534">
            <v>6.87</v>
          </cell>
        </row>
        <row r="535">
          <cell r="A535" t="str">
            <v>07.11</v>
          </cell>
          <cell r="B535" t="str">
            <v>Reaterro mecanizado sem fornecimento de material</v>
          </cell>
        </row>
        <row r="536">
          <cell r="A536" t="str">
            <v>07.11.020</v>
          </cell>
          <cell r="B536" t="str">
            <v>Reaterro compactado mecanizado de vala ou cava com compactador</v>
          </cell>
          <cell r="C536" t="str">
            <v>M3</v>
          </cell>
          <cell r="D536">
            <v>4.0199999999999996</v>
          </cell>
          <cell r="E536">
            <v>2.84</v>
          </cell>
          <cell r="F536">
            <v>6.86</v>
          </cell>
        </row>
        <row r="537">
          <cell r="A537" t="str">
            <v>07.11.040</v>
          </cell>
          <cell r="B537" t="str">
            <v>Reaterro compactado mecanizado de vala ou cava com rolo, mínimo de 95% PN</v>
          </cell>
          <cell r="C537" t="str">
            <v>M3</v>
          </cell>
          <cell r="D537">
            <v>20.82</v>
          </cell>
          <cell r="E537">
            <v>2.61</v>
          </cell>
          <cell r="F537">
            <v>23.43</v>
          </cell>
        </row>
        <row r="538">
          <cell r="A538" t="str">
            <v>07.12</v>
          </cell>
          <cell r="B538" t="str">
            <v>Aterro mecanizado sem fornecimento de material</v>
          </cell>
        </row>
        <row r="539">
          <cell r="A539" t="str">
            <v>07.12.010</v>
          </cell>
          <cell r="B539" t="str">
            <v>Compactação de aterro mecanizado mínimo de 95% PN, sem fornecimento de solo em áreas fechadas</v>
          </cell>
          <cell r="C539" t="str">
            <v>M3</v>
          </cell>
          <cell r="D539">
            <v>18.100000000000001</v>
          </cell>
          <cell r="E539">
            <v>0.43</v>
          </cell>
          <cell r="F539">
            <v>18.53</v>
          </cell>
        </row>
        <row r="540">
          <cell r="A540" t="str">
            <v>07.12.020</v>
          </cell>
          <cell r="B540" t="str">
            <v>Compactação de aterro mecanizado mínimo de 95% PN, sem fornecimento de solo em campo aberto</v>
          </cell>
          <cell r="C540" t="str">
            <v>M3</v>
          </cell>
          <cell r="D540">
            <v>12.87</v>
          </cell>
          <cell r="E540">
            <v>0.3</v>
          </cell>
          <cell r="F540">
            <v>13.17</v>
          </cell>
        </row>
        <row r="541">
          <cell r="A541" t="str">
            <v>07.12.030</v>
          </cell>
          <cell r="B541" t="str">
            <v>Compactação de aterro mecanizado a 100% PN, sem fornecimento de solo em campo aberto</v>
          </cell>
          <cell r="C541" t="str">
            <v>M3</v>
          </cell>
          <cell r="D541">
            <v>13.06</v>
          </cell>
          <cell r="E541">
            <v>0.13</v>
          </cell>
          <cell r="F541">
            <v>13.19</v>
          </cell>
        </row>
        <row r="542">
          <cell r="A542" t="str">
            <v>07.12.040</v>
          </cell>
          <cell r="B542" t="str">
            <v>Aterro mecanizado por compensação, solo de 1ª categoria em campo aberto, sem compactação do aterro</v>
          </cell>
          <cell r="C542" t="str">
            <v>M3</v>
          </cell>
          <cell r="D542">
            <v>21.71</v>
          </cell>
          <cell r="E542">
            <v>0.41</v>
          </cell>
          <cell r="F542">
            <v>22.12</v>
          </cell>
        </row>
        <row r="543">
          <cell r="A543" t="str">
            <v>08</v>
          </cell>
          <cell r="B543" t="str">
            <v>ESCORAMENTO, CONTENCAO E DRENAGEM</v>
          </cell>
        </row>
        <row r="544">
          <cell r="A544" t="str">
            <v>08.01</v>
          </cell>
          <cell r="B544" t="str">
            <v>Escoramento</v>
          </cell>
        </row>
        <row r="545">
          <cell r="A545" t="str">
            <v>08.01.020</v>
          </cell>
          <cell r="B545" t="str">
            <v>Escoramento de solo contínuo</v>
          </cell>
          <cell r="C545" t="str">
            <v>M2</v>
          </cell>
          <cell r="D545">
            <v>36</v>
          </cell>
          <cell r="E545">
            <v>60.05</v>
          </cell>
          <cell r="F545">
            <v>96.05</v>
          </cell>
        </row>
        <row r="546">
          <cell r="A546" t="str">
            <v>08.01.040</v>
          </cell>
          <cell r="B546" t="str">
            <v>Escoramento de solo descontínuo</v>
          </cell>
          <cell r="C546" t="str">
            <v>M2</v>
          </cell>
          <cell r="D546">
            <v>19.66</v>
          </cell>
          <cell r="E546">
            <v>36.119999999999997</v>
          </cell>
          <cell r="F546">
            <v>55.78</v>
          </cell>
        </row>
        <row r="547">
          <cell r="A547" t="str">
            <v>08.01.060</v>
          </cell>
          <cell r="B547" t="str">
            <v>Escoramento de solo pontaletado</v>
          </cell>
          <cell r="C547" t="str">
            <v>M2</v>
          </cell>
          <cell r="D547">
            <v>13.27</v>
          </cell>
          <cell r="E547">
            <v>8.73</v>
          </cell>
          <cell r="F547">
            <v>22</v>
          </cell>
        </row>
        <row r="548">
          <cell r="A548" t="str">
            <v>08.01.080</v>
          </cell>
          <cell r="B548" t="str">
            <v>Escoramento de solo especial</v>
          </cell>
          <cell r="C548" t="str">
            <v>M2</v>
          </cell>
          <cell r="D548">
            <v>46.49</v>
          </cell>
          <cell r="E548">
            <v>69.87</v>
          </cell>
          <cell r="F548">
            <v>116.36</v>
          </cell>
        </row>
        <row r="549">
          <cell r="A549" t="str">
            <v>08.01.100</v>
          </cell>
          <cell r="B549" t="str">
            <v>Escoramento com estacas pranchas metálicas - profundidade até 4 m</v>
          </cell>
          <cell r="C549" t="str">
            <v>M2</v>
          </cell>
          <cell r="D549">
            <v>371.29</v>
          </cell>
          <cell r="F549">
            <v>371.29</v>
          </cell>
        </row>
        <row r="550">
          <cell r="A550" t="str">
            <v>08.01.110</v>
          </cell>
          <cell r="B550" t="str">
            <v>Escoramento com estacas pranchas metálicas - profundidade até 6 m</v>
          </cell>
          <cell r="C550" t="str">
            <v>M2</v>
          </cell>
          <cell r="D550">
            <v>407.64</v>
          </cell>
          <cell r="F550">
            <v>407.64</v>
          </cell>
        </row>
        <row r="551">
          <cell r="A551" t="str">
            <v>08.01.120</v>
          </cell>
          <cell r="B551" t="str">
            <v>Escoramento com estacas pranchas metálicas - profundidade até 8 m</v>
          </cell>
          <cell r="C551" t="str">
            <v>M2</v>
          </cell>
          <cell r="D551">
            <v>452.37</v>
          </cell>
          <cell r="F551">
            <v>452.37</v>
          </cell>
        </row>
        <row r="552">
          <cell r="A552" t="str">
            <v>08.02</v>
          </cell>
          <cell r="B552" t="str">
            <v>Cimbramento</v>
          </cell>
        </row>
        <row r="553">
          <cell r="A553" t="str">
            <v>08.02.020</v>
          </cell>
          <cell r="B553" t="str">
            <v>Cimbramento em madeira com estroncas de eucalipto</v>
          </cell>
          <cell r="C553" t="str">
            <v>M3</v>
          </cell>
          <cell r="D553">
            <v>19.63</v>
          </cell>
          <cell r="E553">
            <v>32.76</v>
          </cell>
          <cell r="F553">
            <v>52.39</v>
          </cell>
        </row>
        <row r="554">
          <cell r="A554" t="str">
            <v>08.02.040</v>
          </cell>
          <cell r="B554" t="str">
            <v>Cimbramento em perfil metálico para obras de arte</v>
          </cell>
          <cell r="C554" t="str">
            <v>KG</v>
          </cell>
          <cell r="D554">
            <v>9.39</v>
          </cell>
          <cell r="E554">
            <v>2.2599999999999998</v>
          </cell>
          <cell r="F554">
            <v>11.65</v>
          </cell>
        </row>
        <row r="555">
          <cell r="A555" t="str">
            <v>08.02.050</v>
          </cell>
          <cell r="B555" t="str">
            <v>Cimbramento tubular metálico</v>
          </cell>
          <cell r="C555" t="str">
            <v>M3MES</v>
          </cell>
          <cell r="D555">
            <v>7.96</v>
          </cell>
          <cell r="E555">
            <v>2.04</v>
          </cell>
          <cell r="F555">
            <v>10</v>
          </cell>
        </row>
        <row r="556">
          <cell r="A556" t="str">
            <v>08.02.060</v>
          </cell>
          <cell r="B556" t="str">
            <v>Montagem e desmontagem de cimbramento tubular metálico</v>
          </cell>
          <cell r="C556" t="str">
            <v>M3</v>
          </cell>
          <cell r="E556">
            <v>15.5</v>
          </cell>
          <cell r="F556">
            <v>15.5</v>
          </cell>
        </row>
        <row r="557">
          <cell r="A557" t="str">
            <v>08.03</v>
          </cell>
          <cell r="B557" t="str">
            <v>Descimbramento</v>
          </cell>
        </row>
        <row r="558">
          <cell r="A558" t="str">
            <v>08.03.020</v>
          </cell>
          <cell r="B558" t="str">
            <v>Descimbramento em madeira</v>
          </cell>
          <cell r="C558" t="str">
            <v>M3</v>
          </cell>
          <cell r="E558">
            <v>9.0299999999999994</v>
          </cell>
          <cell r="F558">
            <v>9.0299999999999994</v>
          </cell>
        </row>
        <row r="559">
          <cell r="A559" t="str">
            <v>08.05</v>
          </cell>
          <cell r="B559" t="str">
            <v>Manta, filtro e dreno</v>
          </cell>
        </row>
        <row r="560">
          <cell r="A560" t="str">
            <v>08.05.010</v>
          </cell>
          <cell r="B560" t="str">
            <v>Geomembrana em polietileno de alta densidade PEAD de 1 mm</v>
          </cell>
          <cell r="C560" t="str">
            <v>M2</v>
          </cell>
          <cell r="D560">
            <v>27.71</v>
          </cell>
          <cell r="E560">
            <v>0.77</v>
          </cell>
          <cell r="F560">
            <v>28.48</v>
          </cell>
        </row>
        <row r="561">
          <cell r="A561" t="str">
            <v>08.05.100</v>
          </cell>
          <cell r="B561" t="str">
            <v>Dreno com pedra britada</v>
          </cell>
          <cell r="C561" t="str">
            <v>M3</v>
          </cell>
          <cell r="D561">
            <v>137.77000000000001</v>
          </cell>
          <cell r="E561">
            <v>22.58</v>
          </cell>
          <cell r="F561">
            <v>160.35</v>
          </cell>
        </row>
        <row r="562">
          <cell r="A562" t="str">
            <v>08.05.110</v>
          </cell>
          <cell r="B562" t="str">
            <v>Dreno com areia grossa</v>
          </cell>
          <cell r="C562" t="str">
            <v>M3</v>
          </cell>
          <cell r="D562">
            <v>158.9</v>
          </cell>
          <cell r="E562">
            <v>13.55</v>
          </cell>
          <cell r="F562">
            <v>172.45</v>
          </cell>
        </row>
        <row r="563">
          <cell r="A563" t="str">
            <v>08.05.180</v>
          </cell>
          <cell r="B563" t="str">
            <v>Manta geotêxtil com resistência à tração longitudinal de 10kN/m e transversal de 9kN/m</v>
          </cell>
          <cell r="C563" t="str">
            <v>M2</v>
          </cell>
          <cell r="D563">
            <v>4.9400000000000004</v>
          </cell>
          <cell r="E563">
            <v>13.55</v>
          </cell>
          <cell r="F563">
            <v>18.489999999999998</v>
          </cell>
        </row>
        <row r="564">
          <cell r="A564" t="str">
            <v>08.05.190</v>
          </cell>
          <cell r="B564" t="str">
            <v>Manta geotêxtil com resistência à tração longitudinal de 16kN/m e transversal de 14kN/m</v>
          </cell>
          <cell r="C564" t="str">
            <v>M2</v>
          </cell>
          <cell r="D564">
            <v>8.49</v>
          </cell>
          <cell r="E564">
            <v>13.55</v>
          </cell>
          <cell r="F564">
            <v>22.04</v>
          </cell>
        </row>
        <row r="565">
          <cell r="A565" t="str">
            <v>08.05.220</v>
          </cell>
          <cell r="B565" t="str">
            <v>Manta geotêxtil com resistência à tração longitudinal de 31kN/m e transversal de 27kN/m</v>
          </cell>
          <cell r="C565" t="str">
            <v>M2</v>
          </cell>
          <cell r="D565">
            <v>16.7</v>
          </cell>
          <cell r="E565">
            <v>13.55</v>
          </cell>
          <cell r="F565">
            <v>30.25</v>
          </cell>
        </row>
        <row r="566">
          <cell r="A566" t="str">
            <v>08.06</v>
          </cell>
          <cell r="B566" t="str">
            <v>Barbaca</v>
          </cell>
        </row>
        <row r="567">
          <cell r="A567" t="str">
            <v>08.06.040</v>
          </cell>
          <cell r="B567" t="str">
            <v>Barbacã em tubo de PVC com diâmetro 50 mm</v>
          </cell>
          <cell r="C567" t="str">
            <v>M</v>
          </cell>
          <cell r="D567">
            <v>11.63</v>
          </cell>
          <cell r="E567">
            <v>15.81</v>
          </cell>
          <cell r="F567">
            <v>27.44</v>
          </cell>
        </row>
        <row r="568">
          <cell r="A568" t="str">
            <v>08.06.060</v>
          </cell>
          <cell r="B568" t="str">
            <v>Barbacã em tubo de PVC com diâmetro 75 mm</v>
          </cell>
          <cell r="C568" t="str">
            <v>M</v>
          </cell>
          <cell r="D568">
            <v>16.43</v>
          </cell>
          <cell r="E568">
            <v>18.059999999999999</v>
          </cell>
          <cell r="F568">
            <v>34.49</v>
          </cell>
        </row>
        <row r="569">
          <cell r="A569" t="str">
            <v>08.06.080</v>
          </cell>
          <cell r="B569" t="str">
            <v>Barbacã em tubo de PVC com diâmetro 100 mm</v>
          </cell>
          <cell r="C569" t="str">
            <v>M</v>
          </cell>
          <cell r="D569">
            <v>15.87</v>
          </cell>
          <cell r="E569">
            <v>22.58</v>
          </cell>
          <cell r="F569">
            <v>38.450000000000003</v>
          </cell>
        </row>
        <row r="570">
          <cell r="A570" t="str">
            <v>08.07</v>
          </cell>
          <cell r="B570" t="str">
            <v>Esgotamento</v>
          </cell>
        </row>
        <row r="571">
          <cell r="A571" t="str">
            <v>08.07.050</v>
          </cell>
          <cell r="B571" t="str">
            <v>Taxa de mobilização e desmobilização de equipamentos para execução de rebaixamento de lençol freático</v>
          </cell>
          <cell r="C571" t="str">
            <v>TX</v>
          </cell>
          <cell r="D571">
            <v>12074.03</v>
          </cell>
          <cell r="F571">
            <v>12074.03</v>
          </cell>
        </row>
        <row r="572">
          <cell r="A572" t="str">
            <v>08.07.060</v>
          </cell>
          <cell r="B572" t="str">
            <v>Locação de conjunto de bombeamento a vácuo para rebaixamento de lençol freático, com até 50 ponteiras e potência até 15 HP, mínimo 30 dias</v>
          </cell>
          <cell r="C572" t="str">
            <v>CJxDI</v>
          </cell>
          <cell r="D572">
            <v>723.58</v>
          </cell>
          <cell r="F572">
            <v>723.58</v>
          </cell>
        </row>
        <row r="573">
          <cell r="A573" t="str">
            <v>08.07.070</v>
          </cell>
          <cell r="B573" t="str">
            <v>Ponteiras filtrantes, profundidade até 5 m</v>
          </cell>
          <cell r="C573" t="str">
            <v>UN</v>
          </cell>
          <cell r="D573">
            <v>427.23</v>
          </cell>
          <cell r="F573">
            <v>427.23</v>
          </cell>
        </row>
        <row r="574">
          <cell r="A574" t="str">
            <v>08.07.090</v>
          </cell>
          <cell r="B574" t="str">
            <v>Esgotamento de águas superficiais com bomba de superfície ou submersa</v>
          </cell>
          <cell r="C574" t="str">
            <v>HPXh</v>
          </cell>
          <cell r="D574">
            <v>2.73</v>
          </cell>
          <cell r="E574">
            <v>4.07</v>
          </cell>
          <cell r="F574">
            <v>6.8</v>
          </cell>
        </row>
        <row r="575">
          <cell r="A575" t="str">
            <v>08.10</v>
          </cell>
          <cell r="B575" t="str">
            <v>Contenção</v>
          </cell>
        </row>
        <row r="576">
          <cell r="A576" t="str">
            <v>08.10.040</v>
          </cell>
          <cell r="B576" t="str">
            <v>Enrocamento com pedra arrumada</v>
          </cell>
          <cell r="C576" t="str">
            <v>M3</v>
          </cell>
          <cell r="D576">
            <v>167.44</v>
          </cell>
          <cell r="E576">
            <v>135.44999999999999</v>
          </cell>
          <cell r="F576">
            <v>302.89</v>
          </cell>
        </row>
        <row r="577">
          <cell r="A577" t="str">
            <v>08.10.060</v>
          </cell>
          <cell r="B577" t="str">
            <v>Enrocamento com pedra assentada</v>
          </cell>
          <cell r="C577" t="str">
            <v>M3</v>
          </cell>
          <cell r="D577">
            <v>297.8</v>
          </cell>
          <cell r="E577">
            <v>262.04000000000002</v>
          </cell>
          <cell r="F577">
            <v>559.84</v>
          </cell>
        </row>
        <row r="578">
          <cell r="A578" t="str">
            <v>08.10.108</v>
          </cell>
          <cell r="B578" t="str">
            <v>Gabião tipo caixa em tela metálica, altura de 0,5 m, com revestimento liga zinco/alumínio, malha hexagonal 8/10 cm, fio diâmetro 2,7 mm, independente do formato ou utilização</v>
          </cell>
          <cell r="C578" t="str">
            <v>M3</v>
          </cell>
          <cell r="D578">
            <v>722.11</v>
          </cell>
          <cell r="E578">
            <v>121.85</v>
          </cell>
          <cell r="F578">
            <v>843.96</v>
          </cell>
        </row>
        <row r="579">
          <cell r="A579" t="str">
            <v>08.10.109</v>
          </cell>
          <cell r="B579" t="str">
            <v>Gabião tipo caixa em tela metálica, altura de 1 m, com revestimento liga zinco/alumínio, malha hexagonal 8/10 cm, fio diâmetro 2,7 mm, independente do formato ou utilização</v>
          </cell>
          <cell r="C579" t="str">
            <v>M3</v>
          </cell>
          <cell r="D579">
            <v>567.72</v>
          </cell>
          <cell r="E579">
            <v>149.63999999999999</v>
          </cell>
          <cell r="F579">
            <v>717.36</v>
          </cell>
        </row>
        <row r="580">
          <cell r="A580" t="str">
            <v>09</v>
          </cell>
          <cell r="B580" t="str">
            <v>FORMA</v>
          </cell>
        </row>
        <row r="581">
          <cell r="A581" t="str">
            <v>09.01</v>
          </cell>
          <cell r="B581" t="str">
            <v>Forma em tabua</v>
          </cell>
        </row>
        <row r="582">
          <cell r="A582" t="str">
            <v>09.01.020</v>
          </cell>
          <cell r="B582" t="str">
            <v>Forma em madeira comum para fundação</v>
          </cell>
          <cell r="C582" t="str">
            <v>M2</v>
          </cell>
          <cell r="D582">
            <v>41.44</v>
          </cell>
          <cell r="E582">
            <v>58.7</v>
          </cell>
          <cell r="F582">
            <v>100.14</v>
          </cell>
        </row>
        <row r="583">
          <cell r="A583" t="str">
            <v>09.01.030</v>
          </cell>
          <cell r="B583" t="str">
            <v>Forma em madeira comum para estrutura</v>
          </cell>
          <cell r="C583" t="str">
            <v>M2</v>
          </cell>
          <cell r="D583">
            <v>175.73</v>
          </cell>
          <cell r="E583">
            <v>67.73</v>
          </cell>
          <cell r="F583">
            <v>243.46</v>
          </cell>
        </row>
        <row r="584">
          <cell r="A584" t="str">
            <v>09.01.040</v>
          </cell>
          <cell r="B584" t="str">
            <v>Forma em madeira comum para caixão perdido</v>
          </cell>
          <cell r="C584" t="str">
            <v>M2</v>
          </cell>
          <cell r="D584">
            <v>66.739999999999995</v>
          </cell>
          <cell r="E584">
            <v>54.18</v>
          </cell>
          <cell r="F584">
            <v>120.92</v>
          </cell>
        </row>
        <row r="585">
          <cell r="A585" t="str">
            <v>09.01.150</v>
          </cell>
          <cell r="B585" t="str">
            <v>Desmontagem de forma em madeira para estrutura de laje, com tábuas</v>
          </cell>
          <cell r="C585" t="str">
            <v>M2</v>
          </cell>
          <cell r="E585">
            <v>6.96</v>
          </cell>
          <cell r="F585">
            <v>6.96</v>
          </cell>
        </row>
        <row r="586">
          <cell r="A586" t="str">
            <v>09.01.160</v>
          </cell>
          <cell r="B586" t="str">
            <v>Desmontagem de forma em madeira para estrutura de vigas, com tábuas</v>
          </cell>
          <cell r="C586" t="str">
            <v>M2</v>
          </cell>
          <cell r="E586">
            <v>8.27</v>
          </cell>
          <cell r="F586">
            <v>8.27</v>
          </cell>
        </row>
        <row r="587">
          <cell r="A587" t="str">
            <v>09.02</v>
          </cell>
          <cell r="B587" t="str">
            <v>Forma em madeira compensada</v>
          </cell>
        </row>
        <row r="588">
          <cell r="A588" t="str">
            <v>09.02.020</v>
          </cell>
          <cell r="B588" t="str">
            <v>Forma plana em compensado para estrutura convencional</v>
          </cell>
          <cell r="C588" t="str">
            <v>M2</v>
          </cell>
          <cell r="D588">
            <v>123.77</v>
          </cell>
          <cell r="E588">
            <v>63.21</v>
          </cell>
          <cell r="F588">
            <v>186.98</v>
          </cell>
        </row>
        <row r="589">
          <cell r="A589" t="str">
            <v>09.02.040</v>
          </cell>
          <cell r="B589" t="str">
            <v>Forma plana em compensado para estrutura aparente</v>
          </cell>
          <cell r="C589" t="str">
            <v>M2</v>
          </cell>
          <cell r="D589">
            <v>129.35</v>
          </cell>
          <cell r="E589">
            <v>63.21</v>
          </cell>
          <cell r="F589">
            <v>192.56</v>
          </cell>
        </row>
        <row r="590">
          <cell r="A590" t="str">
            <v>09.02.060</v>
          </cell>
          <cell r="B590" t="str">
            <v>Forma curva em compensado para estrutura aparente</v>
          </cell>
          <cell r="C590" t="str">
            <v>M2</v>
          </cell>
          <cell r="D590">
            <v>120.11</v>
          </cell>
          <cell r="E590">
            <v>112.88</v>
          </cell>
          <cell r="F590">
            <v>232.99</v>
          </cell>
        </row>
        <row r="591">
          <cell r="A591" t="str">
            <v>09.02.080</v>
          </cell>
          <cell r="B591" t="str">
            <v>Forma plana em compensado para obra de arte, sem cimbramento</v>
          </cell>
          <cell r="C591" t="str">
            <v>M2</v>
          </cell>
          <cell r="D591">
            <v>79.319999999999993</v>
          </cell>
          <cell r="E591">
            <v>60.96</v>
          </cell>
          <cell r="F591">
            <v>140.28</v>
          </cell>
        </row>
        <row r="592">
          <cell r="A592" t="str">
            <v>09.02.100</v>
          </cell>
          <cell r="B592" t="str">
            <v>Forma em compensado para encamisamento de tubulão</v>
          </cell>
          <cell r="C592" t="str">
            <v>M2</v>
          </cell>
          <cell r="D592">
            <v>40.49</v>
          </cell>
          <cell r="E592">
            <v>49.67</v>
          </cell>
          <cell r="F592">
            <v>90.16</v>
          </cell>
        </row>
        <row r="593">
          <cell r="A593" t="str">
            <v>09.02.120</v>
          </cell>
          <cell r="B593" t="str">
            <v>Forma ripada de 5 cm na vertical</v>
          </cell>
          <cell r="C593" t="str">
            <v>M2</v>
          </cell>
          <cell r="D593">
            <v>86.79</v>
          </cell>
          <cell r="E593">
            <v>98.8</v>
          </cell>
          <cell r="F593">
            <v>185.59</v>
          </cell>
        </row>
        <row r="594">
          <cell r="A594" t="str">
            <v>09.02.130</v>
          </cell>
          <cell r="B594" t="str">
            <v>Forma plana em compensado para estrutura convencional com cimbramento tubular metálico</v>
          </cell>
          <cell r="C594" t="str">
            <v>M2</v>
          </cell>
          <cell r="D594">
            <v>100.46</v>
          </cell>
          <cell r="E594">
            <v>38.869999999999997</v>
          </cell>
          <cell r="F594">
            <v>139.33000000000001</v>
          </cell>
        </row>
        <row r="595">
          <cell r="A595" t="str">
            <v>09.02.140</v>
          </cell>
          <cell r="B595" t="str">
            <v>Forma plana em compensado para estrutura aparente com cimbramento tubular metálico</v>
          </cell>
          <cell r="C595" t="str">
            <v>M2</v>
          </cell>
          <cell r="D595">
            <v>100.46</v>
          </cell>
          <cell r="E595">
            <v>69.319999999999993</v>
          </cell>
          <cell r="F595">
            <v>169.78</v>
          </cell>
        </row>
        <row r="596">
          <cell r="A596" t="str">
            <v>09.02.150</v>
          </cell>
          <cell r="B596" t="str">
            <v>Forma curva em compensado para estrutura convencional com cimbramento tubular metálico</v>
          </cell>
          <cell r="C596" t="str">
            <v>M2</v>
          </cell>
          <cell r="D596">
            <v>65.58</v>
          </cell>
          <cell r="E596">
            <v>118.99</v>
          </cell>
          <cell r="F596">
            <v>184.57</v>
          </cell>
        </row>
        <row r="597">
          <cell r="A597" t="str">
            <v>09.04</v>
          </cell>
          <cell r="B597" t="str">
            <v>Forma em papelão</v>
          </cell>
        </row>
        <row r="598">
          <cell r="A598" t="str">
            <v>09.04.020</v>
          </cell>
          <cell r="B598" t="str">
            <v>Forma em tubo de papelão com diâmetro de 25 cm</v>
          </cell>
          <cell r="C598" t="str">
            <v>M</v>
          </cell>
          <cell r="D598">
            <v>98.1</v>
          </cell>
          <cell r="E598">
            <v>10.72</v>
          </cell>
          <cell r="F598">
            <v>108.82</v>
          </cell>
        </row>
        <row r="599">
          <cell r="A599" t="str">
            <v>09.04.030</v>
          </cell>
          <cell r="B599" t="str">
            <v>Forma em tubo de papelão com diâmetro de 30 cm</v>
          </cell>
          <cell r="C599" t="str">
            <v>M</v>
          </cell>
          <cell r="D599">
            <v>156.43</v>
          </cell>
          <cell r="E599">
            <v>10.72</v>
          </cell>
          <cell r="F599">
            <v>167.15</v>
          </cell>
        </row>
        <row r="600">
          <cell r="A600" t="str">
            <v>09.04.040</v>
          </cell>
          <cell r="B600" t="str">
            <v>Forma em tubo de papelão com diâmetro de 35 cm</v>
          </cell>
          <cell r="C600" t="str">
            <v>M</v>
          </cell>
          <cell r="D600">
            <v>188.12</v>
          </cell>
          <cell r="E600">
            <v>10.72</v>
          </cell>
          <cell r="F600">
            <v>198.84</v>
          </cell>
        </row>
        <row r="601">
          <cell r="A601" t="str">
            <v>09.04.050</v>
          </cell>
          <cell r="B601" t="str">
            <v>Forma em tubo de papelão com diâmetro de 40 cm</v>
          </cell>
          <cell r="C601" t="str">
            <v>M</v>
          </cell>
          <cell r="D601">
            <v>220.19</v>
          </cell>
          <cell r="E601">
            <v>10.72</v>
          </cell>
          <cell r="F601">
            <v>230.91</v>
          </cell>
        </row>
        <row r="602">
          <cell r="A602" t="str">
            <v>09.04.060</v>
          </cell>
          <cell r="B602" t="str">
            <v>Forma em tubo de papelão com diâmetro de 45 cm</v>
          </cell>
          <cell r="C602" t="str">
            <v>M</v>
          </cell>
          <cell r="D602">
            <v>244.98</v>
          </cell>
          <cell r="E602">
            <v>10.72</v>
          </cell>
          <cell r="F602">
            <v>255.7</v>
          </cell>
        </row>
        <row r="603">
          <cell r="A603" t="str">
            <v>09.04.070</v>
          </cell>
          <cell r="B603" t="str">
            <v>Forma em tubo de papelão com diâmetro de 50 cm</v>
          </cell>
          <cell r="C603" t="str">
            <v>M</v>
          </cell>
          <cell r="D603">
            <v>219.18</v>
          </cell>
          <cell r="E603">
            <v>10.72</v>
          </cell>
          <cell r="F603">
            <v>229.9</v>
          </cell>
        </row>
        <row r="604">
          <cell r="A604" t="str">
            <v>09.07</v>
          </cell>
          <cell r="B604" t="str">
            <v>Forma em polipropileno</v>
          </cell>
        </row>
        <row r="605">
          <cell r="A605" t="str">
            <v>09.07.060</v>
          </cell>
          <cell r="B605" t="str">
            <v>Forma em polipropileno (cubeta) e acessórios para laje nervurada com dimensões variáveis - locação</v>
          </cell>
          <cell r="C605" t="str">
            <v>M3</v>
          </cell>
          <cell r="D605">
            <v>400.34</v>
          </cell>
          <cell r="E605">
            <v>79.02</v>
          </cell>
          <cell r="F605">
            <v>479.36</v>
          </cell>
        </row>
        <row r="606">
          <cell r="A606" t="str">
            <v>10</v>
          </cell>
          <cell r="B606" t="str">
            <v>ARMADURA E CORDOALHA ESTRUTURAL</v>
          </cell>
        </row>
        <row r="607">
          <cell r="A607" t="str">
            <v>10.01</v>
          </cell>
          <cell r="B607" t="str">
            <v>Armadura em barra</v>
          </cell>
        </row>
        <row r="608">
          <cell r="A608" t="str">
            <v>10.01.020</v>
          </cell>
          <cell r="B608" t="str">
            <v>Armadura em barra de aço CA-25 fyk = 250 MPa</v>
          </cell>
          <cell r="C608" t="str">
            <v>KG</v>
          </cell>
          <cell r="D608">
            <v>8.77</v>
          </cell>
          <cell r="E608">
            <v>2.62</v>
          </cell>
          <cell r="F608">
            <v>11.39</v>
          </cell>
        </row>
        <row r="609">
          <cell r="A609" t="str">
            <v>10.01.040</v>
          </cell>
          <cell r="B609" t="str">
            <v>Armadura em barra de aço CA-50 (A ou B) fyk = 500 MPa</v>
          </cell>
          <cell r="C609" t="str">
            <v>KG</v>
          </cell>
          <cell r="D609">
            <v>7.84</v>
          </cell>
          <cell r="E609">
            <v>2.62</v>
          </cell>
          <cell r="F609">
            <v>10.46</v>
          </cell>
        </row>
        <row r="610">
          <cell r="A610" t="str">
            <v>10.01.060</v>
          </cell>
          <cell r="B610" t="str">
            <v>Armadura em barra de aço CA-60 (A ou B) fyk = 600 MPa</v>
          </cell>
          <cell r="C610" t="str">
            <v>KG</v>
          </cell>
          <cell r="D610">
            <v>8.09</v>
          </cell>
          <cell r="E610">
            <v>2.62</v>
          </cell>
          <cell r="F610">
            <v>10.71</v>
          </cell>
        </row>
        <row r="611">
          <cell r="A611" t="str">
            <v>10.02</v>
          </cell>
          <cell r="B611" t="str">
            <v>Armadura em tela</v>
          </cell>
        </row>
        <row r="612">
          <cell r="A612" t="str">
            <v>10.02.020</v>
          </cell>
          <cell r="B612" t="str">
            <v>Armadura em tela soldada de aço</v>
          </cell>
          <cell r="C612" t="str">
            <v>KG</v>
          </cell>
          <cell r="D612">
            <v>9.34</v>
          </cell>
          <cell r="E612">
            <v>1.31</v>
          </cell>
          <cell r="F612">
            <v>10.65</v>
          </cell>
        </row>
        <row r="613">
          <cell r="A613" t="str">
            <v>10.20</v>
          </cell>
          <cell r="B613" t="str">
            <v>Reparos, conservações e complementos - GRUPO 10</v>
          </cell>
        </row>
        <row r="614">
          <cell r="A614" t="str">
            <v>10.20.001</v>
          </cell>
          <cell r="B614" t="str">
            <v>Lubrificante em pasta para aplicação em barras de transferência de concreto</v>
          </cell>
          <cell r="C614" t="str">
            <v>KG</v>
          </cell>
          <cell r="D614">
            <v>47.49</v>
          </cell>
          <cell r="E614">
            <v>13.15</v>
          </cell>
          <cell r="F614">
            <v>60.64</v>
          </cell>
        </row>
        <row r="615">
          <cell r="A615" t="str">
            <v>11</v>
          </cell>
          <cell r="B615" t="str">
            <v>CONCRETO, MASSA E LASTRO</v>
          </cell>
        </row>
        <row r="616">
          <cell r="A616" t="str">
            <v>11.01</v>
          </cell>
          <cell r="B616" t="str">
            <v>Concreto usinado com controle fck - fornecimento do material</v>
          </cell>
        </row>
        <row r="617">
          <cell r="A617" t="str">
            <v>11.01.100</v>
          </cell>
          <cell r="B617" t="str">
            <v>Concreto usinado, fck = 20 MPa</v>
          </cell>
          <cell r="C617" t="str">
            <v>M3</v>
          </cell>
          <cell r="D617">
            <v>453.25</v>
          </cell>
          <cell r="F617">
            <v>453.25</v>
          </cell>
        </row>
        <row r="618">
          <cell r="A618" t="str">
            <v>11.01.130</v>
          </cell>
          <cell r="B618" t="str">
            <v>Concreto usinado, fck = 25 MPa</v>
          </cell>
          <cell r="C618" t="str">
            <v>M3</v>
          </cell>
          <cell r="D618">
            <v>475.24</v>
          </cell>
          <cell r="F618">
            <v>475.24</v>
          </cell>
        </row>
        <row r="619">
          <cell r="A619" t="str">
            <v>11.01.160</v>
          </cell>
          <cell r="B619" t="str">
            <v>Concreto usinado, fck = 30 MPa</v>
          </cell>
          <cell r="C619" t="str">
            <v>M3</v>
          </cell>
          <cell r="D619">
            <v>498.29</v>
          </cell>
          <cell r="F619">
            <v>498.29</v>
          </cell>
        </row>
        <row r="620">
          <cell r="A620" t="str">
            <v>11.01.170</v>
          </cell>
          <cell r="B620" t="str">
            <v>Concreto usinado, fck = 35 MPa</v>
          </cell>
          <cell r="C620" t="str">
            <v>M3</v>
          </cell>
          <cell r="D620">
            <v>522.45000000000005</v>
          </cell>
          <cell r="F620">
            <v>522.45000000000005</v>
          </cell>
        </row>
        <row r="621">
          <cell r="A621" t="str">
            <v>11.01.190</v>
          </cell>
          <cell r="B621" t="str">
            <v>Concreto usinado, fck = 40 MPa</v>
          </cell>
          <cell r="C621" t="str">
            <v>M3</v>
          </cell>
          <cell r="D621">
            <v>547.79</v>
          </cell>
          <cell r="F621">
            <v>547.79</v>
          </cell>
        </row>
        <row r="622">
          <cell r="A622" t="str">
            <v>11.01.260</v>
          </cell>
          <cell r="B622" t="str">
            <v>Concreto usinado, fck = 20 MPa - para bombeamento</v>
          </cell>
          <cell r="C622" t="str">
            <v>M3</v>
          </cell>
          <cell r="D622">
            <v>512.87</v>
          </cell>
          <cell r="F622">
            <v>512.87</v>
          </cell>
        </row>
        <row r="623">
          <cell r="A623" t="str">
            <v>11.01.290</v>
          </cell>
          <cell r="B623" t="str">
            <v>Concreto usinado, fck = 25 MPa - para bombeamento</v>
          </cell>
          <cell r="C623" t="str">
            <v>M3</v>
          </cell>
          <cell r="D623">
            <v>534</v>
          </cell>
          <cell r="F623">
            <v>534</v>
          </cell>
        </row>
        <row r="624">
          <cell r="A624" t="str">
            <v>11.01.320</v>
          </cell>
          <cell r="B624" t="str">
            <v>Concreto usinado, fck = 30 MPa - para bombeamento</v>
          </cell>
          <cell r="C624" t="str">
            <v>M3</v>
          </cell>
          <cell r="D624">
            <v>556.92999999999995</v>
          </cell>
          <cell r="F624">
            <v>556.92999999999995</v>
          </cell>
        </row>
        <row r="625">
          <cell r="A625" t="str">
            <v>11.01.321</v>
          </cell>
          <cell r="B625" t="str">
            <v>Concreto usinado, fck = 35 MPa - para bombeamento</v>
          </cell>
          <cell r="C625" t="str">
            <v>M3</v>
          </cell>
          <cell r="D625">
            <v>580.96</v>
          </cell>
          <cell r="F625">
            <v>580.96</v>
          </cell>
        </row>
        <row r="626">
          <cell r="A626" t="str">
            <v>11.01.350</v>
          </cell>
          <cell r="B626" t="str">
            <v>Concreto usinado, fck = 40 MPa - para bombeamento</v>
          </cell>
          <cell r="C626" t="str">
            <v>M3</v>
          </cell>
          <cell r="D626">
            <v>607.04999999999995</v>
          </cell>
          <cell r="F626">
            <v>607.04999999999995</v>
          </cell>
        </row>
        <row r="627">
          <cell r="A627" t="str">
            <v>11.01.520</v>
          </cell>
          <cell r="B627" t="str">
            <v>Concreto usinado, fck = 30 MPa - para bombeamento em estaca hélice contínua</v>
          </cell>
          <cell r="C627" t="str">
            <v>M3</v>
          </cell>
          <cell r="D627">
            <v>582.41999999999996</v>
          </cell>
          <cell r="F627">
            <v>582.41999999999996</v>
          </cell>
        </row>
        <row r="628">
          <cell r="A628" t="str">
            <v>11.01.621</v>
          </cell>
          <cell r="B628" t="str">
            <v>Concreto usinado, fck=30 MPa, fctm_k=4,2 Mpa</v>
          </cell>
          <cell r="C628" t="str">
            <v>M3</v>
          </cell>
          <cell r="D628">
            <v>502.96</v>
          </cell>
          <cell r="F628">
            <v>502.96</v>
          </cell>
        </row>
        <row r="629">
          <cell r="A629" t="str">
            <v>11.01.630</v>
          </cell>
          <cell r="B629" t="str">
            <v>Concreto usinado, fck = 25 MPa - para perfil extrudado</v>
          </cell>
          <cell r="C629" t="str">
            <v>M3</v>
          </cell>
          <cell r="D629">
            <v>555.32000000000005</v>
          </cell>
          <cell r="F629">
            <v>555.32000000000005</v>
          </cell>
        </row>
        <row r="630">
          <cell r="A630" t="str">
            <v>11.02</v>
          </cell>
          <cell r="B630" t="str">
            <v>Concreto usinado não estrutural - fornecimento do material</v>
          </cell>
        </row>
        <row r="631">
          <cell r="A631" t="str">
            <v>11.02.020</v>
          </cell>
          <cell r="B631" t="str">
            <v>Concreto usinado não estrutural mínimo 150 kg cimento / m³</v>
          </cell>
          <cell r="C631" t="str">
            <v>M3</v>
          </cell>
          <cell r="D631">
            <v>496.65</v>
          </cell>
          <cell r="F631">
            <v>496.65</v>
          </cell>
        </row>
        <row r="632">
          <cell r="A632" t="str">
            <v>11.02.040</v>
          </cell>
          <cell r="B632" t="str">
            <v>Concreto usinado não estrutural mínimo 200 kg cimento / m³</v>
          </cell>
          <cell r="C632" t="str">
            <v>M3</v>
          </cell>
          <cell r="D632">
            <v>516.6</v>
          </cell>
          <cell r="F632">
            <v>516.6</v>
          </cell>
        </row>
        <row r="633">
          <cell r="A633" t="str">
            <v>11.02.060</v>
          </cell>
          <cell r="B633" t="str">
            <v>Concreto usinado não estrutural mínimo 300 kg cimento / m³</v>
          </cell>
          <cell r="C633" t="str">
            <v>M3</v>
          </cell>
          <cell r="D633">
            <v>538.6</v>
          </cell>
          <cell r="F633">
            <v>538.6</v>
          </cell>
        </row>
        <row r="634">
          <cell r="A634" t="str">
            <v>11.03</v>
          </cell>
          <cell r="B634" t="str">
            <v>Concreto executado no local com controle fck - fornecimento do material</v>
          </cell>
        </row>
        <row r="635">
          <cell r="A635" t="str">
            <v>11.03.090</v>
          </cell>
          <cell r="B635" t="str">
            <v>Concreto preparado no local, fck = 20 MPa</v>
          </cell>
          <cell r="C635" t="str">
            <v>M3</v>
          </cell>
          <cell r="D635">
            <v>385.64</v>
          </cell>
          <cell r="E635">
            <v>122.16</v>
          </cell>
          <cell r="F635">
            <v>507.8</v>
          </cell>
        </row>
        <row r="636">
          <cell r="A636" t="str">
            <v>11.04</v>
          </cell>
          <cell r="B636" t="str">
            <v>Concreto não estrutural executado no local - fornecimento do material</v>
          </cell>
        </row>
        <row r="637">
          <cell r="A637" t="str">
            <v>11.04.020</v>
          </cell>
          <cell r="B637" t="str">
            <v>Concreto não estrutural executado no local, mínimo 150 kg cimento / m³</v>
          </cell>
          <cell r="C637" t="str">
            <v>M3</v>
          </cell>
          <cell r="D637">
            <v>317.13</v>
          </cell>
          <cell r="E637">
            <v>50.9</v>
          </cell>
          <cell r="F637">
            <v>368.03</v>
          </cell>
        </row>
        <row r="638">
          <cell r="A638" t="str">
            <v>11.04.040</v>
          </cell>
          <cell r="B638" t="str">
            <v>Concreto não estrutural executado no local, mínimo 200 kg cimento / m³</v>
          </cell>
          <cell r="C638" t="str">
            <v>M3</v>
          </cell>
          <cell r="D638">
            <v>347.13</v>
          </cell>
          <cell r="E638">
            <v>50.9</v>
          </cell>
          <cell r="F638">
            <v>398.03</v>
          </cell>
        </row>
        <row r="639">
          <cell r="A639" t="str">
            <v>11.04.060</v>
          </cell>
          <cell r="B639" t="str">
            <v>Concreto não estrutural executado no local, mínimo 300 kg cimento / m³</v>
          </cell>
          <cell r="C639" t="str">
            <v>M3</v>
          </cell>
          <cell r="D639">
            <v>410.83</v>
          </cell>
          <cell r="E639">
            <v>50.9</v>
          </cell>
          <cell r="F639">
            <v>461.73</v>
          </cell>
        </row>
        <row r="640">
          <cell r="A640" t="str">
            <v>11.05</v>
          </cell>
          <cell r="B640" t="str">
            <v>Concreto e argamassa especial</v>
          </cell>
        </row>
        <row r="641">
          <cell r="A641" t="str">
            <v>11.05.010</v>
          </cell>
          <cell r="B641" t="str">
            <v>Argamassa em solo e cimento a 5% em peso</v>
          </cell>
          <cell r="C641" t="str">
            <v>M3</v>
          </cell>
          <cell r="D641">
            <v>74.69</v>
          </cell>
          <cell r="E641">
            <v>50.9</v>
          </cell>
          <cell r="F641">
            <v>125.59</v>
          </cell>
        </row>
        <row r="642">
          <cell r="A642" t="str">
            <v>11.05.030</v>
          </cell>
          <cell r="B642" t="str">
            <v>Argamassa graute expansiva autonivelante de alta resistência</v>
          </cell>
          <cell r="C642" t="str">
            <v>M3</v>
          </cell>
          <cell r="D642">
            <v>3665.69</v>
          </cell>
          <cell r="E642">
            <v>57.1</v>
          </cell>
          <cell r="F642">
            <v>3722.79</v>
          </cell>
        </row>
        <row r="643">
          <cell r="A643" t="str">
            <v>11.05.040</v>
          </cell>
          <cell r="B643" t="str">
            <v>Argamassa graute</v>
          </cell>
          <cell r="C643" t="str">
            <v>M3</v>
          </cell>
          <cell r="D643">
            <v>354.96</v>
          </cell>
          <cell r="E643">
            <v>57.1</v>
          </cell>
          <cell r="F643">
            <v>412.06</v>
          </cell>
        </row>
        <row r="644">
          <cell r="A644" t="str">
            <v>11.05.060</v>
          </cell>
          <cell r="B644" t="str">
            <v>Concreto ciclópico - fornecimento e aplicação (com 30% de pedra rachão), concreto fck 15 Mpa</v>
          </cell>
          <cell r="C644" t="str">
            <v>M3</v>
          </cell>
          <cell r="D644">
            <v>367.84</v>
          </cell>
          <cell r="E644">
            <v>375.34</v>
          </cell>
          <cell r="F644">
            <v>743.18</v>
          </cell>
        </row>
        <row r="645">
          <cell r="A645" t="str">
            <v>11.05.120</v>
          </cell>
          <cell r="B645" t="str">
            <v>Execução de concreto projetado - consumo de cimento 350 kg/m³</v>
          </cell>
          <cell r="C645" t="str">
            <v>M3</v>
          </cell>
          <cell r="D645">
            <v>2304.88</v>
          </cell>
          <cell r="E645">
            <v>686.96</v>
          </cell>
          <cell r="F645">
            <v>2991.84</v>
          </cell>
        </row>
        <row r="646">
          <cell r="A646" t="str">
            <v>11.11</v>
          </cell>
          <cell r="B646" t="str">
            <v>Argamassas especiais</v>
          </cell>
        </row>
        <row r="647">
          <cell r="A647" t="str">
            <v>11.11.030</v>
          </cell>
          <cell r="B647" t="str">
            <v>Argamassa de cimento e areia, fck = 20 MPa, consumo de cimento 600 kg/m³ - material para injeção em estaca raiz</v>
          </cell>
          <cell r="C647" t="str">
            <v>M3</v>
          </cell>
          <cell r="D647">
            <v>495.63</v>
          </cell>
          <cell r="E647">
            <v>50.9</v>
          </cell>
          <cell r="F647">
            <v>546.53</v>
          </cell>
        </row>
        <row r="648">
          <cell r="A648" t="str">
            <v>11.16</v>
          </cell>
          <cell r="B648" t="str">
            <v>Lançamento e aplicação</v>
          </cell>
        </row>
        <row r="649">
          <cell r="A649" t="str">
            <v>11.16.020</v>
          </cell>
          <cell r="B649" t="str">
            <v>Lançamento, espalhamento e adensamento de concreto ou massa em lastro e/ou enchimento</v>
          </cell>
          <cell r="C649" t="str">
            <v>M3</v>
          </cell>
          <cell r="E649">
            <v>85.87</v>
          </cell>
          <cell r="F649">
            <v>85.87</v>
          </cell>
        </row>
        <row r="650">
          <cell r="A650" t="str">
            <v>11.16.040</v>
          </cell>
          <cell r="B650" t="str">
            <v>Lançamento e adensamento de concreto ou massa em fundação</v>
          </cell>
          <cell r="C650" t="str">
            <v>M3</v>
          </cell>
          <cell r="E650">
            <v>171.74</v>
          </cell>
          <cell r="F650">
            <v>171.74</v>
          </cell>
        </row>
        <row r="651">
          <cell r="A651" t="str">
            <v>11.16.060</v>
          </cell>
          <cell r="B651" t="str">
            <v>Lançamento e adensamento de concreto ou massa em estrutura</v>
          </cell>
          <cell r="C651" t="str">
            <v>M3</v>
          </cell>
          <cell r="E651">
            <v>118.63</v>
          </cell>
          <cell r="F651">
            <v>118.63</v>
          </cell>
        </row>
        <row r="652">
          <cell r="A652" t="str">
            <v>11.16.080</v>
          </cell>
          <cell r="B652" t="str">
            <v>Lançamento e adensamento de concreto ou massa por bombeamento</v>
          </cell>
          <cell r="C652" t="str">
            <v>M3</v>
          </cell>
          <cell r="D652">
            <v>59.47</v>
          </cell>
          <cell r="E652">
            <v>65.510000000000005</v>
          </cell>
          <cell r="F652">
            <v>124.98</v>
          </cell>
        </row>
        <row r="653">
          <cell r="A653" t="str">
            <v>11.16.220</v>
          </cell>
          <cell r="B653" t="str">
            <v>Nivelamento de piso em concreto com acabadora de superfície</v>
          </cell>
          <cell r="C653" t="str">
            <v>M2</v>
          </cell>
          <cell r="D653">
            <v>16.48</v>
          </cell>
          <cell r="F653">
            <v>16.48</v>
          </cell>
        </row>
        <row r="654">
          <cell r="A654" t="str">
            <v>11.18</v>
          </cell>
          <cell r="B654" t="str">
            <v>Lastro e enchimento</v>
          </cell>
        </row>
        <row r="655">
          <cell r="A655" t="str">
            <v>11.18.020</v>
          </cell>
          <cell r="B655" t="str">
            <v>Lastro de areia</v>
          </cell>
          <cell r="C655" t="str">
            <v>M3</v>
          </cell>
          <cell r="D655">
            <v>181.09</v>
          </cell>
          <cell r="E655">
            <v>71.260000000000005</v>
          </cell>
          <cell r="F655">
            <v>252.35</v>
          </cell>
        </row>
        <row r="656">
          <cell r="A656" t="str">
            <v>11.18.040</v>
          </cell>
          <cell r="B656" t="str">
            <v>Lastro de pedra britada</v>
          </cell>
          <cell r="C656" t="str">
            <v>M3</v>
          </cell>
          <cell r="D656">
            <v>165.32</v>
          </cell>
          <cell r="E656">
            <v>30.54</v>
          </cell>
          <cell r="F656">
            <v>195.86</v>
          </cell>
        </row>
        <row r="657">
          <cell r="A657" t="str">
            <v>11.18.060</v>
          </cell>
          <cell r="B657" t="str">
            <v>Lona plástica - 150 micron</v>
          </cell>
          <cell r="C657" t="str">
            <v>M2</v>
          </cell>
          <cell r="D657">
            <v>3.7</v>
          </cell>
          <cell r="E657">
            <v>0.61</v>
          </cell>
          <cell r="F657">
            <v>4.3099999999999996</v>
          </cell>
        </row>
        <row r="658">
          <cell r="A658" t="str">
            <v>11.18.070</v>
          </cell>
          <cell r="B658" t="str">
            <v>Enchimento de laje com concreto celular com densidade de 1.200 kg/m³</v>
          </cell>
          <cell r="C658" t="str">
            <v>M3</v>
          </cell>
          <cell r="D658">
            <v>973.56</v>
          </cell>
          <cell r="E658">
            <v>93.84</v>
          </cell>
          <cell r="F658">
            <v>1067.4000000000001</v>
          </cell>
        </row>
        <row r="659">
          <cell r="A659" t="str">
            <v>11.18.080</v>
          </cell>
          <cell r="B659" t="str">
            <v>Enchimento de laje com tijolos cerâmicos furados</v>
          </cell>
          <cell r="C659" t="str">
            <v>M3</v>
          </cell>
          <cell r="D659">
            <v>328.13</v>
          </cell>
          <cell r="E659">
            <v>40.72</v>
          </cell>
          <cell r="F659">
            <v>368.85</v>
          </cell>
        </row>
        <row r="660">
          <cell r="A660" t="str">
            <v>11.18.110</v>
          </cell>
          <cell r="B660" t="str">
            <v>Enchimento de nichos em geral, com material proveniente de entulho</v>
          </cell>
          <cell r="C660" t="str">
            <v>M3</v>
          </cell>
          <cell r="E660">
            <v>40.72</v>
          </cell>
          <cell r="F660">
            <v>40.72</v>
          </cell>
        </row>
        <row r="661">
          <cell r="A661" t="str">
            <v>11.18.140</v>
          </cell>
          <cell r="B661" t="str">
            <v>Lastro e/ou fundação em rachão mecanizado</v>
          </cell>
          <cell r="C661" t="str">
            <v>M3</v>
          </cell>
          <cell r="D661">
            <v>214.59</v>
          </cell>
          <cell r="E661">
            <v>20.36</v>
          </cell>
          <cell r="F661">
            <v>234.95</v>
          </cell>
        </row>
        <row r="662">
          <cell r="A662" t="str">
            <v>11.18.150</v>
          </cell>
          <cell r="B662" t="str">
            <v>Lastro e/ou fundação em rachão manual</v>
          </cell>
          <cell r="C662" t="str">
            <v>M3</v>
          </cell>
          <cell r="D662">
            <v>180.4</v>
          </cell>
          <cell r="E662">
            <v>61.08</v>
          </cell>
          <cell r="F662">
            <v>241.48</v>
          </cell>
        </row>
        <row r="663">
          <cell r="A663" t="str">
            <v>11.18.160</v>
          </cell>
          <cell r="B663" t="str">
            <v>Enchimento de nichos em geral, com areia</v>
          </cell>
          <cell r="C663" t="str">
            <v>M3</v>
          </cell>
          <cell r="D663">
            <v>181.09</v>
          </cell>
          <cell r="E663">
            <v>96.05</v>
          </cell>
          <cell r="F663">
            <v>277.14</v>
          </cell>
        </row>
        <row r="664">
          <cell r="A664" t="str">
            <v>11.18.180</v>
          </cell>
          <cell r="B664" t="str">
            <v>Colchão de areia</v>
          </cell>
          <cell r="C664" t="str">
            <v>M3</v>
          </cell>
          <cell r="D664">
            <v>198.67</v>
          </cell>
          <cell r="E664">
            <v>0.2</v>
          </cell>
          <cell r="F664">
            <v>198.87</v>
          </cell>
        </row>
        <row r="665">
          <cell r="A665" t="str">
            <v>11.18.190</v>
          </cell>
          <cell r="B665" t="str">
            <v>Enchimento de nichos com poliestireno expandido do tipo P-1</v>
          </cell>
          <cell r="C665" t="str">
            <v>M3</v>
          </cell>
          <cell r="D665">
            <v>327.63</v>
          </cell>
          <cell r="E665">
            <v>16.29</v>
          </cell>
          <cell r="F665">
            <v>343.92</v>
          </cell>
        </row>
        <row r="666">
          <cell r="A666" t="str">
            <v>11.18.220</v>
          </cell>
          <cell r="B666" t="str">
            <v>Enchimento de nichos com poliestireno expandido do tipo EPS-5F</v>
          </cell>
          <cell r="C666" t="str">
            <v>M3</v>
          </cell>
          <cell r="D666">
            <v>1364.79</v>
          </cell>
          <cell r="E666">
            <v>16.29</v>
          </cell>
          <cell r="F666">
            <v>1381.08</v>
          </cell>
        </row>
        <row r="667">
          <cell r="A667" t="str">
            <v>11.20</v>
          </cell>
          <cell r="B667" t="str">
            <v>Reparos, conservações e complementos - GRUPO 11</v>
          </cell>
        </row>
        <row r="668">
          <cell r="A668" t="str">
            <v>11.20.030</v>
          </cell>
          <cell r="B668" t="str">
            <v>Cura química de concreto, membrana líquida</v>
          </cell>
          <cell r="C668" t="str">
            <v>M2</v>
          </cell>
          <cell r="D668">
            <v>2.81</v>
          </cell>
          <cell r="E668">
            <v>5.09</v>
          </cell>
          <cell r="F668">
            <v>7.9</v>
          </cell>
        </row>
        <row r="669">
          <cell r="A669" t="str">
            <v>11.20.050</v>
          </cell>
          <cell r="B669" t="str">
            <v>Corte de junta de dilatação, com serra de disco diamantado para pisos</v>
          </cell>
          <cell r="C669" t="str">
            <v>M</v>
          </cell>
          <cell r="D669">
            <v>11.74</v>
          </cell>
          <cell r="F669">
            <v>11.74</v>
          </cell>
        </row>
        <row r="670">
          <cell r="A670" t="str">
            <v>11.20.090</v>
          </cell>
          <cell r="B670" t="str">
            <v>Selante endurecedor de concreto antipó</v>
          </cell>
          <cell r="C670" t="str">
            <v>M2</v>
          </cell>
          <cell r="D670">
            <v>3.67</v>
          </cell>
          <cell r="E670">
            <v>5.09</v>
          </cell>
          <cell r="F670">
            <v>8.76</v>
          </cell>
        </row>
        <row r="671">
          <cell r="A671" t="str">
            <v>11.20.120</v>
          </cell>
          <cell r="B671" t="str">
            <v>Reparo superficial com argamassa polimérica (tixotrópica), bicomponente</v>
          </cell>
          <cell r="C671" t="str">
            <v>M3</v>
          </cell>
          <cell r="D671">
            <v>9168.82</v>
          </cell>
          <cell r="E671">
            <v>1768.86</v>
          </cell>
          <cell r="F671">
            <v>10937.68</v>
          </cell>
        </row>
        <row r="672">
          <cell r="A672" t="str">
            <v>11.20.130</v>
          </cell>
          <cell r="B672" t="str">
            <v>Tratamento de fissuras estáveis (não ativas) em elementos de concreto</v>
          </cell>
          <cell r="C672" t="str">
            <v>M</v>
          </cell>
          <cell r="D672">
            <v>197.47</v>
          </cell>
          <cell r="E672">
            <v>135.44999999999999</v>
          </cell>
          <cell r="F672">
            <v>332.92</v>
          </cell>
        </row>
        <row r="673">
          <cell r="A673" t="str">
            <v>12</v>
          </cell>
          <cell r="B673" t="str">
            <v>FUNDACAO PROFUNDA</v>
          </cell>
        </row>
        <row r="674">
          <cell r="A674" t="str">
            <v>12.01</v>
          </cell>
          <cell r="B674" t="str">
            <v>Broca</v>
          </cell>
        </row>
        <row r="675">
          <cell r="A675" t="str">
            <v>12.01.021</v>
          </cell>
          <cell r="B675" t="str">
            <v>Broca em concreto armado diâmetro de 20 cm - completa</v>
          </cell>
          <cell r="C675" t="str">
            <v>M</v>
          </cell>
          <cell r="D675">
            <v>17.940000000000001</v>
          </cell>
          <cell r="E675">
            <v>47.53</v>
          </cell>
          <cell r="F675">
            <v>65.47</v>
          </cell>
        </row>
        <row r="676">
          <cell r="A676" t="str">
            <v>12.01.041</v>
          </cell>
          <cell r="B676" t="str">
            <v>Broca em concreto armado diâmetro de 25 cm - completa</v>
          </cell>
          <cell r="C676" t="str">
            <v>M</v>
          </cell>
          <cell r="D676">
            <v>27.97</v>
          </cell>
          <cell r="E676">
            <v>49.42</v>
          </cell>
          <cell r="F676">
            <v>77.39</v>
          </cell>
        </row>
        <row r="677">
          <cell r="A677" t="str">
            <v>12.01.061</v>
          </cell>
          <cell r="B677" t="str">
            <v>Broca em concreto armado diâmetro de 30 cm - completa</v>
          </cell>
          <cell r="C677" t="str">
            <v>M</v>
          </cell>
          <cell r="D677">
            <v>40.4</v>
          </cell>
          <cell r="E677">
            <v>78.680000000000007</v>
          </cell>
          <cell r="F677">
            <v>119.08</v>
          </cell>
        </row>
        <row r="678">
          <cell r="A678" t="str">
            <v>12.04</v>
          </cell>
          <cell r="B678" t="str">
            <v>Estaca pre-moldada de concreto</v>
          </cell>
        </row>
        <row r="679">
          <cell r="A679" t="str">
            <v>12.04.080</v>
          </cell>
          <cell r="B679" t="str">
            <v>Taxa de mobilização e desmobilização de equipamentos para execução de estaca pré-moldada</v>
          </cell>
          <cell r="C679" t="str">
            <v>TX</v>
          </cell>
          <cell r="D679">
            <v>26685.119999999999</v>
          </cell>
          <cell r="F679">
            <v>26685.119999999999</v>
          </cell>
        </row>
        <row r="680">
          <cell r="A680" t="str">
            <v>12.04.081</v>
          </cell>
          <cell r="B680" t="str">
            <v>Estaca pré-moldada protendida cravada para 20t</v>
          </cell>
          <cell r="C680" t="str">
            <v>M</v>
          </cell>
          <cell r="D680">
            <v>177.65</v>
          </cell>
          <cell r="E680">
            <v>2.04</v>
          </cell>
          <cell r="F680">
            <v>179.69</v>
          </cell>
        </row>
        <row r="681">
          <cell r="A681" t="str">
            <v>12.04.082</v>
          </cell>
          <cell r="B681" t="str">
            <v>Estaca pré-moldada protendida cravada para 30t</v>
          </cell>
          <cell r="C681" t="str">
            <v>M</v>
          </cell>
          <cell r="D681">
            <v>191.87</v>
          </cell>
          <cell r="E681">
            <v>2.04</v>
          </cell>
          <cell r="F681">
            <v>193.91</v>
          </cell>
        </row>
        <row r="682">
          <cell r="A682" t="str">
            <v>12.04.083</v>
          </cell>
          <cell r="B682" t="str">
            <v>Estaca pré-moldada protendida cravada para 40t</v>
          </cell>
          <cell r="C682" t="str">
            <v>M</v>
          </cell>
          <cell r="D682">
            <v>202.82</v>
          </cell>
          <cell r="E682">
            <v>2.04</v>
          </cell>
          <cell r="F682">
            <v>204.86</v>
          </cell>
        </row>
        <row r="683">
          <cell r="A683" t="str">
            <v>12.04.084</v>
          </cell>
          <cell r="B683" t="str">
            <v>Estaca pré-moldada protendida cravada para 50t</v>
          </cell>
          <cell r="C683" t="str">
            <v>M</v>
          </cell>
          <cell r="D683">
            <v>222.73</v>
          </cell>
          <cell r="E683">
            <v>2.04</v>
          </cell>
          <cell r="F683">
            <v>224.77</v>
          </cell>
        </row>
        <row r="684">
          <cell r="A684" t="str">
            <v>12.04.085</v>
          </cell>
          <cell r="B684" t="str">
            <v>Estaca pré-moldada protendida cravada para 60t</v>
          </cell>
          <cell r="C684" t="str">
            <v>M</v>
          </cell>
          <cell r="D684">
            <v>307.11</v>
          </cell>
          <cell r="E684">
            <v>2.04</v>
          </cell>
          <cell r="F684">
            <v>309.14999999999998</v>
          </cell>
        </row>
        <row r="685">
          <cell r="A685" t="str">
            <v>12.05</v>
          </cell>
          <cell r="B685" t="str">
            <v>Estaca escavada mecanicamente</v>
          </cell>
        </row>
        <row r="686">
          <cell r="A686" t="str">
            <v>12.05.010</v>
          </cell>
          <cell r="B686" t="str">
            <v>Taxa de mobilização e desmobilização de equipamentos para execução de estaca escavada</v>
          </cell>
          <cell r="C686" t="str">
            <v>TX</v>
          </cell>
          <cell r="D686">
            <v>2253.6</v>
          </cell>
          <cell r="F686">
            <v>2253.6</v>
          </cell>
        </row>
        <row r="687">
          <cell r="A687" t="str">
            <v>12.05.020</v>
          </cell>
          <cell r="B687" t="str">
            <v>Estaca escavada mecanicamente, diâmetro de 25 cm até 20 t</v>
          </cell>
          <cell r="C687" t="str">
            <v>M</v>
          </cell>
          <cell r="D687">
            <v>39.200000000000003</v>
          </cell>
          <cell r="E687">
            <v>15.05</v>
          </cell>
          <cell r="F687">
            <v>54.25</v>
          </cell>
        </row>
        <row r="688">
          <cell r="A688" t="str">
            <v>12.05.030</v>
          </cell>
          <cell r="B688" t="str">
            <v>Estaca escavada mecanicamente, diâmetro de 30 cm até 30 t</v>
          </cell>
          <cell r="C688" t="str">
            <v>M</v>
          </cell>
          <cell r="D688">
            <v>53.03</v>
          </cell>
          <cell r="E688">
            <v>21.74</v>
          </cell>
          <cell r="F688">
            <v>74.77</v>
          </cell>
        </row>
        <row r="689">
          <cell r="A689" t="str">
            <v>12.05.040</v>
          </cell>
          <cell r="B689" t="str">
            <v>Estaca escavada mecanicamente, diâmetro de 35 cm até 40 t</v>
          </cell>
          <cell r="C689" t="str">
            <v>M</v>
          </cell>
          <cell r="D689">
            <v>70.56</v>
          </cell>
          <cell r="E689">
            <v>29.8</v>
          </cell>
          <cell r="F689">
            <v>100.36</v>
          </cell>
        </row>
        <row r="690">
          <cell r="A690" t="str">
            <v>12.05.150</v>
          </cell>
          <cell r="B690" t="str">
            <v>Estaca escavada mecanicamente, diâmetro de 40 cm até 50 t</v>
          </cell>
          <cell r="C690" t="str">
            <v>M</v>
          </cell>
          <cell r="D690">
            <v>90.89</v>
          </cell>
          <cell r="E690">
            <v>39.43</v>
          </cell>
          <cell r="F690">
            <v>130.32</v>
          </cell>
        </row>
        <row r="691">
          <cell r="A691" t="str">
            <v>12.06</v>
          </cell>
          <cell r="B691" t="str">
            <v>Estaca tipo STRAUSS</v>
          </cell>
        </row>
        <row r="692">
          <cell r="A692" t="str">
            <v>12.06.010</v>
          </cell>
          <cell r="B692" t="str">
            <v>Taxa de mobilização e desmobilização de equipamentos para execução de estaca tipo Strauss</v>
          </cell>
          <cell r="C692" t="str">
            <v>TX</v>
          </cell>
          <cell r="D692">
            <v>2490.94</v>
          </cell>
          <cell r="F692">
            <v>2490.94</v>
          </cell>
        </row>
        <row r="693">
          <cell r="A693" t="str">
            <v>12.06.020</v>
          </cell>
          <cell r="B693" t="str">
            <v>Estaca tipo Strauss, diâmetro de 25 cm até 20 t</v>
          </cell>
          <cell r="C693" t="str">
            <v>M</v>
          </cell>
          <cell r="D693">
            <v>64.27</v>
          </cell>
          <cell r="E693">
            <v>12.67</v>
          </cell>
          <cell r="F693">
            <v>76.94</v>
          </cell>
        </row>
        <row r="694">
          <cell r="A694" t="str">
            <v>12.06.030</v>
          </cell>
          <cell r="B694" t="str">
            <v>Estaca tipo Strauss, diâmetro de 32 cm até 30 t</v>
          </cell>
          <cell r="C694" t="str">
            <v>M</v>
          </cell>
          <cell r="D694">
            <v>80.91</v>
          </cell>
          <cell r="E694">
            <v>18.29</v>
          </cell>
          <cell r="F694">
            <v>99.2</v>
          </cell>
        </row>
        <row r="695">
          <cell r="A695" t="str">
            <v>12.06.040</v>
          </cell>
          <cell r="B695" t="str">
            <v>Estaca tipo Strauss, diâmetro de 38 cm até 40 t</v>
          </cell>
          <cell r="C695" t="str">
            <v>M</v>
          </cell>
          <cell r="D695">
            <v>103.71</v>
          </cell>
          <cell r="E695">
            <v>24.93</v>
          </cell>
          <cell r="F695">
            <v>128.63999999999999</v>
          </cell>
        </row>
        <row r="696">
          <cell r="A696" t="str">
            <v>12.06.080</v>
          </cell>
          <cell r="B696" t="str">
            <v>Estaca tipo Strauss, diâmetro de 45 cm até 60 t</v>
          </cell>
          <cell r="C696" t="str">
            <v>M</v>
          </cell>
          <cell r="D696">
            <v>160.85</v>
          </cell>
          <cell r="E696">
            <v>32.5</v>
          </cell>
          <cell r="F696">
            <v>193.35</v>
          </cell>
        </row>
        <row r="697">
          <cell r="A697" t="str">
            <v>12.07</v>
          </cell>
          <cell r="B697" t="str">
            <v>Estaca tipo RAIZ</v>
          </cell>
        </row>
        <row r="698">
          <cell r="A698" t="str">
            <v>12.07.010</v>
          </cell>
          <cell r="B698" t="str">
            <v>Taxa de mobilização e desmobilização de equipamentos para execução de estaca tipo Raiz em solo</v>
          </cell>
          <cell r="C698" t="str">
            <v>TX</v>
          </cell>
          <cell r="D698">
            <v>22742.1</v>
          </cell>
          <cell r="F698">
            <v>22742.1</v>
          </cell>
        </row>
        <row r="699">
          <cell r="A699" t="str">
            <v>12.07.030</v>
          </cell>
          <cell r="B699" t="str">
            <v>Estaca tipo Raiz, diâmetro de 10 cm para 10 t, em solo</v>
          </cell>
          <cell r="C699" t="str">
            <v>M</v>
          </cell>
          <cell r="D699">
            <v>199.46</v>
          </cell>
          <cell r="E699">
            <v>9.2200000000000006</v>
          </cell>
          <cell r="F699">
            <v>208.68</v>
          </cell>
        </row>
        <row r="700">
          <cell r="A700" t="str">
            <v>12.07.050</v>
          </cell>
          <cell r="B700" t="str">
            <v>Estaca tipo Raiz, diâmetro de 12 cm para 15 t, em solo</v>
          </cell>
          <cell r="C700" t="str">
            <v>M</v>
          </cell>
          <cell r="D700">
            <v>240.43</v>
          </cell>
          <cell r="E700">
            <v>11.54</v>
          </cell>
          <cell r="F700">
            <v>251.97</v>
          </cell>
        </row>
        <row r="701">
          <cell r="A701" t="str">
            <v>12.07.060</v>
          </cell>
          <cell r="B701" t="str">
            <v>Estaca tipo Raiz, diâmetro de 15 cm para 25 t, em solo</v>
          </cell>
          <cell r="C701" t="str">
            <v>M</v>
          </cell>
          <cell r="D701">
            <v>269.62</v>
          </cell>
          <cell r="E701">
            <v>17.489999999999998</v>
          </cell>
          <cell r="F701">
            <v>287.11</v>
          </cell>
        </row>
        <row r="702">
          <cell r="A702" t="str">
            <v>12.07.070</v>
          </cell>
          <cell r="B702" t="str">
            <v>Estaca tipo Raiz, diâmetro de 16 cm para 35 t, em solo</v>
          </cell>
          <cell r="C702" t="str">
            <v>M</v>
          </cell>
          <cell r="D702">
            <v>301.61</v>
          </cell>
          <cell r="E702">
            <v>24.47</v>
          </cell>
          <cell r="F702">
            <v>326.08</v>
          </cell>
        </row>
        <row r="703">
          <cell r="A703" t="str">
            <v>12.07.090</v>
          </cell>
          <cell r="B703" t="str">
            <v>Estaca tipo Raiz, diâmetro de 20 cm para 50 t, em solo</v>
          </cell>
          <cell r="C703" t="str">
            <v>M</v>
          </cell>
          <cell r="D703">
            <v>370.01</v>
          </cell>
          <cell r="E703">
            <v>37.39</v>
          </cell>
          <cell r="F703">
            <v>407.4</v>
          </cell>
        </row>
        <row r="704">
          <cell r="A704" t="str">
            <v>12.07.100</v>
          </cell>
          <cell r="B704" t="str">
            <v>Estaca tipo Raiz, diâmetro de 25 cm para 80 t, em solo</v>
          </cell>
          <cell r="C704" t="str">
            <v>M</v>
          </cell>
          <cell r="D704">
            <v>426.31</v>
          </cell>
          <cell r="E704">
            <v>43.86</v>
          </cell>
          <cell r="F704">
            <v>470.17</v>
          </cell>
        </row>
        <row r="705">
          <cell r="A705" t="str">
            <v>12.07.110</v>
          </cell>
          <cell r="B705" t="str">
            <v>Estaca tipo Raiz, diâmetro de 31 cm para 100 t, em solo</v>
          </cell>
          <cell r="C705" t="str">
            <v>M</v>
          </cell>
          <cell r="D705">
            <v>513.6</v>
          </cell>
          <cell r="E705">
            <v>51.86</v>
          </cell>
          <cell r="F705">
            <v>565.46</v>
          </cell>
        </row>
        <row r="706">
          <cell r="A706" t="str">
            <v>12.07.130</v>
          </cell>
          <cell r="B706" t="str">
            <v>Estaca tipo Raiz, diâmetro de 40 cm para 130 t, em solo</v>
          </cell>
          <cell r="C706" t="str">
            <v>M</v>
          </cell>
          <cell r="D706">
            <v>609.22</v>
          </cell>
          <cell r="E706">
            <v>43.86</v>
          </cell>
          <cell r="F706">
            <v>653.08000000000004</v>
          </cell>
        </row>
        <row r="707">
          <cell r="A707" t="str">
            <v>12.07.151</v>
          </cell>
          <cell r="B707" t="str">
            <v>Estaca tipo Raiz, diâmetro de 31 cm, sem armação, em solo</v>
          </cell>
          <cell r="C707" t="str">
            <v>M</v>
          </cell>
          <cell r="D707">
            <v>313.19</v>
          </cell>
          <cell r="F707">
            <v>313.19</v>
          </cell>
        </row>
        <row r="708">
          <cell r="A708" t="str">
            <v>12.07.153</v>
          </cell>
          <cell r="B708" t="str">
            <v>Estaca tipo Raiz, diâmetro de 45 cm, sem armação, em solo</v>
          </cell>
          <cell r="C708" t="str">
            <v>M</v>
          </cell>
          <cell r="D708">
            <v>508.07</v>
          </cell>
          <cell r="F708">
            <v>508.07</v>
          </cell>
        </row>
        <row r="709">
          <cell r="A709" t="str">
            <v>12.07.270</v>
          </cell>
          <cell r="B709" t="str">
            <v>Taxa de mobilização e desmobilização de equipamentos para execução de estaca tipo Raiz em rocha</v>
          </cell>
          <cell r="C709" t="str">
            <v>TX</v>
          </cell>
          <cell r="D709">
            <v>22742.1</v>
          </cell>
          <cell r="F709">
            <v>22742.1</v>
          </cell>
        </row>
        <row r="710">
          <cell r="A710" t="str">
            <v>12.07.271</v>
          </cell>
          <cell r="B710" t="str">
            <v>Estaca tipo Raiz, diâmetro de 31 cm, sem armação, em rocha</v>
          </cell>
          <cell r="C710" t="str">
            <v>M</v>
          </cell>
          <cell r="D710">
            <v>1009.22</v>
          </cell>
          <cell r="F710">
            <v>1009.22</v>
          </cell>
        </row>
        <row r="711">
          <cell r="A711" t="str">
            <v>12.07.272</v>
          </cell>
          <cell r="B711" t="str">
            <v>Estaca tipo Raiz, diâmetro de 41 cm, sem armação, em rocha</v>
          </cell>
          <cell r="C711" t="str">
            <v>M</v>
          </cell>
          <cell r="D711">
            <v>1220.8599999999999</v>
          </cell>
          <cell r="F711">
            <v>1220.8599999999999</v>
          </cell>
        </row>
        <row r="712">
          <cell r="A712" t="str">
            <v>12.07.273</v>
          </cell>
          <cell r="B712" t="str">
            <v>Estaca tipo Raiz, diâmetro de 45 cm, sem armação, em rocha</v>
          </cell>
          <cell r="C712" t="str">
            <v>M</v>
          </cell>
          <cell r="D712">
            <v>1393.58</v>
          </cell>
          <cell r="F712">
            <v>1393.58</v>
          </cell>
        </row>
        <row r="713">
          <cell r="A713" t="str">
            <v>12.07.274</v>
          </cell>
          <cell r="B713" t="str">
            <v>Estaca tipo Raiz, diâmetro de 15 cm para 25 t, sem armação e sem argamassa, em rocha</v>
          </cell>
          <cell r="C713" t="str">
            <v>M</v>
          </cell>
          <cell r="D713">
            <v>630.84</v>
          </cell>
          <cell r="F713">
            <v>630.84</v>
          </cell>
        </row>
        <row r="714">
          <cell r="A714" t="str">
            <v>12.07.275</v>
          </cell>
          <cell r="B714" t="str">
            <v>Estaca tipo Raiz, diâmetro de 20 cm para 50 t, sem armação e sem argamassa, em rocha</v>
          </cell>
          <cell r="C714" t="str">
            <v>M</v>
          </cell>
          <cell r="D714">
            <v>771.27</v>
          </cell>
          <cell r="F714">
            <v>771.27</v>
          </cell>
        </row>
        <row r="715">
          <cell r="A715" t="str">
            <v>12.07.511</v>
          </cell>
          <cell r="B715" t="str">
            <v>Injeção de argamassa de cimento e areia em estaca raiz - sobreconsumo</v>
          </cell>
          <cell r="C715" t="str">
            <v>M3</v>
          </cell>
          <cell r="D715">
            <v>530.67999999999995</v>
          </cell>
          <cell r="F715">
            <v>530.67999999999995</v>
          </cell>
        </row>
        <row r="716">
          <cell r="A716" t="str">
            <v>12.09</v>
          </cell>
          <cell r="B716" t="str">
            <v>Tubulão</v>
          </cell>
        </row>
        <row r="717">
          <cell r="A717" t="str">
            <v>12.09.010</v>
          </cell>
          <cell r="B717" t="str">
            <v>Taxa de mobilização e desmobilização de equipamentos para execução de tubulão escavado mecanicamente</v>
          </cell>
          <cell r="C717" t="str">
            <v>TX</v>
          </cell>
          <cell r="D717">
            <v>1933.49</v>
          </cell>
          <cell r="F717">
            <v>1933.49</v>
          </cell>
        </row>
        <row r="718">
          <cell r="A718" t="str">
            <v>12.09.020</v>
          </cell>
          <cell r="B718" t="str">
            <v>Abertura de fuste mecanizado diâmetro de 50 cm</v>
          </cell>
          <cell r="C718" t="str">
            <v>M</v>
          </cell>
          <cell r="D718">
            <v>33.56</v>
          </cell>
          <cell r="F718">
            <v>33.56</v>
          </cell>
        </row>
        <row r="719">
          <cell r="A719" t="str">
            <v>12.09.040</v>
          </cell>
          <cell r="B719" t="str">
            <v>Abertura de fuste mecanizado diâmetro de 60 cm</v>
          </cell>
          <cell r="C719" t="str">
            <v>M</v>
          </cell>
          <cell r="D719">
            <v>40.119999999999997</v>
          </cell>
          <cell r="F719">
            <v>40.119999999999997</v>
          </cell>
        </row>
        <row r="720">
          <cell r="A720" t="str">
            <v>12.09.060</v>
          </cell>
          <cell r="B720" t="str">
            <v>Abertura de fuste mecanizado diâmetro de 80 cm</v>
          </cell>
          <cell r="C720" t="str">
            <v>M</v>
          </cell>
          <cell r="D720">
            <v>59</v>
          </cell>
          <cell r="F720">
            <v>59</v>
          </cell>
        </row>
        <row r="721">
          <cell r="A721" t="str">
            <v>12.09.140</v>
          </cell>
          <cell r="B721" t="str">
            <v>Escavação manual em campo aberto para tubulão, fuste e/ou base</v>
          </cell>
          <cell r="C721" t="str">
            <v>M3</v>
          </cell>
          <cell r="E721">
            <v>500.5</v>
          </cell>
          <cell r="F721">
            <v>500.5</v>
          </cell>
        </row>
        <row r="722">
          <cell r="A722" t="str">
            <v>12.12</v>
          </cell>
          <cell r="B722" t="str">
            <v>Estaca hélice continua</v>
          </cell>
        </row>
        <row r="723">
          <cell r="A723" t="str">
            <v>12.12.010</v>
          </cell>
          <cell r="B723" t="str">
            <v>Taxa de mobilização e desmobilização de equipamentos para execução de estaca tipo hélice contínua em solo</v>
          </cell>
          <cell r="C723" t="str">
            <v>TX</v>
          </cell>
          <cell r="D723">
            <v>35455.11</v>
          </cell>
          <cell r="F723">
            <v>35455.11</v>
          </cell>
        </row>
        <row r="724">
          <cell r="A724" t="str">
            <v>12.12.014</v>
          </cell>
          <cell r="B724" t="str">
            <v>Estaca tipo hélice contínua, diâmetro de 25 cm em solo</v>
          </cell>
          <cell r="C724" t="str">
            <v>M</v>
          </cell>
          <cell r="D724">
            <v>41.59</v>
          </cell>
          <cell r="E724">
            <v>5.43</v>
          </cell>
          <cell r="F724">
            <v>47.02</v>
          </cell>
        </row>
        <row r="725">
          <cell r="A725" t="str">
            <v>12.12.016</v>
          </cell>
          <cell r="B725" t="str">
            <v>Estaca tipo hélice contínua, diâmetro de 30 cm em solo</v>
          </cell>
          <cell r="C725" t="str">
            <v>M</v>
          </cell>
          <cell r="D725">
            <v>50.26</v>
          </cell>
          <cell r="E725">
            <v>5.43</v>
          </cell>
          <cell r="F725">
            <v>55.69</v>
          </cell>
        </row>
        <row r="726">
          <cell r="A726" t="str">
            <v>12.12.020</v>
          </cell>
          <cell r="B726" t="str">
            <v>Estaca tipo hélice contínua, diâmetro de 35 cm em solo</v>
          </cell>
          <cell r="C726" t="str">
            <v>M</v>
          </cell>
          <cell r="D726">
            <v>61.2</v>
          </cell>
          <cell r="E726">
            <v>5.43</v>
          </cell>
          <cell r="F726">
            <v>66.63</v>
          </cell>
        </row>
        <row r="727">
          <cell r="A727" t="str">
            <v>12.12.060</v>
          </cell>
          <cell r="B727" t="str">
            <v>Estaca tipo hélice contínua, diâmetro de 40 cm em solo</v>
          </cell>
          <cell r="C727" t="str">
            <v>M</v>
          </cell>
          <cell r="D727">
            <v>71.69</v>
          </cell>
          <cell r="E727">
            <v>5.43</v>
          </cell>
          <cell r="F727">
            <v>77.12</v>
          </cell>
        </row>
        <row r="728">
          <cell r="A728" t="str">
            <v>12.12.070</v>
          </cell>
          <cell r="B728" t="str">
            <v>Estaca tipo hélice contínua, diâmetro de 50 cm em solo</v>
          </cell>
          <cell r="C728" t="str">
            <v>M</v>
          </cell>
          <cell r="D728">
            <v>85</v>
          </cell>
          <cell r="E728">
            <v>5.43</v>
          </cell>
          <cell r="F728">
            <v>90.43</v>
          </cell>
        </row>
        <row r="729">
          <cell r="A729" t="str">
            <v>12.12.074</v>
          </cell>
          <cell r="B729" t="str">
            <v>Estaca tipo hélice contínua, diâmetro de 60 cm em solo</v>
          </cell>
          <cell r="C729" t="str">
            <v>M</v>
          </cell>
          <cell r="D729">
            <v>105.48</v>
          </cell>
          <cell r="E729">
            <v>5.43</v>
          </cell>
          <cell r="F729">
            <v>110.91</v>
          </cell>
        </row>
        <row r="730">
          <cell r="A730" t="str">
            <v>12.12.090</v>
          </cell>
          <cell r="B730" t="str">
            <v>Estaca tipo hélice contínua, diâmetro de 70 cm em solo</v>
          </cell>
          <cell r="C730" t="str">
            <v>M</v>
          </cell>
          <cell r="D730">
            <v>130.63</v>
          </cell>
          <cell r="E730">
            <v>5.43</v>
          </cell>
          <cell r="F730">
            <v>136.06</v>
          </cell>
        </row>
        <row r="731">
          <cell r="A731" t="str">
            <v>12.12.100</v>
          </cell>
          <cell r="B731" t="str">
            <v>Estaca tipo hélice contínua, diâmetro de 80 cm em solo</v>
          </cell>
          <cell r="C731" t="str">
            <v>M</v>
          </cell>
          <cell r="D731">
            <v>157.41</v>
          </cell>
          <cell r="E731">
            <v>5.43</v>
          </cell>
          <cell r="F731">
            <v>162.84</v>
          </cell>
        </row>
        <row r="732">
          <cell r="A732" t="str">
            <v>12.14</v>
          </cell>
          <cell r="B732" t="str">
            <v>Estaca escavada com injeção ou micro estaca</v>
          </cell>
        </row>
        <row r="733">
          <cell r="A733" t="str">
            <v>12.14.010</v>
          </cell>
          <cell r="B733" t="str">
            <v>Taxa de mobilização e desmobilização de equipamentos para execução de estacas escavadas com injeção ou microestaca</v>
          </cell>
          <cell r="C733" t="str">
            <v>TX</v>
          </cell>
          <cell r="D733">
            <v>22399.03</v>
          </cell>
          <cell r="F733">
            <v>22399.03</v>
          </cell>
        </row>
        <row r="734">
          <cell r="A734" t="str">
            <v>12.14.040</v>
          </cell>
          <cell r="B734" t="str">
            <v>Estaca escavada com injeção ou microestaca, diâmetro de 16 cm</v>
          </cell>
          <cell r="C734" t="str">
            <v>M</v>
          </cell>
          <cell r="D734">
            <v>287.60000000000002</v>
          </cell>
          <cell r="E734">
            <v>24.47</v>
          </cell>
          <cell r="F734">
            <v>312.07</v>
          </cell>
        </row>
        <row r="735">
          <cell r="A735" t="str">
            <v>12.14.050</v>
          </cell>
          <cell r="B735" t="str">
            <v>Estaca escavada com injeção ou microestaca, diâmetro de 20 cm</v>
          </cell>
          <cell r="C735" t="str">
            <v>M</v>
          </cell>
          <cell r="D735">
            <v>350.24</v>
          </cell>
          <cell r="E735">
            <v>37.39</v>
          </cell>
          <cell r="F735">
            <v>387.63</v>
          </cell>
        </row>
        <row r="736">
          <cell r="A736" t="str">
            <v>12.14.060</v>
          </cell>
          <cell r="B736" t="str">
            <v>Estaca escavada com injeção ou microestaca, diâmetro de 25 cm</v>
          </cell>
          <cell r="C736" t="str">
            <v>M</v>
          </cell>
          <cell r="D736">
            <v>423.36</v>
          </cell>
          <cell r="E736">
            <v>43.86</v>
          </cell>
          <cell r="F736">
            <v>467.22</v>
          </cell>
        </row>
        <row r="737">
          <cell r="A737" t="str">
            <v>13</v>
          </cell>
          <cell r="B737" t="str">
            <v>LAJE E PAINEL DE FECHAMENTO PRE-FABRICADOS</v>
          </cell>
        </row>
        <row r="738">
          <cell r="A738" t="str">
            <v>13.01</v>
          </cell>
          <cell r="B738" t="str">
            <v>Laje pre-fabricada mista em vigotas treplicadas e lajotas</v>
          </cell>
        </row>
        <row r="739">
          <cell r="A739" t="str">
            <v>13.01.130</v>
          </cell>
          <cell r="B739" t="str">
            <v>Laje pré-fabricada mista vigota treliçada/lajota cerâmica - LT 12 (8+4) e capa com concreto de 25 MPa</v>
          </cell>
          <cell r="C739" t="str">
            <v>M2</v>
          </cell>
          <cell r="D739">
            <v>129.04</v>
          </cell>
          <cell r="E739">
            <v>32.86</v>
          </cell>
          <cell r="F739">
            <v>161.9</v>
          </cell>
        </row>
        <row r="740">
          <cell r="A740" t="str">
            <v>13.01.150</v>
          </cell>
          <cell r="B740" t="str">
            <v>Laje pré-fabricada mista vigota treliçada/lajota cerâmica - LT 16 (12+4) e capa com concreto de 25 MPa</v>
          </cell>
          <cell r="C740" t="str">
            <v>M2</v>
          </cell>
          <cell r="D740">
            <v>121.29</v>
          </cell>
          <cell r="E740">
            <v>36.14</v>
          </cell>
          <cell r="F740">
            <v>157.43</v>
          </cell>
        </row>
        <row r="741">
          <cell r="A741" t="str">
            <v>13.01.170</v>
          </cell>
          <cell r="B741" t="str">
            <v>Laje pré-fabricada mista vigota treliçada/lajota cerâmica - LT 20 (16+4) e capa com concreto de 25 MPa</v>
          </cell>
          <cell r="C741" t="str">
            <v>M2</v>
          </cell>
          <cell r="D741">
            <v>152.03</v>
          </cell>
          <cell r="E741">
            <v>39.409999999999997</v>
          </cell>
          <cell r="F741">
            <v>191.44</v>
          </cell>
        </row>
        <row r="742">
          <cell r="A742" t="str">
            <v>13.01.190</v>
          </cell>
          <cell r="B742" t="str">
            <v>Laje pré-fabricada mista vigota treliçada/lajota cerâmica - LT 24 (20+4) e capa com concreto de 25 MPa</v>
          </cell>
          <cell r="C742" t="str">
            <v>M2</v>
          </cell>
          <cell r="D742">
            <v>169.68</v>
          </cell>
          <cell r="E742">
            <v>42.69</v>
          </cell>
          <cell r="F742">
            <v>212.37</v>
          </cell>
        </row>
        <row r="743">
          <cell r="A743" t="str">
            <v>13.01.210</v>
          </cell>
          <cell r="B743" t="str">
            <v>Laje pré-fabricada mista vigota treliçada/lajota cerâmica - LT 30 (24+6) e capa com concreto de 25 MPa</v>
          </cell>
          <cell r="C743" t="str">
            <v>M2</v>
          </cell>
          <cell r="D743">
            <v>215.12</v>
          </cell>
          <cell r="E743">
            <v>46.87</v>
          </cell>
          <cell r="F743">
            <v>261.99</v>
          </cell>
        </row>
        <row r="744">
          <cell r="A744" t="str">
            <v>13.01.310</v>
          </cell>
          <cell r="B744" t="str">
            <v>Laje pré-fabricada unidirecional em viga treliçada/lajota em EPS LT 12 (8 + 4), com capa de concreto de 25 MPa</v>
          </cell>
          <cell r="C744" t="str">
            <v>M2</v>
          </cell>
          <cell r="D744">
            <v>135.6</v>
          </cell>
          <cell r="E744">
            <v>36.14</v>
          </cell>
          <cell r="F744">
            <v>171.74</v>
          </cell>
        </row>
        <row r="745">
          <cell r="A745" t="str">
            <v>13.01.320</v>
          </cell>
          <cell r="B745" t="str">
            <v>Laje pré-fabricada unidirecional em viga treliçada/lajota em EPS LT 16 (12 + 4), com capa de concreto de 25 MPa</v>
          </cell>
          <cell r="C745" t="str">
            <v>M2</v>
          </cell>
          <cell r="D745">
            <v>157.65</v>
          </cell>
          <cell r="E745">
            <v>36.14</v>
          </cell>
          <cell r="F745">
            <v>193.79</v>
          </cell>
        </row>
        <row r="746">
          <cell r="A746" t="str">
            <v>13.01.330</v>
          </cell>
          <cell r="B746" t="str">
            <v>Laje pré-fabricada unidirecional em viga treliçada/lajota em EPS LT 20 (16 + 4), com capa de concreto de 25 MPa</v>
          </cell>
          <cell r="C746" t="str">
            <v>M2</v>
          </cell>
          <cell r="D746">
            <v>195.81</v>
          </cell>
          <cell r="E746">
            <v>39.409999999999997</v>
          </cell>
          <cell r="F746">
            <v>235.22</v>
          </cell>
        </row>
        <row r="747">
          <cell r="A747" t="str">
            <v>13.01.340</v>
          </cell>
          <cell r="B747" t="str">
            <v>Laje pré-fabricada unidirecional em viga treliçada/lajota em EPS LT 25 (20 + 5), com capa de concreto de 25 MPa</v>
          </cell>
          <cell r="C747" t="str">
            <v>M2</v>
          </cell>
          <cell r="D747">
            <v>213.47</v>
          </cell>
          <cell r="E747">
            <v>42.69</v>
          </cell>
          <cell r="F747">
            <v>256.16000000000003</v>
          </cell>
        </row>
        <row r="748">
          <cell r="A748" t="str">
            <v>13.01.350</v>
          </cell>
          <cell r="B748" t="str">
            <v>Laje pré-fabricada unidirecional em viga treliçada/lajota em EPS LT 30 (25 + 5), com capa de concreto de 25 MPa</v>
          </cell>
          <cell r="C748" t="str">
            <v>M2</v>
          </cell>
          <cell r="D748">
            <v>255.72</v>
          </cell>
          <cell r="E748">
            <v>46.87</v>
          </cell>
          <cell r="F748">
            <v>302.58999999999997</v>
          </cell>
        </row>
        <row r="749">
          <cell r="A749" t="str">
            <v>13.02</v>
          </cell>
          <cell r="B749" t="str">
            <v>Laje pre-fabricada mista em vigotas protendidas e lajotas</v>
          </cell>
        </row>
        <row r="750">
          <cell r="A750" t="str">
            <v>13.02.150</v>
          </cell>
          <cell r="B750" t="str">
            <v>Laje pré-fabricada mista vigota protendida/lajota cerâmica - LP 12 (8+4) e capa com concreto de 25 MPa</v>
          </cell>
          <cell r="C750" t="str">
            <v>M2</v>
          </cell>
          <cell r="D750">
            <v>164.28</v>
          </cell>
          <cell r="E750">
            <v>36.14</v>
          </cell>
          <cell r="F750">
            <v>200.42</v>
          </cell>
        </row>
        <row r="751">
          <cell r="A751" t="str">
            <v>13.02.170</v>
          </cell>
          <cell r="B751" t="str">
            <v>Laje pré-fabricada mista vigota protendida/lajota cerâmica - LP 16 (12+4) e capa com concreto de 25 MPa</v>
          </cell>
          <cell r="C751" t="str">
            <v>M2</v>
          </cell>
          <cell r="D751">
            <v>175.96</v>
          </cell>
          <cell r="E751">
            <v>39.409999999999997</v>
          </cell>
          <cell r="F751">
            <v>215.37</v>
          </cell>
        </row>
        <row r="752">
          <cell r="A752" t="str">
            <v>13.02.190</v>
          </cell>
          <cell r="B752" t="str">
            <v>Laje pré-fabricada mista vigota protendida/lajota cerâmica - LP 20 (16+4) e capa com concreto de 25 MPa</v>
          </cell>
          <cell r="C752" t="str">
            <v>M2</v>
          </cell>
          <cell r="D752">
            <v>187.42</v>
          </cell>
          <cell r="E752">
            <v>42.69</v>
          </cell>
          <cell r="F752">
            <v>230.11</v>
          </cell>
        </row>
        <row r="753">
          <cell r="A753" t="str">
            <v>13.02.210</v>
          </cell>
          <cell r="B753" t="str">
            <v>Laje pré-fabricada mista vigota protendida/lajota cerâmica - LP 25 (20+5) e capa com concreto de 25 MPa</v>
          </cell>
          <cell r="C753" t="str">
            <v>M2</v>
          </cell>
          <cell r="D753">
            <v>203.48</v>
          </cell>
          <cell r="E753">
            <v>46.87</v>
          </cell>
          <cell r="F753">
            <v>250.35</v>
          </cell>
        </row>
        <row r="754">
          <cell r="A754" t="str">
            <v>13.05</v>
          </cell>
          <cell r="B754" t="str">
            <v>Pre-laje</v>
          </cell>
        </row>
        <row r="755">
          <cell r="A755" t="str">
            <v>13.05.084</v>
          </cell>
          <cell r="B755" t="str">
            <v>Pré-laje em painel pré-fabricado treliçado, com EPS, H= 12 cm</v>
          </cell>
          <cell r="C755" t="str">
            <v>M2</v>
          </cell>
          <cell r="D755">
            <v>162.69</v>
          </cell>
          <cell r="E755">
            <v>11.01</v>
          </cell>
          <cell r="F755">
            <v>173.7</v>
          </cell>
        </row>
        <row r="756">
          <cell r="A756" t="str">
            <v>13.05.090</v>
          </cell>
          <cell r="B756" t="str">
            <v>Pré-laje em painel pré-fabricado treliçado, com EPS, H= 16 cm</v>
          </cell>
          <cell r="C756" t="str">
            <v>M2</v>
          </cell>
          <cell r="D756">
            <v>180.41</v>
          </cell>
          <cell r="E756">
            <v>11.58</v>
          </cell>
          <cell r="F756">
            <v>191.99</v>
          </cell>
        </row>
        <row r="757">
          <cell r="A757" t="str">
            <v>13.05.094</v>
          </cell>
          <cell r="B757" t="str">
            <v>Pré-laje em painel pré-fabricado treliçado, com EPS, H= 20 cm</v>
          </cell>
          <cell r="C757" t="str">
            <v>M2</v>
          </cell>
          <cell r="D757">
            <v>199.06</v>
          </cell>
          <cell r="E757">
            <v>12.14</v>
          </cell>
          <cell r="F757">
            <v>211.2</v>
          </cell>
        </row>
        <row r="758">
          <cell r="A758" t="str">
            <v>13.05.096</v>
          </cell>
          <cell r="B758" t="str">
            <v>Pré-laje em painel pré-fabricado treliçado, com EPS, H= 25 cm</v>
          </cell>
          <cell r="C758" t="str">
            <v>M2</v>
          </cell>
          <cell r="D758">
            <v>275.91000000000003</v>
          </cell>
          <cell r="E758">
            <v>12.37</v>
          </cell>
          <cell r="F758">
            <v>288.27999999999997</v>
          </cell>
        </row>
        <row r="759">
          <cell r="A759" t="str">
            <v>13.05.110</v>
          </cell>
          <cell r="B759" t="str">
            <v>Pré-laje em painel pré-fabricado treliçado, H= 12 cm</v>
          </cell>
          <cell r="C759" t="str">
            <v>M2</v>
          </cell>
          <cell r="D759">
            <v>155.6</v>
          </cell>
          <cell r="E759">
            <v>11.01</v>
          </cell>
          <cell r="F759">
            <v>166.61</v>
          </cell>
        </row>
        <row r="760">
          <cell r="A760" t="str">
            <v>13.05.150</v>
          </cell>
          <cell r="B760" t="str">
            <v>Pré-laje em painel pré-fabricado treliçado, H= 16 cm</v>
          </cell>
          <cell r="C760" t="str">
            <v>M2</v>
          </cell>
          <cell r="D760">
            <v>178.17</v>
          </cell>
          <cell r="E760">
            <v>11.57</v>
          </cell>
          <cell r="F760">
            <v>189.74</v>
          </cell>
        </row>
        <row r="761">
          <cell r="A761" t="str">
            <v>14</v>
          </cell>
          <cell r="B761" t="str">
            <v>ALVENARIA E ELEMENTO DIVISOR</v>
          </cell>
        </row>
        <row r="762">
          <cell r="A762" t="str">
            <v>14.01</v>
          </cell>
          <cell r="B762" t="str">
            <v>Alvenaria de fundação (embasamento)</v>
          </cell>
        </row>
        <row r="763">
          <cell r="A763" t="str">
            <v>14.01.020</v>
          </cell>
          <cell r="B763" t="str">
            <v>Alvenaria de embasamento em tijolo maciço comum</v>
          </cell>
          <cell r="C763" t="str">
            <v>M3</v>
          </cell>
          <cell r="D763">
            <v>561.69000000000005</v>
          </cell>
          <cell r="E763">
            <v>374.08</v>
          </cell>
          <cell r="F763">
            <v>935.77</v>
          </cell>
        </row>
        <row r="764">
          <cell r="A764" t="str">
            <v>14.01.050</v>
          </cell>
          <cell r="B764" t="str">
            <v>Alvenaria de embasamento em bloco de concreto de 14 x 19 x 39 cm - classe A</v>
          </cell>
          <cell r="C764" t="str">
            <v>M2</v>
          </cell>
          <cell r="D764">
            <v>62.68</v>
          </cell>
          <cell r="E764">
            <v>35.9</v>
          </cell>
          <cell r="F764">
            <v>98.58</v>
          </cell>
        </row>
        <row r="765">
          <cell r="A765" t="str">
            <v>14.01.060</v>
          </cell>
          <cell r="B765" t="str">
            <v>Alvenaria de embasamento em bloco de concreto de 19 x 19 x 39 cm - classe A</v>
          </cell>
          <cell r="C765" t="str">
            <v>M2</v>
          </cell>
          <cell r="D765">
            <v>87.78</v>
          </cell>
          <cell r="E765">
            <v>36.71</v>
          </cell>
          <cell r="F765">
            <v>124.49</v>
          </cell>
        </row>
        <row r="766">
          <cell r="A766" t="str">
            <v>14.02</v>
          </cell>
          <cell r="B766" t="str">
            <v>Alvenaria com tijolo maciço comum ou especial</v>
          </cell>
        </row>
        <row r="767">
          <cell r="A767" t="str">
            <v>14.02.020</v>
          </cell>
          <cell r="B767" t="str">
            <v>Alvenaria de elevação de 1/4 tijolo maciço comum</v>
          </cell>
          <cell r="C767" t="str">
            <v>M2</v>
          </cell>
          <cell r="D767">
            <v>34.53</v>
          </cell>
          <cell r="E767">
            <v>46.2</v>
          </cell>
          <cell r="F767">
            <v>80.73</v>
          </cell>
        </row>
        <row r="768">
          <cell r="A768" t="str">
            <v>14.02.030</v>
          </cell>
          <cell r="B768" t="str">
            <v>Alvenaria de elevação de 1/2 tijolo maciço comum</v>
          </cell>
          <cell r="C768" t="str">
            <v>M2</v>
          </cell>
          <cell r="D768">
            <v>47.76</v>
          </cell>
          <cell r="E768">
            <v>73.11</v>
          </cell>
          <cell r="F768">
            <v>120.87</v>
          </cell>
        </row>
        <row r="769">
          <cell r="A769" t="str">
            <v>14.02.040</v>
          </cell>
          <cell r="B769" t="str">
            <v>Alvenaria de elevação de 1 tijolo maciço comum</v>
          </cell>
          <cell r="C769" t="str">
            <v>M2</v>
          </cell>
          <cell r="D769">
            <v>105.18</v>
          </cell>
          <cell r="E769">
            <v>118.63</v>
          </cell>
          <cell r="F769">
            <v>223.81</v>
          </cell>
        </row>
        <row r="770">
          <cell r="A770" t="str">
            <v>14.02.050</v>
          </cell>
          <cell r="B770" t="str">
            <v>Alvenaria de elevação de 1 1/2 tijolo maciço comum</v>
          </cell>
          <cell r="C770" t="str">
            <v>M2</v>
          </cell>
          <cell r="D770">
            <v>152.1</v>
          </cell>
          <cell r="E770">
            <v>146.30000000000001</v>
          </cell>
          <cell r="F770">
            <v>298.39999999999998</v>
          </cell>
        </row>
        <row r="771">
          <cell r="A771" t="str">
            <v>14.02.070</v>
          </cell>
          <cell r="B771" t="str">
            <v>Alvenaria de elevação de 1/2 tijolo maciço aparente</v>
          </cell>
          <cell r="C771" t="str">
            <v>M2</v>
          </cell>
          <cell r="D771">
            <v>141.56</v>
          </cell>
          <cell r="E771">
            <v>73.11</v>
          </cell>
          <cell r="F771">
            <v>214.67</v>
          </cell>
        </row>
        <row r="772">
          <cell r="A772" t="str">
            <v>14.02.080</v>
          </cell>
          <cell r="B772" t="str">
            <v>Alvenaria de elevação de 1 tijolo maciço aparente</v>
          </cell>
          <cell r="C772" t="str">
            <v>M2</v>
          </cell>
          <cell r="D772">
            <v>320.77999999999997</v>
          </cell>
          <cell r="E772">
            <v>118.63</v>
          </cell>
          <cell r="F772">
            <v>439.41</v>
          </cell>
        </row>
        <row r="773">
          <cell r="A773" t="str">
            <v>14.03</v>
          </cell>
          <cell r="B773" t="str">
            <v>Alvenaria com tijolo laminado aparente</v>
          </cell>
        </row>
        <row r="774">
          <cell r="A774" t="str">
            <v>14.03.020</v>
          </cell>
          <cell r="B774" t="str">
            <v>Alvenaria de elevação de 1/4 tijolo laminado</v>
          </cell>
          <cell r="C774" t="str">
            <v>M2</v>
          </cell>
          <cell r="D774">
            <v>122.86</v>
          </cell>
          <cell r="E774">
            <v>65.16</v>
          </cell>
          <cell r="F774">
            <v>188.02</v>
          </cell>
        </row>
        <row r="775">
          <cell r="A775" t="str">
            <v>14.03.040</v>
          </cell>
          <cell r="B775" t="str">
            <v>Alvenaria de elevação de 1/2 tijolo laminado</v>
          </cell>
          <cell r="C775" t="str">
            <v>M2</v>
          </cell>
          <cell r="D775">
            <v>231.82</v>
          </cell>
          <cell r="E775">
            <v>122.88</v>
          </cell>
          <cell r="F775">
            <v>354.7</v>
          </cell>
        </row>
        <row r="776">
          <cell r="A776" t="str">
            <v>14.03.060</v>
          </cell>
          <cell r="B776" t="str">
            <v>Alvenaria de elevação de 1 tijolo laminado</v>
          </cell>
          <cell r="C776" t="str">
            <v>M2</v>
          </cell>
          <cell r="D776">
            <v>480.04</v>
          </cell>
          <cell r="E776">
            <v>171.87</v>
          </cell>
          <cell r="F776">
            <v>651.91</v>
          </cell>
        </row>
        <row r="777">
          <cell r="A777" t="str">
            <v>14.04</v>
          </cell>
          <cell r="B777" t="str">
            <v>Alvenaria com bloco cerâmico de vedação</v>
          </cell>
        </row>
        <row r="778">
          <cell r="A778" t="str">
            <v>14.04.200</v>
          </cell>
          <cell r="B778" t="str">
            <v>Alvenaria de bloco cerâmico de vedação de 9 cm</v>
          </cell>
          <cell r="C778" t="str">
            <v>M2</v>
          </cell>
          <cell r="D778">
            <v>37.6</v>
          </cell>
          <cell r="E778">
            <v>33.07</v>
          </cell>
          <cell r="F778">
            <v>70.67</v>
          </cell>
        </row>
        <row r="779">
          <cell r="A779" t="str">
            <v>14.04.210</v>
          </cell>
          <cell r="B779" t="str">
            <v>Alvenaria de bloco cerâmico de vedação de 14 cm</v>
          </cell>
          <cell r="C779" t="str">
            <v>M2</v>
          </cell>
          <cell r="D779">
            <v>46.3</v>
          </cell>
          <cell r="E779">
            <v>35.9</v>
          </cell>
          <cell r="F779">
            <v>82.2</v>
          </cell>
        </row>
        <row r="780">
          <cell r="A780" t="str">
            <v>14.04.220</v>
          </cell>
          <cell r="B780" t="str">
            <v>Alvenaria de bloco cerâmico de vedação de 19 cm</v>
          </cell>
          <cell r="C780" t="str">
            <v>M2</v>
          </cell>
          <cell r="D780">
            <v>56.58</v>
          </cell>
          <cell r="E780">
            <v>38.51</v>
          </cell>
          <cell r="F780">
            <v>95.09</v>
          </cell>
        </row>
        <row r="781">
          <cell r="A781" t="str">
            <v>14.05</v>
          </cell>
          <cell r="B781" t="str">
            <v>Alvenaria com bloco cerâmico estrutural</v>
          </cell>
        </row>
        <row r="782">
          <cell r="A782" t="str">
            <v>14.05.050</v>
          </cell>
          <cell r="B782" t="str">
            <v>Alvenaria de bloco cerâmico estrutural de 14 cm</v>
          </cell>
          <cell r="C782" t="str">
            <v>M2</v>
          </cell>
          <cell r="D782">
            <v>45.73</v>
          </cell>
          <cell r="E782">
            <v>35.9</v>
          </cell>
          <cell r="F782">
            <v>81.63</v>
          </cell>
        </row>
        <row r="783">
          <cell r="A783" t="str">
            <v>14.05.060</v>
          </cell>
          <cell r="B783" t="str">
            <v>Alvenaria de bloco cerâmico estrutural de 19 cm</v>
          </cell>
          <cell r="C783" t="str">
            <v>M2</v>
          </cell>
          <cell r="D783">
            <v>58.1</v>
          </cell>
          <cell r="E783">
            <v>38.51</v>
          </cell>
          <cell r="F783">
            <v>96.61</v>
          </cell>
        </row>
        <row r="784">
          <cell r="A784" t="str">
            <v>14.10</v>
          </cell>
          <cell r="B784" t="str">
            <v>Alvenaria com bloco de concreto de vedação</v>
          </cell>
        </row>
        <row r="785">
          <cell r="A785" t="str">
            <v>14.10.101</v>
          </cell>
          <cell r="B785" t="str">
            <v>Alvenaria de bloco de concreto de vedação de 9 cm - classe C</v>
          </cell>
          <cell r="C785" t="str">
            <v>M2</v>
          </cell>
          <cell r="D785">
            <v>41.59</v>
          </cell>
          <cell r="E785">
            <v>33.07</v>
          </cell>
          <cell r="F785">
            <v>74.66</v>
          </cell>
        </row>
        <row r="786">
          <cell r="A786" t="str">
            <v>14.10.111</v>
          </cell>
          <cell r="B786" t="str">
            <v>Alvenaria de bloco de concreto de vedação de 14 cm - classe C</v>
          </cell>
          <cell r="C786" t="str">
            <v>M2</v>
          </cell>
          <cell r="D786">
            <v>53.16</v>
          </cell>
          <cell r="E786">
            <v>35.9</v>
          </cell>
          <cell r="F786">
            <v>89.06</v>
          </cell>
        </row>
        <row r="787">
          <cell r="A787" t="str">
            <v>14.10.121</v>
          </cell>
          <cell r="B787" t="str">
            <v>Alvenaria de bloco de concreto de vedação de 19 cm - classe C</v>
          </cell>
          <cell r="C787" t="str">
            <v>M2</v>
          </cell>
          <cell r="D787">
            <v>67.86</v>
          </cell>
          <cell r="E787">
            <v>36.71</v>
          </cell>
          <cell r="F787">
            <v>104.57</v>
          </cell>
        </row>
        <row r="788">
          <cell r="A788" t="str">
            <v>14.11</v>
          </cell>
          <cell r="B788" t="str">
            <v>Alvenaria com bloco de concreto estrutural</v>
          </cell>
        </row>
        <row r="789">
          <cell r="A789" t="str">
            <v>14.11.221</v>
          </cell>
          <cell r="B789" t="str">
            <v>Alvenaria de bloco de concreto estrutural 14 cm - classe B</v>
          </cell>
          <cell r="C789" t="str">
            <v>M2</v>
          </cell>
          <cell r="D789">
            <v>60.95</v>
          </cell>
          <cell r="E789">
            <v>40.409999999999997</v>
          </cell>
          <cell r="F789">
            <v>101.36</v>
          </cell>
        </row>
        <row r="790">
          <cell r="A790" t="str">
            <v>14.11.231</v>
          </cell>
          <cell r="B790" t="str">
            <v>Alvenaria de bloco de concreto estrutural 19 cm - classe B</v>
          </cell>
          <cell r="C790" t="str">
            <v>M2</v>
          </cell>
          <cell r="D790">
            <v>74.41</v>
          </cell>
          <cell r="E790">
            <v>41.43</v>
          </cell>
          <cell r="F790">
            <v>115.84</v>
          </cell>
        </row>
        <row r="791">
          <cell r="A791" t="str">
            <v>14.11.261</v>
          </cell>
          <cell r="B791" t="str">
            <v>Alvenaria de bloco de concreto estrutural 14 cm - classe A</v>
          </cell>
          <cell r="C791" t="str">
            <v>M2</v>
          </cell>
          <cell r="D791">
            <v>63.42</v>
          </cell>
          <cell r="E791">
            <v>53.51</v>
          </cell>
          <cell r="F791">
            <v>116.93</v>
          </cell>
        </row>
        <row r="792">
          <cell r="A792" t="str">
            <v>14.11.271</v>
          </cell>
          <cell r="B792" t="str">
            <v>Alvenaria de bloco de concreto estrutural 19 cm - classe A</v>
          </cell>
          <cell r="C792" t="str">
            <v>M2</v>
          </cell>
          <cell r="D792">
            <v>88.84</v>
          </cell>
          <cell r="E792">
            <v>57.03</v>
          </cell>
          <cell r="F792">
            <v>145.87</v>
          </cell>
        </row>
        <row r="793">
          <cell r="A793" t="str">
            <v>14.15</v>
          </cell>
          <cell r="B793" t="str">
            <v>Alvenaria de concreto celular ou silico calcário</v>
          </cell>
        </row>
        <row r="794">
          <cell r="A794" t="str">
            <v>14.15.060</v>
          </cell>
          <cell r="B794" t="str">
            <v>Alvenaria em bloco de concreto celular autoclavado de 10 cm, uso revestido - classe C25</v>
          </cell>
          <cell r="C794" t="str">
            <v>M2</v>
          </cell>
          <cell r="D794">
            <v>94.24</v>
          </cell>
          <cell r="E794">
            <v>15.67</v>
          </cell>
          <cell r="F794">
            <v>109.91</v>
          </cell>
        </row>
        <row r="795">
          <cell r="A795" t="str">
            <v>14.15.100</v>
          </cell>
          <cell r="B795" t="str">
            <v>Alvenaria em bloco de concreto celular autoclavado de 12,5 cm, uso revestido - classe C25</v>
          </cell>
          <cell r="C795" t="str">
            <v>M2</v>
          </cell>
          <cell r="D795">
            <v>110.13</v>
          </cell>
          <cell r="E795">
            <v>16.07</v>
          </cell>
          <cell r="F795">
            <v>126.2</v>
          </cell>
        </row>
        <row r="796">
          <cell r="A796" t="str">
            <v>14.15.120</v>
          </cell>
          <cell r="B796" t="str">
            <v>Alvenaria em bloco de concreto celular autoclavado de 15 cm, uso revestido - classe C25</v>
          </cell>
          <cell r="C796" t="str">
            <v>M2</v>
          </cell>
          <cell r="D796">
            <v>137.30000000000001</v>
          </cell>
          <cell r="E796">
            <v>16.28</v>
          </cell>
          <cell r="F796">
            <v>153.58000000000001</v>
          </cell>
        </row>
        <row r="797">
          <cell r="A797" t="str">
            <v>14.15.140</v>
          </cell>
          <cell r="B797" t="str">
            <v>Alvenaria em bloco de concreto celular autoclavado de 20 cm, uso revestido - classe C25</v>
          </cell>
          <cell r="C797" t="str">
            <v>M2</v>
          </cell>
          <cell r="D797">
            <v>177.62</v>
          </cell>
          <cell r="E797">
            <v>16.89</v>
          </cell>
          <cell r="F797">
            <v>194.51</v>
          </cell>
        </row>
        <row r="798">
          <cell r="A798" t="str">
            <v>14.20</v>
          </cell>
          <cell r="B798" t="str">
            <v>Pecas moldadas no local (vergas, pilaretes, etc.)</v>
          </cell>
        </row>
        <row r="799">
          <cell r="A799" t="str">
            <v>14.20.010</v>
          </cell>
          <cell r="B799" t="str">
            <v>Vergas, contravergas e pilaretes de concreto armado</v>
          </cell>
          <cell r="C799" t="str">
            <v>M3</v>
          </cell>
          <cell r="D799">
            <v>936.25</v>
          </cell>
          <cell r="E799">
            <v>853.76</v>
          </cell>
          <cell r="F799">
            <v>1790.01</v>
          </cell>
        </row>
        <row r="800">
          <cell r="A800" t="str">
            <v>14.20.020</v>
          </cell>
          <cell r="B800" t="str">
            <v>Cimalha em concreto com pingadeira</v>
          </cell>
          <cell r="C800" t="str">
            <v>M</v>
          </cell>
          <cell r="D800">
            <v>3.87</v>
          </cell>
          <cell r="E800">
            <v>7.72</v>
          </cell>
          <cell r="F800">
            <v>11.59</v>
          </cell>
        </row>
        <row r="801">
          <cell r="A801" t="str">
            <v>14.28</v>
          </cell>
          <cell r="B801" t="str">
            <v>Elementos vazados (concreto, cerâmica e vidros)</v>
          </cell>
        </row>
        <row r="802">
          <cell r="A802" t="str">
            <v>14.28.012</v>
          </cell>
          <cell r="B802" t="str">
            <v>Elemento vazado em cerâmica, tipo quadriculado de 18 x 18 x 7 cm</v>
          </cell>
          <cell r="C802" t="str">
            <v>M2</v>
          </cell>
          <cell r="D802">
            <v>138.68</v>
          </cell>
          <cell r="E802">
            <v>81.23</v>
          </cell>
          <cell r="F802">
            <v>219.91</v>
          </cell>
        </row>
        <row r="803">
          <cell r="A803" t="str">
            <v>14.28.030</v>
          </cell>
          <cell r="B803" t="str">
            <v>Elemento vazado em concreto, tipo quadriculado de 39 x 39 x 10 cm</v>
          </cell>
          <cell r="C803" t="str">
            <v>M2</v>
          </cell>
          <cell r="D803">
            <v>137.54</v>
          </cell>
          <cell r="E803">
            <v>67.41</v>
          </cell>
          <cell r="F803">
            <v>204.95</v>
          </cell>
        </row>
        <row r="804">
          <cell r="A804" t="str">
            <v>14.28.096</v>
          </cell>
          <cell r="B804" t="str">
            <v>Elemento vazado em concreto, tipo veneziana de 39 x 39 x 10 cm</v>
          </cell>
          <cell r="C804" t="str">
            <v>M2</v>
          </cell>
          <cell r="D804">
            <v>141.44999999999999</v>
          </cell>
          <cell r="E804">
            <v>67.41</v>
          </cell>
          <cell r="F804">
            <v>208.86</v>
          </cell>
        </row>
        <row r="805">
          <cell r="A805" t="str">
            <v>14.28.100</v>
          </cell>
          <cell r="B805" t="str">
            <v>Elemento vazado em vidro, tipo veneziana capelinha de 20 x 10 x 10 cm</v>
          </cell>
          <cell r="C805" t="str">
            <v>M2</v>
          </cell>
          <cell r="D805">
            <v>1688.89</v>
          </cell>
          <cell r="E805">
            <v>182.87</v>
          </cell>
          <cell r="F805">
            <v>1871.76</v>
          </cell>
        </row>
        <row r="806">
          <cell r="A806" t="str">
            <v>14.28.140</v>
          </cell>
          <cell r="B806" t="str">
            <v>Elemento vazado em vidro, tipo veneziana de 20 x 20 x 6 cm</v>
          </cell>
          <cell r="C806" t="str">
            <v>M2</v>
          </cell>
          <cell r="D806">
            <v>1058.03</v>
          </cell>
          <cell r="E806">
            <v>121.42</v>
          </cell>
          <cell r="F806">
            <v>1179.45</v>
          </cell>
        </row>
        <row r="807">
          <cell r="A807" t="str">
            <v>14.30</v>
          </cell>
          <cell r="B807" t="str">
            <v>Divisória e fechamento</v>
          </cell>
        </row>
        <row r="808">
          <cell r="A808" t="str">
            <v>14.30.010</v>
          </cell>
          <cell r="B808" t="str">
            <v>Divisória em placas de granito com espessura de 3 cm</v>
          </cell>
          <cell r="C808" t="str">
            <v>M2</v>
          </cell>
          <cell r="D808">
            <v>1020.98</v>
          </cell>
          <cell r="E808">
            <v>78.61</v>
          </cell>
          <cell r="F808">
            <v>1099.5899999999999</v>
          </cell>
        </row>
        <row r="809">
          <cell r="A809" t="str">
            <v>14.30.020</v>
          </cell>
          <cell r="B809" t="str">
            <v>Divisória em placas de granilite com espessura de 3 cm</v>
          </cell>
          <cell r="C809" t="str">
            <v>M2</v>
          </cell>
          <cell r="D809">
            <v>265.83</v>
          </cell>
          <cell r="F809">
            <v>265.83</v>
          </cell>
        </row>
        <row r="810">
          <cell r="A810" t="str">
            <v>14.30.070</v>
          </cell>
          <cell r="B810" t="str">
            <v>Divisória sanitária em painel laminado melamínico estrutural com perfis em alumínio, inclusive ferragem completa para vão de porta</v>
          </cell>
          <cell r="C810" t="str">
            <v>M2</v>
          </cell>
          <cell r="D810">
            <v>730.52</v>
          </cell>
          <cell r="F810">
            <v>730.52</v>
          </cell>
        </row>
        <row r="811">
          <cell r="A811" t="str">
            <v>14.30.080</v>
          </cell>
          <cell r="B811" t="str">
            <v>Divisão para mictório em placas de mármore branco, com espessura de 3 cm</v>
          </cell>
          <cell r="C811" t="str">
            <v>M2</v>
          </cell>
          <cell r="D811">
            <v>1138.06</v>
          </cell>
          <cell r="E811">
            <v>78.61</v>
          </cell>
          <cell r="F811">
            <v>1216.67</v>
          </cell>
        </row>
        <row r="812">
          <cell r="A812" t="str">
            <v>14.30.110</v>
          </cell>
          <cell r="B812" t="str">
            <v>Divisória cega tipo naval, acabamento em laminado fenólico melamínico, com espessura de 3,5 cm</v>
          </cell>
          <cell r="C812" t="str">
            <v>M2</v>
          </cell>
          <cell r="D812">
            <v>160.18</v>
          </cell>
          <cell r="F812">
            <v>160.18</v>
          </cell>
        </row>
        <row r="813">
          <cell r="A813" t="str">
            <v>14.30.160</v>
          </cell>
          <cell r="B813" t="str">
            <v>Divisória em placas de gesso acartonado, resistência ao fogo 60 minutos, espessura 120/90mm - 1RF / 1RF LM</v>
          </cell>
          <cell r="C813" t="str">
            <v>M2</v>
          </cell>
          <cell r="D813">
            <v>218.33</v>
          </cell>
          <cell r="F813">
            <v>218.33</v>
          </cell>
        </row>
        <row r="814">
          <cell r="A814" t="str">
            <v>14.30.190</v>
          </cell>
          <cell r="B814" t="str">
            <v>Divisória cega tipo naval com miolo mineral, acabamento em laminado melamínico, com espessura de 3,5 cm</v>
          </cell>
          <cell r="C814" t="str">
            <v>M2</v>
          </cell>
          <cell r="D814">
            <v>176.14</v>
          </cell>
          <cell r="F814">
            <v>176.14</v>
          </cell>
        </row>
        <row r="815">
          <cell r="A815" t="str">
            <v>14.30.230</v>
          </cell>
          <cell r="B815" t="str">
            <v>Divisória painel/vidro/vidro tipo naval, acabamento em laminado fenólico melamínico, com espessura de 3,5 cm</v>
          </cell>
          <cell r="C815" t="str">
            <v>M2</v>
          </cell>
          <cell r="D815">
            <v>196.73</v>
          </cell>
          <cell r="F815">
            <v>196.73</v>
          </cell>
        </row>
        <row r="816">
          <cell r="A816" t="str">
            <v>14.30.260</v>
          </cell>
          <cell r="B816" t="str">
            <v>Divisória em placas de gesso acartonado, resistência ao fogo 30 minutos, espessura 73/48mm - 1ST / 1ST</v>
          </cell>
          <cell r="C816" t="str">
            <v>M2</v>
          </cell>
          <cell r="D816">
            <v>167.32</v>
          </cell>
          <cell r="F816">
            <v>167.32</v>
          </cell>
        </row>
        <row r="817">
          <cell r="A817" t="str">
            <v>14.30.270</v>
          </cell>
          <cell r="B817" t="str">
            <v>Divisória em placas de gesso acartonado, resistência ao fogo 30 minutos, espessura 73/48mm - 1ST / 1ST LM</v>
          </cell>
          <cell r="C817" t="str">
            <v>M2</v>
          </cell>
          <cell r="D817">
            <v>150.82</v>
          </cell>
          <cell r="F817">
            <v>150.82</v>
          </cell>
        </row>
        <row r="818">
          <cell r="A818" t="str">
            <v>14.30.300</v>
          </cell>
          <cell r="B818" t="str">
            <v>Divisória em placas de gesso acartonado, resistência ao fogo 30 minutos, espessura 100/70mm - 1ST / 1ST LM</v>
          </cell>
          <cell r="C818" t="str">
            <v>M2</v>
          </cell>
          <cell r="D818">
            <v>198.69</v>
          </cell>
          <cell r="F818">
            <v>198.69</v>
          </cell>
        </row>
        <row r="819">
          <cell r="A819" t="str">
            <v>14.30.310</v>
          </cell>
          <cell r="B819" t="str">
            <v>Divisória em placas de gesso acartonado, resistência ao fogo 30 minutos, espessura 100/70mm - 1ST / 1ST</v>
          </cell>
          <cell r="C819" t="str">
            <v>M2</v>
          </cell>
          <cell r="D819">
            <v>141.68</v>
          </cell>
          <cell r="F819">
            <v>141.68</v>
          </cell>
        </row>
        <row r="820">
          <cell r="A820" t="str">
            <v>14.30.410</v>
          </cell>
          <cell r="B820" t="str">
            <v>Divisória em placas de gesso acartonado, resistência ao fogo 30 minutos, espessura 100/70mm - 1RU / 1RU</v>
          </cell>
          <cell r="C820" t="str">
            <v>M2</v>
          </cell>
          <cell r="D820">
            <v>211.45</v>
          </cell>
          <cell r="F820">
            <v>211.45</v>
          </cell>
        </row>
        <row r="821">
          <cell r="A821" t="str">
            <v>14.30.440</v>
          </cell>
          <cell r="B821" t="str">
            <v>Divisória em placas duplas de gesso acartonado, resistência ao fogo 60 minutos, espessura 120/70mm - 2ST / 2ST LM</v>
          </cell>
          <cell r="C821" t="str">
            <v>M2</v>
          </cell>
          <cell r="D821">
            <v>234.16</v>
          </cell>
          <cell r="F821">
            <v>234.16</v>
          </cell>
        </row>
        <row r="822">
          <cell r="A822" t="str">
            <v>14.30.841</v>
          </cell>
          <cell r="B822" t="str">
            <v>Divisória cega tipo piso/teto em laminado melamínico de baixa pressão, com coluna estrutural em alumínio extrudado</v>
          </cell>
          <cell r="C822" t="str">
            <v>M2</v>
          </cell>
          <cell r="D822">
            <v>1284.1300000000001</v>
          </cell>
          <cell r="F822">
            <v>1284.1300000000001</v>
          </cell>
        </row>
        <row r="823">
          <cell r="A823" t="str">
            <v>14.30.842</v>
          </cell>
          <cell r="B823" t="str">
            <v>Divisória tipo piso/teto em vidro temperado simples, com coluna estrutural em alumínio extrudado</v>
          </cell>
          <cell r="C823" t="str">
            <v>M2</v>
          </cell>
          <cell r="D823">
            <v>882.19</v>
          </cell>
          <cell r="F823">
            <v>882.19</v>
          </cell>
        </row>
        <row r="824">
          <cell r="A824" t="str">
            <v>14.30.843</v>
          </cell>
          <cell r="B824" t="str">
            <v>Divisória tipo piso/teto em vidro temperado duplo e micro persianas, com coluna estrutural em alumínio extrudado</v>
          </cell>
          <cell r="C824" t="str">
            <v>M2</v>
          </cell>
          <cell r="D824">
            <v>1582.2</v>
          </cell>
          <cell r="F824">
            <v>1582.2</v>
          </cell>
        </row>
        <row r="825">
          <cell r="A825" t="str">
            <v>14.30.860</v>
          </cell>
          <cell r="B825" t="str">
            <v>Divisória em placas de granilite com espessura de 4 cm</v>
          </cell>
          <cell r="C825" t="str">
            <v>M2</v>
          </cell>
          <cell r="D825">
            <v>308.97000000000003</v>
          </cell>
          <cell r="E825">
            <v>72.95</v>
          </cell>
          <cell r="F825">
            <v>381.92</v>
          </cell>
        </row>
        <row r="826">
          <cell r="A826" t="str">
            <v>14.30.870</v>
          </cell>
          <cell r="B826" t="str">
            <v>Divisória em placas duplas de gesso acartonado, resistência ao fogo 120 minutos, espessura 130/70mm - 2RF / 2RF</v>
          </cell>
          <cell r="C826" t="str">
            <v>M2</v>
          </cell>
          <cell r="D826">
            <v>261.70999999999998</v>
          </cell>
          <cell r="F826">
            <v>261.70999999999998</v>
          </cell>
        </row>
        <row r="827">
          <cell r="A827" t="str">
            <v>14.30.880</v>
          </cell>
          <cell r="B827" t="str">
            <v>Divisória em placas duplas de gesso acartonado, resistência ao fogo 60 minutos, espessura 120/70mm - 2ST / 2RU</v>
          </cell>
          <cell r="C827" t="str">
            <v>M2</v>
          </cell>
          <cell r="D827">
            <v>282.27</v>
          </cell>
          <cell r="F827">
            <v>282.27</v>
          </cell>
        </row>
        <row r="828">
          <cell r="A828" t="str">
            <v>14.30.890</v>
          </cell>
          <cell r="B828" t="str">
            <v>Divisória em placas duplas de gesso acartonado, resistência ao fogo 60 minutos, espessura 120/70mm - 2RU / 2RU</v>
          </cell>
          <cell r="C828" t="str">
            <v>M2</v>
          </cell>
          <cell r="D828">
            <v>289.39</v>
          </cell>
          <cell r="F828">
            <v>289.39</v>
          </cell>
        </row>
        <row r="829">
          <cell r="A829" t="str">
            <v>14.30.900</v>
          </cell>
          <cell r="B829" t="str">
            <v>Divisória em placas duplas de gesso acartonado, resistência ao fogo 60 minutos, espessura 98/48mm - 2ST / 2ST LM</v>
          </cell>
          <cell r="C829" t="str">
            <v>M2</v>
          </cell>
          <cell r="D829">
            <v>237.06</v>
          </cell>
          <cell r="F829">
            <v>237.06</v>
          </cell>
        </row>
        <row r="830">
          <cell r="A830" t="str">
            <v>14.30.910</v>
          </cell>
          <cell r="B830" t="str">
            <v>Divisória em placas duplas de gesso acartonado, resistência ao fogo 60 minutos, espessura 98/48mm - 2RU / 2RU LM</v>
          </cell>
          <cell r="C830" t="str">
            <v>M2</v>
          </cell>
          <cell r="D830">
            <v>259.77</v>
          </cell>
          <cell r="F830">
            <v>259.77</v>
          </cell>
        </row>
        <row r="831">
          <cell r="A831" t="str">
            <v>14.30.920</v>
          </cell>
          <cell r="B831" t="str">
            <v>Divisória em placas duplas de gesso acartonado, resistência ao fogo 60 minutos, espessura 98/48mm - 2ST / 2RU LM</v>
          </cell>
          <cell r="C831" t="str">
            <v>M2</v>
          </cell>
          <cell r="D831">
            <v>265.89</v>
          </cell>
          <cell r="F831">
            <v>265.89</v>
          </cell>
        </row>
        <row r="832">
          <cell r="A832" t="str">
            <v>14.31</v>
          </cell>
          <cell r="B832" t="str">
            <v>Divisória e fechamento.</v>
          </cell>
        </row>
        <row r="833">
          <cell r="A833" t="str">
            <v>14.31.030</v>
          </cell>
          <cell r="B833" t="str">
            <v>Fechamento em placa cimentícia com espessura de 12 mm</v>
          </cell>
          <cell r="C833" t="str">
            <v>M2</v>
          </cell>
          <cell r="D833">
            <v>102.69</v>
          </cell>
          <cell r="E833">
            <v>130.65</v>
          </cell>
          <cell r="F833">
            <v>233.34</v>
          </cell>
        </row>
        <row r="834">
          <cell r="A834" t="str">
            <v>14.40</v>
          </cell>
          <cell r="B834" t="str">
            <v>Reparos, conservações e complementos - GRUPO 14</v>
          </cell>
        </row>
        <row r="835">
          <cell r="A835" t="str">
            <v>14.40.040</v>
          </cell>
          <cell r="B835" t="str">
            <v>Recolocação de divisórias em chapas com montantes metálicos</v>
          </cell>
          <cell r="C835" t="str">
            <v>M2</v>
          </cell>
          <cell r="E835">
            <v>45.15</v>
          </cell>
          <cell r="F835">
            <v>45.15</v>
          </cell>
        </row>
        <row r="836">
          <cell r="A836" t="str">
            <v>14.40.060</v>
          </cell>
          <cell r="B836" t="str">
            <v>Tela galvanizada para fixação de alvenaria com dimensão de 6x50cm</v>
          </cell>
          <cell r="C836" t="str">
            <v>UN</v>
          </cell>
          <cell r="D836">
            <v>2.12</v>
          </cell>
          <cell r="E836">
            <v>6.2</v>
          </cell>
          <cell r="F836">
            <v>8.32</v>
          </cell>
        </row>
        <row r="837">
          <cell r="A837" t="str">
            <v>14.40.070</v>
          </cell>
          <cell r="B837" t="str">
            <v>Tela galvanizada para fixação de alvenaria com dimensão de 7,5x50cm</v>
          </cell>
          <cell r="C837" t="str">
            <v>UN</v>
          </cell>
          <cell r="D837">
            <v>2.64</v>
          </cell>
          <cell r="E837">
            <v>6.2</v>
          </cell>
          <cell r="F837">
            <v>8.84</v>
          </cell>
        </row>
        <row r="838">
          <cell r="A838" t="str">
            <v>14.40.080</v>
          </cell>
          <cell r="B838" t="str">
            <v>Tela galvanizada para fixação de alvenaria com dimensão de 10,5x50cm</v>
          </cell>
          <cell r="C838" t="str">
            <v>UN</v>
          </cell>
          <cell r="D838">
            <v>2.99</v>
          </cell>
          <cell r="E838">
            <v>6.2</v>
          </cell>
          <cell r="F838">
            <v>9.19</v>
          </cell>
        </row>
        <row r="839">
          <cell r="A839" t="str">
            <v>14.40.090</v>
          </cell>
          <cell r="B839" t="str">
            <v>Tela galvanizada para fixação de alvenaria com dimensão de 12x50cm</v>
          </cell>
          <cell r="C839" t="str">
            <v>UN</v>
          </cell>
          <cell r="D839">
            <v>3.41</v>
          </cell>
          <cell r="E839">
            <v>6.2</v>
          </cell>
          <cell r="F839">
            <v>9.61</v>
          </cell>
        </row>
        <row r="840">
          <cell r="A840" t="str">
            <v>14.40.100</v>
          </cell>
          <cell r="B840" t="str">
            <v>Tela galvanizada para fixação de alvenaria com dimensão de 17x50cm</v>
          </cell>
          <cell r="C840" t="str">
            <v>UN</v>
          </cell>
          <cell r="D840">
            <v>4.6900000000000004</v>
          </cell>
          <cell r="E840">
            <v>6.2</v>
          </cell>
          <cell r="F840">
            <v>10.89</v>
          </cell>
        </row>
        <row r="841">
          <cell r="A841" t="str">
            <v>15</v>
          </cell>
          <cell r="B841" t="str">
            <v>ESTRUTURA EM MADEIRA, FERRO, ALUMINIO E CONCRETO</v>
          </cell>
        </row>
        <row r="842">
          <cell r="A842" t="str">
            <v>15.01</v>
          </cell>
          <cell r="B842" t="str">
            <v>Estrutura em madeira para cobertura</v>
          </cell>
        </row>
        <row r="843">
          <cell r="A843" t="str">
            <v>15.01.010</v>
          </cell>
          <cell r="B843" t="str">
            <v>Estrutura de madeira tesourada para telha de barro - vãos até 7,00 m</v>
          </cell>
          <cell r="C843" t="str">
            <v>M2</v>
          </cell>
          <cell r="D843">
            <v>117.31</v>
          </cell>
          <cell r="E843">
            <v>56.44</v>
          </cell>
          <cell r="F843">
            <v>173.75</v>
          </cell>
        </row>
        <row r="844">
          <cell r="A844" t="str">
            <v>15.01.020</v>
          </cell>
          <cell r="B844" t="str">
            <v>Estrutura de madeira tesourada para telha de barro - vãos de 7,01 a 10,00 m</v>
          </cell>
          <cell r="C844" t="str">
            <v>M2</v>
          </cell>
          <cell r="D844">
            <v>125.87</v>
          </cell>
          <cell r="E844">
            <v>58.7</v>
          </cell>
          <cell r="F844">
            <v>184.57</v>
          </cell>
        </row>
        <row r="845">
          <cell r="A845" t="str">
            <v>15.01.030</v>
          </cell>
          <cell r="B845" t="str">
            <v>Estrutura de madeira tesourada para telha de barro - vãos de 10,01 a 13,00 m</v>
          </cell>
          <cell r="C845" t="str">
            <v>M2</v>
          </cell>
          <cell r="D845">
            <v>134.41999999999999</v>
          </cell>
          <cell r="E845">
            <v>60.96</v>
          </cell>
          <cell r="F845">
            <v>195.38</v>
          </cell>
        </row>
        <row r="846">
          <cell r="A846" t="str">
            <v>15.01.040</v>
          </cell>
          <cell r="B846" t="str">
            <v>Estrutura de madeira tesourada para telha de barro - vãos de 13,01 a 18,00 m</v>
          </cell>
          <cell r="C846" t="str">
            <v>M2</v>
          </cell>
          <cell r="D846">
            <v>147.43</v>
          </cell>
          <cell r="E846">
            <v>65.47</v>
          </cell>
          <cell r="F846">
            <v>212.9</v>
          </cell>
        </row>
        <row r="847">
          <cell r="A847" t="str">
            <v>15.01.110</v>
          </cell>
          <cell r="B847" t="str">
            <v>Estrutura de madeira tesourada para telha perfil ondulado - vãos até 7,00 m</v>
          </cell>
          <cell r="C847" t="str">
            <v>M2</v>
          </cell>
          <cell r="D847">
            <v>80.2</v>
          </cell>
          <cell r="E847">
            <v>42.89</v>
          </cell>
          <cell r="F847">
            <v>123.09</v>
          </cell>
        </row>
        <row r="848">
          <cell r="A848" t="str">
            <v>15.01.120</v>
          </cell>
          <cell r="B848" t="str">
            <v>Estrutura de madeira tesourada para telha perfil ondulado - vãos 7,01 a 10,00 m</v>
          </cell>
          <cell r="C848" t="str">
            <v>M2</v>
          </cell>
          <cell r="D848">
            <v>88.77</v>
          </cell>
          <cell r="E848">
            <v>45.15</v>
          </cell>
          <cell r="F848">
            <v>133.91999999999999</v>
          </cell>
        </row>
        <row r="849">
          <cell r="A849" t="str">
            <v>15.01.130</v>
          </cell>
          <cell r="B849" t="str">
            <v>Estrutura de madeira tesourada para telha perfil ondulado - vãos 10,01 a 13,00 m</v>
          </cell>
          <cell r="C849" t="str">
            <v>M2</v>
          </cell>
          <cell r="D849">
            <v>97.32</v>
          </cell>
          <cell r="E849">
            <v>47.41</v>
          </cell>
          <cell r="F849">
            <v>144.72999999999999</v>
          </cell>
        </row>
        <row r="850">
          <cell r="A850" t="str">
            <v>15.01.140</v>
          </cell>
          <cell r="B850" t="str">
            <v>Estrutura de madeira tesourada para telha perfil ondulado - vãos 13,01 a 18,00 m</v>
          </cell>
          <cell r="C850" t="str">
            <v>M2</v>
          </cell>
          <cell r="D850">
            <v>106.24</v>
          </cell>
          <cell r="E850">
            <v>51.92</v>
          </cell>
          <cell r="F850">
            <v>158.16</v>
          </cell>
        </row>
        <row r="851">
          <cell r="A851" t="str">
            <v>15.01.210</v>
          </cell>
          <cell r="B851" t="str">
            <v>Estrutura pontaletada para telhas de barro</v>
          </cell>
          <cell r="C851" t="str">
            <v>M2</v>
          </cell>
          <cell r="D851">
            <v>88.73</v>
          </cell>
          <cell r="E851">
            <v>54.18</v>
          </cell>
          <cell r="F851">
            <v>142.91</v>
          </cell>
        </row>
        <row r="852">
          <cell r="A852" t="str">
            <v>15.01.220</v>
          </cell>
          <cell r="B852" t="str">
            <v>Estrutura pontaletada para telhas onduladas</v>
          </cell>
          <cell r="C852" t="str">
            <v>M2</v>
          </cell>
          <cell r="D852">
            <v>66.900000000000006</v>
          </cell>
          <cell r="E852">
            <v>40.630000000000003</v>
          </cell>
          <cell r="F852">
            <v>107.53</v>
          </cell>
        </row>
        <row r="853">
          <cell r="A853" t="str">
            <v>15.01.310</v>
          </cell>
          <cell r="B853" t="str">
            <v>Estrutura em terças para telhas de barro</v>
          </cell>
          <cell r="C853" t="str">
            <v>M2</v>
          </cell>
          <cell r="D853">
            <v>82.62</v>
          </cell>
          <cell r="E853">
            <v>29.34</v>
          </cell>
          <cell r="F853">
            <v>111.96</v>
          </cell>
        </row>
        <row r="854">
          <cell r="A854" t="str">
            <v>15.01.320</v>
          </cell>
          <cell r="B854" t="str">
            <v>Estrutura em terças para telhas perfil e material qualquer, exceto barro</v>
          </cell>
          <cell r="C854" t="str">
            <v>M2</v>
          </cell>
          <cell r="D854">
            <v>25.14</v>
          </cell>
          <cell r="E854">
            <v>5.76</v>
          </cell>
          <cell r="F854">
            <v>30.9</v>
          </cell>
        </row>
        <row r="855">
          <cell r="A855" t="str">
            <v>15.01.330</v>
          </cell>
          <cell r="B855" t="str">
            <v>Estrutura em terças para telhas perfil trapezoidal</v>
          </cell>
          <cell r="C855" t="str">
            <v>M2</v>
          </cell>
          <cell r="D855">
            <v>15.72</v>
          </cell>
          <cell r="E855">
            <v>5.76</v>
          </cell>
          <cell r="F855">
            <v>21.48</v>
          </cell>
        </row>
        <row r="856">
          <cell r="A856" t="str">
            <v>15.03</v>
          </cell>
          <cell r="B856" t="str">
            <v>Estrutura em aço</v>
          </cell>
        </row>
        <row r="857">
          <cell r="A857" t="str">
            <v>15.03.030</v>
          </cell>
          <cell r="B857" t="str">
            <v>Fornecimento e montagem de estrutura em aço ASTM-A36, sem pintura</v>
          </cell>
          <cell r="C857" t="str">
            <v>KG</v>
          </cell>
          <cell r="D857">
            <v>24.79</v>
          </cell>
          <cell r="F857">
            <v>24.79</v>
          </cell>
        </row>
        <row r="858">
          <cell r="A858" t="str">
            <v>15.03.090</v>
          </cell>
          <cell r="B858" t="str">
            <v>Montagem de estrutura metálica em aço, sem pintura</v>
          </cell>
          <cell r="C858" t="str">
            <v>KG</v>
          </cell>
          <cell r="E858">
            <v>5.82</v>
          </cell>
          <cell r="F858">
            <v>5.82</v>
          </cell>
        </row>
        <row r="859">
          <cell r="A859" t="str">
            <v>15.03.110</v>
          </cell>
          <cell r="B859" t="str">
            <v>Fornecimento e montagem de estrutura em aço patinável, sem pintura</v>
          </cell>
          <cell r="C859" t="str">
            <v>KG</v>
          </cell>
          <cell r="D859">
            <v>25.91</v>
          </cell>
          <cell r="F859">
            <v>25.91</v>
          </cell>
        </row>
        <row r="860">
          <cell r="A860" t="str">
            <v>15.03.131</v>
          </cell>
          <cell r="B860" t="str">
            <v>Fornecimento e montagem de estrutura em aço ASTM-A572 Grau 50, sem pintura</v>
          </cell>
          <cell r="C860" t="str">
            <v>KG</v>
          </cell>
          <cell r="D860">
            <v>25.73</v>
          </cell>
          <cell r="F860">
            <v>25.73</v>
          </cell>
        </row>
        <row r="861">
          <cell r="A861" t="str">
            <v>15.03.140</v>
          </cell>
          <cell r="B861" t="str">
            <v>Fornecimento e montagem de estrutura tubular em aço ASTM-A572 Grau 50, sem pintura</v>
          </cell>
          <cell r="C861" t="str">
            <v>KG</v>
          </cell>
          <cell r="D861">
            <v>27.7</v>
          </cell>
          <cell r="F861">
            <v>27.7</v>
          </cell>
        </row>
        <row r="862">
          <cell r="A862" t="str">
            <v>15.03.150</v>
          </cell>
          <cell r="B862" t="str">
            <v>Fornecimento e montagem de estrutura metálica em perfil metalon, sem pintura</v>
          </cell>
          <cell r="C862" t="str">
            <v>KG</v>
          </cell>
          <cell r="D862">
            <v>11.94</v>
          </cell>
          <cell r="E862">
            <v>5.82</v>
          </cell>
          <cell r="F862">
            <v>17.760000000000002</v>
          </cell>
        </row>
        <row r="863">
          <cell r="A863" t="str">
            <v>15.05</v>
          </cell>
          <cell r="B863" t="str">
            <v>Estrutura pre-fabricada de concreto</v>
          </cell>
        </row>
        <row r="864">
          <cell r="A864" t="str">
            <v>15.05.290</v>
          </cell>
          <cell r="B864" t="str">
            <v>Placas, vigas e pilares em concreto armado pré-moldado - fck= 40 MPa</v>
          </cell>
          <cell r="C864" t="str">
            <v>M3</v>
          </cell>
          <cell r="D864">
            <v>2573.04</v>
          </cell>
          <cell r="E864">
            <v>869.6</v>
          </cell>
          <cell r="F864">
            <v>3442.64</v>
          </cell>
        </row>
        <row r="865">
          <cell r="A865" t="str">
            <v>15.05.300</v>
          </cell>
          <cell r="B865" t="str">
            <v>Mobiliário em concreto armado pré-moldado - fck= 40 MPa</v>
          </cell>
          <cell r="C865" t="str">
            <v>M3</v>
          </cell>
          <cell r="D865">
            <v>2484.8200000000002</v>
          </cell>
          <cell r="E865">
            <v>959.35</v>
          </cell>
          <cell r="F865">
            <v>3444.17</v>
          </cell>
        </row>
        <row r="866">
          <cell r="A866" t="str">
            <v>15.05.520</v>
          </cell>
          <cell r="B866" t="str">
            <v>Placas, vigas e pilares em concreto armado pré-moldado - fck= 35 MPa</v>
          </cell>
          <cell r="C866" t="str">
            <v>M3</v>
          </cell>
          <cell r="D866">
            <v>2281.67</v>
          </cell>
          <cell r="E866">
            <v>826.8</v>
          </cell>
          <cell r="F866">
            <v>3108.47</v>
          </cell>
        </row>
        <row r="867">
          <cell r="A867" t="str">
            <v>15.05.530</v>
          </cell>
          <cell r="B867" t="str">
            <v>Placas, vigas e pilares em concreto armado pré-moldado - fck= 25 MPa</v>
          </cell>
          <cell r="C867" t="str">
            <v>M3</v>
          </cell>
          <cell r="D867">
            <v>2003.4</v>
          </cell>
          <cell r="E867">
            <v>818.45</v>
          </cell>
          <cell r="F867">
            <v>2821.85</v>
          </cell>
        </row>
        <row r="868">
          <cell r="A868" t="str">
            <v>15.05.540</v>
          </cell>
          <cell r="B868" t="str">
            <v>Mobiliário em concreto armado pré-moldado - fck= 25 MPa</v>
          </cell>
          <cell r="C868" t="str">
            <v>M3</v>
          </cell>
          <cell r="D868">
            <v>2244.59</v>
          </cell>
          <cell r="E868">
            <v>876.91</v>
          </cell>
          <cell r="F868">
            <v>3121.5</v>
          </cell>
        </row>
        <row r="869">
          <cell r="A869" t="str">
            <v>15.20</v>
          </cell>
          <cell r="B869" t="str">
            <v>Reparos, conservações e complementos - GRUPO 15</v>
          </cell>
        </row>
        <row r="870">
          <cell r="A870" t="str">
            <v>15.20.020</v>
          </cell>
          <cell r="B870" t="str">
            <v>Fornecimento de peças diversas para estrutura em madeira</v>
          </cell>
          <cell r="C870" t="str">
            <v>M3</v>
          </cell>
          <cell r="D870">
            <v>4130.91</v>
          </cell>
          <cell r="E870">
            <v>1354.5</v>
          </cell>
          <cell r="F870">
            <v>5485.41</v>
          </cell>
        </row>
        <row r="871">
          <cell r="A871" t="str">
            <v>15.20.040</v>
          </cell>
          <cell r="B871" t="str">
            <v>Recolocação de peças lineares em madeira com seção até 60 cm²</v>
          </cell>
          <cell r="C871" t="str">
            <v>M</v>
          </cell>
          <cell r="D871">
            <v>0.11</v>
          </cell>
          <cell r="E871">
            <v>6.32</v>
          </cell>
          <cell r="F871">
            <v>6.43</v>
          </cell>
        </row>
        <row r="872">
          <cell r="A872" t="str">
            <v>15.20.060</v>
          </cell>
          <cell r="B872" t="str">
            <v>Recolocação de peças lineares em madeira com seção superior a 60 cm²</v>
          </cell>
          <cell r="C872" t="str">
            <v>M</v>
          </cell>
          <cell r="D872">
            <v>0.28000000000000003</v>
          </cell>
          <cell r="E872">
            <v>16.7</v>
          </cell>
          <cell r="F872">
            <v>16.98</v>
          </cell>
        </row>
        <row r="873">
          <cell r="A873" t="str">
            <v>16</v>
          </cell>
          <cell r="B873" t="str">
            <v>TELHAMENTO</v>
          </cell>
        </row>
        <row r="874">
          <cell r="A874" t="str">
            <v>16.02</v>
          </cell>
          <cell r="B874" t="str">
            <v>Telhamento em barro</v>
          </cell>
        </row>
        <row r="875">
          <cell r="A875" t="str">
            <v>16.02.010</v>
          </cell>
          <cell r="B875" t="str">
            <v>Telha de barro tipo italiana</v>
          </cell>
          <cell r="C875" t="str">
            <v>M2</v>
          </cell>
          <cell r="D875">
            <v>44.32</v>
          </cell>
          <cell r="E875">
            <v>32.76</v>
          </cell>
          <cell r="F875">
            <v>77.08</v>
          </cell>
        </row>
        <row r="876">
          <cell r="A876" t="str">
            <v>16.02.020</v>
          </cell>
          <cell r="B876" t="str">
            <v>Telha de barro tipo francesa</v>
          </cell>
          <cell r="C876" t="str">
            <v>M2</v>
          </cell>
          <cell r="D876">
            <v>60.48</v>
          </cell>
          <cell r="E876">
            <v>32.76</v>
          </cell>
          <cell r="F876">
            <v>93.24</v>
          </cell>
        </row>
        <row r="877">
          <cell r="A877" t="str">
            <v>16.02.030</v>
          </cell>
          <cell r="B877" t="str">
            <v>Telha de barro tipo romana</v>
          </cell>
          <cell r="C877" t="str">
            <v>M2</v>
          </cell>
          <cell r="D877">
            <v>35.520000000000003</v>
          </cell>
          <cell r="E877">
            <v>32.76</v>
          </cell>
          <cell r="F877">
            <v>68.28</v>
          </cell>
        </row>
        <row r="878">
          <cell r="A878" t="str">
            <v>16.02.045</v>
          </cell>
          <cell r="B878" t="str">
            <v>Telha de barro colonial/paulista</v>
          </cell>
          <cell r="C878" t="str">
            <v>M2</v>
          </cell>
          <cell r="D878">
            <v>85.32</v>
          </cell>
          <cell r="E878">
            <v>49.13</v>
          </cell>
          <cell r="F878">
            <v>134.44999999999999</v>
          </cell>
        </row>
        <row r="879">
          <cell r="A879" t="str">
            <v>16.02.060</v>
          </cell>
          <cell r="B879" t="str">
            <v>Telha de barro tipo plan</v>
          </cell>
          <cell r="C879" t="str">
            <v>M2</v>
          </cell>
          <cell r="D879">
            <v>99.09</v>
          </cell>
          <cell r="E879">
            <v>49.13</v>
          </cell>
          <cell r="F879">
            <v>148.22</v>
          </cell>
        </row>
        <row r="880">
          <cell r="A880" t="str">
            <v>16.02.120</v>
          </cell>
          <cell r="B880" t="str">
            <v>Emboçamento de beiral em telhas de barro</v>
          </cell>
          <cell r="C880" t="str">
            <v>M</v>
          </cell>
          <cell r="D880">
            <v>0.96</v>
          </cell>
          <cell r="E880">
            <v>14.45</v>
          </cell>
          <cell r="F880">
            <v>15.41</v>
          </cell>
        </row>
        <row r="881">
          <cell r="A881" t="str">
            <v>16.02.230</v>
          </cell>
          <cell r="B881" t="str">
            <v>Cumeeira de barro emboçado tipos: plan, romana, italiana, francesa e paulistinha</v>
          </cell>
          <cell r="C881" t="str">
            <v>M</v>
          </cell>
          <cell r="D881">
            <v>13.06</v>
          </cell>
          <cell r="E881">
            <v>18.059999999999999</v>
          </cell>
          <cell r="F881">
            <v>31.12</v>
          </cell>
        </row>
        <row r="882">
          <cell r="A882" t="str">
            <v>16.02.270</v>
          </cell>
          <cell r="B882" t="str">
            <v>Espigão de barro emboçado</v>
          </cell>
          <cell r="C882" t="str">
            <v>M</v>
          </cell>
          <cell r="D882">
            <v>20.18</v>
          </cell>
          <cell r="E882">
            <v>18.059999999999999</v>
          </cell>
          <cell r="F882">
            <v>38.24</v>
          </cell>
        </row>
        <row r="883">
          <cell r="A883" t="str">
            <v>16.03</v>
          </cell>
          <cell r="B883" t="str">
            <v>Telhamento em cimento reforçado com fio sintético (CRFS)</v>
          </cell>
        </row>
        <row r="884">
          <cell r="A884" t="str">
            <v>16.03.010</v>
          </cell>
          <cell r="B884" t="str">
            <v>Telhamento em cimento reforçado com fio sintético CRFS - perfil ondulado de 6 mm</v>
          </cell>
          <cell r="C884" t="str">
            <v>M2</v>
          </cell>
          <cell r="D884">
            <v>42.21</v>
          </cell>
          <cell r="E884">
            <v>18.059999999999999</v>
          </cell>
          <cell r="F884">
            <v>60.27</v>
          </cell>
        </row>
        <row r="885">
          <cell r="A885" t="str">
            <v>16.03.020</v>
          </cell>
          <cell r="B885" t="str">
            <v>Telhamento em cimento reforçado com fio sintético CRFS - perfil ondulado de 8 mm</v>
          </cell>
          <cell r="C885" t="str">
            <v>M2</v>
          </cell>
          <cell r="D885">
            <v>66.77</v>
          </cell>
          <cell r="E885">
            <v>18.059999999999999</v>
          </cell>
          <cell r="F885">
            <v>84.83</v>
          </cell>
        </row>
        <row r="886">
          <cell r="A886" t="str">
            <v>16.03.030</v>
          </cell>
          <cell r="B886" t="str">
            <v>Telhamento em cimento reforçado com fio sintético CRFS - perfil trapezoidal de 44 cm</v>
          </cell>
          <cell r="C886" t="str">
            <v>M2</v>
          </cell>
          <cell r="D886">
            <v>153.72</v>
          </cell>
          <cell r="E886">
            <v>18.059999999999999</v>
          </cell>
          <cell r="F886">
            <v>171.78</v>
          </cell>
        </row>
        <row r="887">
          <cell r="A887" t="str">
            <v>16.03.040</v>
          </cell>
          <cell r="B887" t="str">
            <v>Telhamento em cimento reforçado com fio sintético CRFS - perfil modulado</v>
          </cell>
          <cell r="C887" t="str">
            <v>M2</v>
          </cell>
          <cell r="D887">
            <v>167.11</v>
          </cell>
          <cell r="E887">
            <v>18.059999999999999</v>
          </cell>
          <cell r="F887">
            <v>185.17</v>
          </cell>
        </row>
        <row r="888">
          <cell r="A888" t="str">
            <v>16.03.300</v>
          </cell>
          <cell r="B888" t="str">
            <v>Cumeeira normal em cimento reforçado com fio sintético CRFS - perfil ondulado</v>
          </cell>
          <cell r="C888" t="str">
            <v>M</v>
          </cell>
          <cell r="D888">
            <v>85.97</v>
          </cell>
          <cell r="E888">
            <v>9.0299999999999994</v>
          </cell>
          <cell r="F888">
            <v>95</v>
          </cell>
        </row>
        <row r="889">
          <cell r="A889" t="str">
            <v>16.03.310</v>
          </cell>
          <cell r="B889" t="str">
            <v>Cumeeira universal em cimento reforçado com fio sintético CRFS - perfil ondulado</v>
          </cell>
          <cell r="C889" t="str">
            <v>M</v>
          </cell>
          <cell r="D889">
            <v>77.709999999999994</v>
          </cell>
          <cell r="E889">
            <v>9.0299999999999994</v>
          </cell>
          <cell r="F889">
            <v>86.74</v>
          </cell>
        </row>
        <row r="890">
          <cell r="A890" t="str">
            <v>16.03.320</v>
          </cell>
          <cell r="B890" t="str">
            <v>Cumeeira normal em cimento reforçado com fio sintético CRFS - perfil trapezoidal 44 cm</v>
          </cell>
          <cell r="C890" t="str">
            <v>M</v>
          </cell>
          <cell r="D890">
            <v>111.78</v>
          </cell>
          <cell r="E890">
            <v>9.0299999999999994</v>
          </cell>
          <cell r="F890">
            <v>120.81</v>
          </cell>
        </row>
        <row r="891">
          <cell r="A891" t="str">
            <v>16.03.330</v>
          </cell>
          <cell r="B891" t="str">
            <v>Cumeeira normal em cimento reforçado com fio sintético CRFS - perfil modulado</v>
          </cell>
          <cell r="C891" t="str">
            <v>M</v>
          </cell>
          <cell r="D891">
            <v>168.13</v>
          </cell>
          <cell r="E891">
            <v>9.0299999999999994</v>
          </cell>
          <cell r="F891">
            <v>177.16</v>
          </cell>
        </row>
        <row r="892">
          <cell r="A892" t="str">
            <v>16.03.360</v>
          </cell>
          <cell r="B892" t="str">
            <v>Espigão em cimento reforçado com fio sintético CRFS - perfil ondulado</v>
          </cell>
          <cell r="C892" t="str">
            <v>M</v>
          </cell>
          <cell r="D892">
            <v>54.48</v>
          </cell>
          <cell r="E892">
            <v>9.0299999999999994</v>
          </cell>
          <cell r="F892">
            <v>63.51</v>
          </cell>
        </row>
        <row r="893">
          <cell r="A893" t="str">
            <v>16.03.370</v>
          </cell>
          <cell r="B893" t="str">
            <v>Espigão em cimento reforçado com fio sintético CRFS - perfil modulado</v>
          </cell>
          <cell r="C893" t="str">
            <v>M</v>
          </cell>
          <cell r="D893">
            <v>104.6</v>
          </cell>
          <cell r="E893">
            <v>9.0299999999999994</v>
          </cell>
          <cell r="F893">
            <v>113.63</v>
          </cell>
        </row>
        <row r="894">
          <cell r="A894" t="str">
            <v>16.03.400</v>
          </cell>
          <cell r="B894" t="str">
            <v>Rufo em cimento reforçado com fio sintético CRFS - perfil ondulado</v>
          </cell>
          <cell r="C894" t="str">
            <v>M</v>
          </cell>
          <cell r="D894">
            <v>70.34</v>
          </cell>
          <cell r="E894">
            <v>9.0299999999999994</v>
          </cell>
          <cell r="F894">
            <v>79.37</v>
          </cell>
        </row>
        <row r="895">
          <cell r="A895" t="str">
            <v>16.10</v>
          </cell>
          <cell r="B895" t="str">
            <v>Telhamento em madeira ou fibra vegetal</v>
          </cell>
        </row>
        <row r="896">
          <cell r="A896" t="str">
            <v>16.10.020</v>
          </cell>
          <cell r="B896" t="str">
            <v>Telha em fibra vegetal, perfil ondulado, com espessura de 3 mm</v>
          </cell>
          <cell r="C896" t="str">
            <v>M2</v>
          </cell>
          <cell r="D896">
            <v>81.58</v>
          </cell>
          <cell r="E896">
            <v>29.34</v>
          </cell>
          <cell r="F896">
            <v>110.92</v>
          </cell>
        </row>
        <row r="897">
          <cell r="A897" t="str">
            <v>16.10.100</v>
          </cell>
          <cell r="B897" t="str">
            <v>Cumeeira em fibra vegetal, lisa, com espessura de 3 mm</v>
          </cell>
          <cell r="C897" t="str">
            <v>M</v>
          </cell>
          <cell r="D897">
            <v>105.7</v>
          </cell>
          <cell r="E897">
            <v>9.93</v>
          </cell>
          <cell r="F897">
            <v>115.63</v>
          </cell>
        </row>
        <row r="898">
          <cell r="A898" t="str">
            <v>16.12</v>
          </cell>
          <cell r="B898" t="str">
            <v>Telhamento metálico comum</v>
          </cell>
        </row>
        <row r="899">
          <cell r="A899" t="str">
            <v>16.12.020</v>
          </cell>
          <cell r="B899" t="str">
            <v>Telhamento em chapa de aço pré-pintada com epóxi e poliéster, perfil ondulado, com espessura de 0,50 mm</v>
          </cell>
          <cell r="C899" t="str">
            <v>M2</v>
          </cell>
          <cell r="D899">
            <v>114.23</v>
          </cell>
          <cell r="E899">
            <v>18.059999999999999</v>
          </cell>
          <cell r="F899">
            <v>132.29</v>
          </cell>
        </row>
        <row r="900">
          <cell r="A900" t="str">
            <v>16.12.040</v>
          </cell>
          <cell r="B900" t="str">
            <v>Telhamento em chapa de aço pré-pintada com epóxi e poliéster, perfil ondulado calandrado, com espessura de 0,80 mm</v>
          </cell>
          <cell r="C900" t="str">
            <v>M2</v>
          </cell>
          <cell r="D900">
            <v>187.59</v>
          </cell>
          <cell r="E900">
            <v>18.059999999999999</v>
          </cell>
          <cell r="F900">
            <v>205.65</v>
          </cell>
        </row>
        <row r="901">
          <cell r="A901" t="str">
            <v>16.12.050</v>
          </cell>
          <cell r="B901" t="str">
            <v>Telhamento em chapa de aço pré-pintada com epóxi e poliéster, perfil trapezoidal, com espessura de 0,80 mm e altura de 100 mm</v>
          </cell>
          <cell r="C901" t="str">
            <v>M2</v>
          </cell>
          <cell r="D901">
            <v>174.31</v>
          </cell>
          <cell r="E901">
            <v>18.059999999999999</v>
          </cell>
          <cell r="F901">
            <v>192.37</v>
          </cell>
        </row>
        <row r="902">
          <cell r="A902" t="str">
            <v>16.12.060</v>
          </cell>
          <cell r="B902" t="str">
            <v>Telhamento em chapa de aço pré-pintada com epóxi e poliéster, perfil trapezoidal, com espessura de 0,50 mm e altura de 40 mm</v>
          </cell>
          <cell r="C902" t="str">
            <v>M2</v>
          </cell>
          <cell r="D902">
            <v>104.36</v>
          </cell>
          <cell r="E902">
            <v>18.059999999999999</v>
          </cell>
          <cell r="F902">
            <v>122.42</v>
          </cell>
        </row>
        <row r="903">
          <cell r="A903" t="str">
            <v>16.12.200</v>
          </cell>
          <cell r="B903" t="str">
            <v>Cumeeira em chapa de aço pré-pintada com epóxi e poliéster, perfil trapezoidal, com espessura de 0,50 mm</v>
          </cell>
          <cell r="C903" t="str">
            <v>M</v>
          </cell>
          <cell r="D903">
            <v>83.25</v>
          </cell>
          <cell r="E903">
            <v>9.0299999999999994</v>
          </cell>
          <cell r="F903">
            <v>92.28</v>
          </cell>
        </row>
        <row r="904">
          <cell r="A904" t="str">
            <v>16.12.220</v>
          </cell>
          <cell r="B904" t="str">
            <v>Cumeeira em chapa de aço pré-pintada com epóxi e poliéster, perfil ondulado, com espessura de 0,50 mm</v>
          </cell>
          <cell r="C904" t="str">
            <v>M</v>
          </cell>
          <cell r="D904">
            <v>100.03</v>
          </cell>
          <cell r="E904">
            <v>9.0299999999999994</v>
          </cell>
          <cell r="F904">
            <v>109.06</v>
          </cell>
        </row>
        <row r="905">
          <cell r="A905" t="str">
            <v>16.13</v>
          </cell>
          <cell r="B905" t="str">
            <v>Telhamento metálico especial</v>
          </cell>
        </row>
        <row r="906">
          <cell r="A906" t="str">
            <v>16.13.060</v>
          </cell>
          <cell r="B906" t="str">
            <v>Telhamento em chapa de aço pré-pintada com epóxi e poliéster, tipo sanduíche, espessura de 0,50 mm, com lã de rocha</v>
          </cell>
          <cell r="C906" t="str">
            <v>M2</v>
          </cell>
          <cell r="D906">
            <v>175.17</v>
          </cell>
          <cell r="E906">
            <v>45.41</v>
          </cell>
          <cell r="F906">
            <v>220.58</v>
          </cell>
        </row>
        <row r="907">
          <cell r="A907" t="str">
            <v>16.13.070</v>
          </cell>
          <cell r="B907" t="str">
            <v>Telhamento em chapa de aço pré-pintada com epóxi e poliéster, tipo sanduíche, espessura de 0,50 mm, com poliuretano</v>
          </cell>
          <cell r="C907" t="str">
            <v>M2</v>
          </cell>
          <cell r="D907">
            <v>148.03</v>
          </cell>
          <cell r="E907">
            <v>19.66</v>
          </cell>
          <cell r="F907">
            <v>167.69</v>
          </cell>
        </row>
        <row r="908">
          <cell r="A908" t="str">
            <v>16.13.130</v>
          </cell>
          <cell r="B908" t="str">
            <v>Telhamento em chapa de aço com pintura poliéster, tipo sanduíche, espessura de 0,50 mm, com poliestireno expandido</v>
          </cell>
          <cell r="C908" t="str">
            <v>M2</v>
          </cell>
          <cell r="D908">
            <v>134.75</v>
          </cell>
          <cell r="E908">
            <v>19.66</v>
          </cell>
          <cell r="F908">
            <v>154.41</v>
          </cell>
        </row>
        <row r="909">
          <cell r="A909" t="str">
            <v>16.13.140</v>
          </cell>
          <cell r="B909" t="str">
            <v>Telhamento em chapa de aço galvanizado autoportante, perfil trapezoidal, com espessura de 0,80 mm e altura de 120 mm</v>
          </cell>
          <cell r="C909" t="str">
            <v>M2</v>
          </cell>
          <cell r="D909">
            <v>118.33</v>
          </cell>
          <cell r="E909">
            <v>18.059999999999999</v>
          </cell>
          <cell r="F909">
            <v>136.38999999999999</v>
          </cell>
        </row>
        <row r="910">
          <cell r="A910" t="str">
            <v>16.16</v>
          </cell>
          <cell r="B910" t="str">
            <v>Telhamento em material sintético</v>
          </cell>
        </row>
        <row r="911">
          <cell r="A911" t="str">
            <v>16.16.040</v>
          </cell>
          <cell r="B911" t="str">
            <v>Telha ondulada translúcida em polipropileno</v>
          </cell>
          <cell r="C911" t="str">
            <v>M2</v>
          </cell>
          <cell r="D911">
            <v>78.069999999999993</v>
          </cell>
          <cell r="E911">
            <v>18.059999999999999</v>
          </cell>
          <cell r="F911">
            <v>96.13</v>
          </cell>
        </row>
        <row r="912">
          <cell r="A912" t="str">
            <v>16.16.160</v>
          </cell>
          <cell r="B912" t="str">
            <v>Telha em poliéster reforçado com fibras de vidro, perfil trapezoidal 49</v>
          </cell>
          <cell r="C912" t="str">
            <v>M2</v>
          </cell>
          <cell r="D912">
            <v>118.14</v>
          </cell>
          <cell r="E912">
            <v>18.059999999999999</v>
          </cell>
          <cell r="F912">
            <v>136.19999999999999</v>
          </cell>
        </row>
        <row r="913">
          <cell r="A913" t="str">
            <v>16.16.400</v>
          </cell>
          <cell r="B913" t="str">
            <v>Cumeeira para telha de poliéster, tipo perfil trapezoidal 49</v>
          </cell>
          <cell r="C913" t="str">
            <v>M</v>
          </cell>
          <cell r="D913">
            <v>168.69</v>
          </cell>
          <cell r="E913">
            <v>9.0299999999999994</v>
          </cell>
          <cell r="F913">
            <v>177.72</v>
          </cell>
        </row>
        <row r="914">
          <cell r="A914" t="str">
            <v>16.20</v>
          </cell>
          <cell r="B914" t="str">
            <v>Telhamento em vidro</v>
          </cell>
        </row>
        <row r="915">
          <cell r="A915" t="str">
            <v>16.20.020</v>
          </cell>
          <cell r="B915" t="str">
            <v>Telhas de vidro para iluminação tipo francesa</v>
          </cell>
          <cell r="C915" t="str">
            <v>UN</v>
          </cell>
          <cell r="D915">
            <v>64.930000000000007</v>
          </cell>
          <cell r="E915">
            <v>4.5199999999999996</v>
          </cell>
          <cell r="F915">
            <v>69.45</v>
          </cell>
        </row>
        <row r="916">
          <cell r="A916" t="str">
            <v>16.20.040</v>
          </cell>
          <cell r="B916" t="str">
            <v>Telhas de vidro para iluminação tipo colonial/paulistinha</v>
          </cell>
          <cell r="C916" t="str">
            <v>UN</v>
          </cell>
          <cell r="D916">
            <v>64.930000000000007</v>
          </cell>
          <cell r="E916">
            <v>4.5199999999999996</v>
          </cell>
          <cell r="F916">
            <v>69.45</v>
          </cell>
        </row>
        <row r="917">
          <cell r="A917" t="str">
            <v>16.30</v>
          </cell>
          <cell r="B917" t="str">
            <v>Domos</v>
          </cell>
        </row>
        <row r="918">
          <cell r="A918" t="str">
            <v>16.30.020</v>
          </cell>
          <cell r="B918" t="str">
            <v>Domo de acrílico fixado em perfis de alumínio</v>
          </cell>
          <cell r="C918" t="str">
            <v>M2</v>
          </cell>
          <cell r="D918">
            <v>760.56</v>
          </cell>
          <cell r="F918">
            <v>760.56</v>
          </cell>
        </row>
        <row r="919">
          <cell r="A919" t="str">
            <v>16.32</v>
          </cell>
          <cell r="B919" t="str">
            <v>Painel, chapas e fechamento</v>
          </cell>
        </row>
        <row r="920">
          <cell r="A920" t="str">
            <v>16.32.070</v>
          </cell>
          <cell r="B920" t="str">
            <v>Cobertura curva em chapa de policarbonato alveolar bronze de 6 mm</v>
          </cell>
          <cell r="C920" t="str">
            <v>M2</v>
          </cell>
          <cell r="D920">
            <v>129.99</v>
          </cell>
          <cell r="E920">
            <v>92.43</v>
          </cell>
          <cell r="F920">
            <v>222.42</v>
          </cell>
        </row>
        <row r="921">
          <cell r="A921" t="str">
            <v>16.32.120</v>
          </cell>
          <cell r="B921" t="str">
            <v>Cobertura plana em chapa de policarbonato alveolar de 10 mm</v>
          </cell>
          <cell r="C921" t="str">
            <v>M2</v>
          </cell>
          <cell r="D921">
            <v>226</v>
          </cell>
          <cell r="E921">
            <v>83.19</v>
          </cell>
          <cell r="F921">
            <v>309.19</v>
          </cell>
        </row>
        <row r="922">
          <cell r="A922" t="str">
            <v>16.32.130</v>
          </cell>
          <cell r="B922" t="str">
            <v>Cobertura curva em chapa de policarbonato alveolar bronze de 10 mm</v>
          </cell>
          <cell r="C922" t="str">
            <v>M2</v>
          </cell>
          <cell r="D922">
            <v>233.88</v>
          </cell>
          <cell r="E922">
            <v>92.43</v>
          </cell>
          <cell r="F922">
            <v>326.31</v>
          </cell>
        </row>
        <row r="923">
          <cell r="A923" t="str">
            <v>16.33</v>
          </cell>
          <cell r="B923" t="str">
            <v>Calhas e rufos</v>
          </cell>
        </row>
        <row r="924">
          <cell r="A924" t="str">
            <v>16.33.022</v>
          </cell>
          <cell r="B924" t="str">
            <v>Calha, rufo, afins em chapa galvanizada nº 24 - corte 0,33 m</v>
          </cell>
          <cell r="C924" t="str">
            <v>M</v>
          </cell>
          <cell r="D924">
            <v>53.02</v>
          </cell>
          <cell r="E924">
            <v>55.06</v>
          </cell>
          <cell r="F924">
            <v>108.08</v>
          </cell>
        </row>
        <row r="925">
          <cell r="A925" t="str">
            <v>16.33.052</v>
          </cell>
          <cell r="B925" t="str">
            <v>Calha, rufo, afins em chapa galvanizada nº 24 - corte 0,50 m</v>
          </cell>
          <cell r="C925" t="str">
            <v>M</v>
          </cell>
          <cell r="D925">
            <v>83.51</v>
          </cell>
          <cell r="E925">
            <v>65.069999999999993</v>
          </cell>
          <cell r="F925">
            <v>148.58000000000001</v>
          </cell>
        </row>
        <row r="926">
          <cell r="A926" t="str">
            <v>16.33.062</v>
          </cell>
          <cell r="B926" t="str">
            <v>Calha, rufo, afins em chapa galvanizada nº 24 - corte 1,00 m</v>
          </cell>
          <cell r="C926" t="str">
            <v>M</v>
          </cell>
          <cell r="D926">
            <v>150.33000000000001</v>
          </cell>
          <cell r="E926">
            <v>70.069999999999993</v>
          </cell>
          <cell r="F926">
            <v>220.4</v>
          </cell>
        </row>
        <row r="927">
          <cell r="A927" t="str">
            <v>16.33.082</v>
          </cell>
          <cell r="B927" t="str">
            <v>Calha, rufo, afins em chapa galvanizada nº 26 - corte 0,33 m</v>
          </cell>
          <cell r="C927" t="str">
            <v>M</v>
          </cell>
          <cell r="D927">
            <v>40.869999999999997</v>
          </cell>
          <cell r="E927">
            <v>55.06</v>
          </cell>
          <cell r="F927">
            <v>95.93</v>
          </cell>
        </row>
        <row r="928">
          <cell r="A928" t="str">
            <v>16.33.102</v>
          </cell>
          <cell r="B928" t="str">
            <v>Calha, rufo, afins em chapa galvanizada nº 26 - corte 0,50 m</v>
          </cell>
          <cell r="C928" t="str">
            <v>M</v>
          </cell>
          <cell r="D928">
            <v>63.05</v>
          </cell>
          <cell r="E928">
            <v>65.069999999999993</v>
          </cell>
          <cell r="F928">
            <v>128.12</v>
          </cell>
        </row>
        <row r="929">
          <cell r="A929" t="str">
            <v>16.33.250</v>
          </cell>
          <cell r="B929" t="str">
            <v>Calha em PVC 125mm, inclusive conexões - AP</v>
          </cell>
          <cell r="C929" t="str">
            <v>M</v>
          </cell>
          <cell r="D929">
            <v>96.26</v>
          </cell>
          <cell r="E929">
            <v>47.55</v>
          </cell>
          <cell r="F929">
            <v>143.81</v>
          </cell>
        </row>
        <row r="930">
          <cell r="A930" t="str">
            <v>16.33.400</v>
          </cell>
          <cell r="B930" t="str">
            <v>Rufo pré-moldado em concreto, de 14 x 50 x 18,5 cm</v>
          </cell>
          <cell r="C930" t="str">
            <v>UN</v>
          </cell>
          <cell r="D930">
            <v>15.21</v>
          </cell>
          <cell r="E930">
            <v>1.43</v>
          </cell>
          <cell r="F930">
            <v>16.64</v>
          </cell>
        </row>
        <row r="931">
          <cell r="A931" t="str">
            <v>16.33.410</v>
          </cell>
          <cell r="B931" t="str">
            <v>Rufo pré-moldado em concreto, de 20 x 50 x 26 cm</v>
          </cell>
          <cell r="C931" t="str">
            <v>UN</v>
          </cell>
          <cell r="D931">
            <v>17.71</v>
          </cell>
          <cell r="E931">
            <v>2.04</v>
          </cell>
          <cell r="F931">
            <v>19.75</v>
          </cell>
        </row>
        <row r="932">
          <cell r="A932" t="str">
            <v>16.33.412</v>
          </cell>
          <cell r="B932" t="str">
            <v>Rufo pré-moldado em concreto, largura 24 cm</v>
          </cell>
          <cell r="C932" t="str">
            <v>UN</v>
          </cell>
          <cell r="D932">
            <v>18.77</v>
          </cell>
          <cell r="E932">
            <v>2.85</v>
          </cell>
          <cell r="F932">
            <v>21.62</v>
          </cell>
        </row>
        <row r="933">
          <cell r="A933" t="str">
            <v>16.40</v>
          </cell>
          <cell r="B933" t="str">
            <v>Reparos, conservações e complementos - GRUPO 16</v>
          </cell>
        </row>
        <row r="934">
          <cell r="A934" t="str">
            <v>16.40.040</v>
          </cell>
          <cell r="B934" t="str">
            <v>Recolocação de cumeeiras e espigões de barro</v>
          </cell>
          <cell r="C934" t="str">
            <v>M</v>
          </cell>
          <cell r="D934">
            <v>2.4700000000000002</v>
          </cell>
          <cell r="E934">
            <v>18.059999999999999</v>
          </cell>
          <cell r="F934">
            <v>20.53</v>
          </cell>
        </row>
        <row r="935">
          <cell r="A935" t="str">
            <v>16.40.060</v>
          </cell>
          <cell r="B935" t="str">
            <v>Recolocação de telha de barro tipo colonial/paulistinha</v>
          </cell>
          <cell r="C935" t="str">
            <v>M2</v>
          </cell>
          <cell r="E935">
            <v>49.13</v>
          </cell>
          <cell r="F935">
            <v>49.13</v>
          </cell>
        </row>
        <row r="936">
          <cell r="A936" t="str">
            <v>16.40.080</v>
          </cell>
          <cell r="B936" t="str">
            <v>Recolocação de telha de barro tipo plan</v>
          </cell>
          <cell r="C936" t="str">
            <v>M2</v>
          </cell>
          <cell r="E936">
            <v>49.13</v>
          </cell>
          <cell r="F936">
            <v>49.13</v>
          </cell>
        </row>
        <row r="937">
          <cell r="A937" t="str">
            <v>16.40.090</v>
          </cell>
          <cell r="B937" t="str">
            <v>Recolocação de domo de acrílico, inclusive perfis metálicos de fixação</v>
          </cell>
          <cell r="C937" t="str">
            <v>M2</v>
          </cell>
          <cell r="E937">
            <v>22.58</v>
          </cell>
          <cell r="F937">
            <v>22.58</v>
          </cell>
        </row>
        <row r="938">
          <cell r="A938" t="str">
            <v>16.40.120</v>
          </cell>
          <cell r="B938" t="str">
            <v>Recolocação de telha de barro tipo francesa</v>
          </cell>
          <cell r="C938" t="str">
            <v>M2</v>
          </cell>
          <cell r="E938">
            <v>32.76</v>
          </cell>
          <cell r="F938">
            <v>32.76</v>
          </cell>
        </row>
        <row r="939">
          <cell r="A939" t="str">
            <v>16.40.140</v>
          </cell>
          <cell r="B939" t="str">
            <v>Recolocação de telha em fibrocimento ou CRFS, perfil ondulado</v>
          </cell>
          <cell r="C939" t="str">
            <v>M2</v>
          </cell>
          <cell r="D939">
            <v>3.45</v>
          </cell>
          <cell r="E939">
            <v>18.059999999999999</v>
          </cell>
          <cell r="F939">
            <v>21.51</v>
          </cell>
        </row>
        <row r="940">
          <cell r="A940" t="str">
            <v>16.40.150</v>
          </cell>
          <cell r="B940" t="str">
            <v>Recolocação de telha em fibrocimento ou CRFS, perfil modulado ou trapezoidal</v>
          </cell>
          <cell r="C940" t="str">
            <v>M2</v>
          </cell>
          <cell r="D940">
            <v>10.35</v>
          </cell>
          <cell r="E940">
            <v>18.059999999999999</v>
          </cell>
          <cell r="F940">
            <v>28.41</v>
          </cell>
        </row>
        <row r="941">
          <cell r="A941" t="str">
            <v>17</v>
          </cell>
          <cell r="B941" t="str">
            <v>REVESTIMENTO EM MASSA OU FUNDIDO NO LOCAL</v>
          </cell>
        </row>
        <row r="942">
          <cell r="A942" t="str">
            <v>17.01</v>
          </cell>
          <cell r="B942" t="str">
            <v>Regularização de base</v>
          </cell>
        </row>
        <row r="943">
          <cell r="A943" t="str">
            <v>17.01.010</v>
          </cell>
          <cell r="B943" t="str">
            <v>Argamassa de proteção com argila expandida</v>
          </cell>
          <cell r="C943" t="str">
            <v>M3</v>
          </cell>
          <cell r="D943">
            <v>951.48</v>
          </cell>
          <cell r="E943">
            <v>321.8</v>
          </cell>
          <cell r="F943">
            <v>1273.28</v>
          </cell>
        </row>
        <row r="944">
          <cell r="A944" t="str">
            <v>17.01.020</v>
          </cell>
          <cell r="B944" t="str">
            <v>Argamassa de regularização e/ou proteção</v>
          </cell>
          <cell r="C944" t="str">
            <v>M3</v>
          </cell>
          <cell r="D944">
            <v>448.05</v>
          </cell>
          <cell r="E944">
            <v>321.8</v>
          </cell>
          <cell r="F944">
            <v>769.85</v>
          </cell>
        </row>
        <row r="945">
          <cell r="A945" t="str">
            <v>17.01.040</v>
          </cell>
          <cell r="B945" t="str">
            <v>Lastro de concreto impermeabilizado</v>
          </cell>
          <cell r="C945" t="str">
            <v>M3</v>
          </cell>
          <cell r="D945">
            <v>401.26</v>
          </cell>
          <cell r="E945">
            <v>321.8</v>
          </cell>
          <cell r="F945">
            <v>723.06</v>
          </cell>
        </row>
        <row r="946">
          <cell r="A946" t="str">
            <v>17.01.050</v>
          </cell>
          <cell r="B946" t="str">
            <v>Regularização de piso com nata de cimento</v>
          </cell>
          <cell r="C946" t="str">
            <v>M2</v>
          </cell>
          <cell r="D946">
            <v>3.79</v>
          </cell>
          <cell r="E946">
            <v>25.05</v>
          </cell>
          <cell r="F946">
            <v>28.84</v>
          </cell>
        </row>
        <row r="947">
          <cell r="A947" t="str">
            <v>17.01.060</v>
          </cell>
          <cell r="B947" t="str">
            <v>Regularização de piso com nata de cimento e adesivo de alto desempenho</v>
          </cell>
          <cell r="C947" t="str">
            <v>M2</v>
          </cell>
          <cell r="D947">
            <v>8.76</v>
          </cell>
          <cell r="E947">
            <v>24.62</v>
          </cell>
          <cell r="F947">
            <v>33.380000000000003</v>
          </cell>
        </row>
        <row r="948">
          <cell r="A948" t="str">
            <v>17.01.120</v>
          </cell>
          <cell r="B948" t="str">
            <v>Argamassa de cimento e areia traço 1:3, com adesivo acrílico</v>
          </cell>
          <cell r="C948" t="str">
            <v>M3</v>
          </cell>
          <cell r="D948">
            <v>1107.79</v>
          </cell>
          <cell r="E948">
            <v>321.8</v>
          </cell>
          <cell r="F948">
            <v>1429.59</v>
          </cell>
        </row>
        <row r="949">
          <cell r="A949" t="str">
            <v>17.02</v>
          </cell>
          <cell r="B949" t="str">
            <v>Revestimento em argamassa</v>
          </cell>
        </row>
        <row r="950">
          <cell r="A950" t="str">
            <v>17.02.020</v>
          </cell>
          <cell r="B950" t="str">
            <v>Chapisco</v>
          </cell>
          <cell r="C950" t="str">
            <v>M2</v>
          </cell>
          <cell r="D950">
            <v>2.2400000000000002</v>
          </cell>
          <cell r="E950">
            <v>4.7699999999999996</v>
          </cell>
          <cell r="F950">
            <v>7.01</v>
          </cell>
        </row>
        <row r="951">
          <cell r="A951" t="str">
            <v>17.02.030</v>
          </cell>
          <cell r="B951" t="str">
            <v>Chapisco 1:4 com areia grossa</v>
          </cell>
          <cell r="C951" t="str">
            <v>M2</v>
          </cell>
          <cell r="D951">
            <v>1.42</v>
          </cell>
          <cell r="E951">
            <v>4.7699999999999996</v>
          </cell>
          <cell r="F951">
            <v>6.19</v>
          </cell>
        </row>
        <row r="952">
          <cell r="A952" t="str">
            <v>17.02.040</v>
          </cell>
          <cell r="B952" t="str">
            <v>Chapisco com adesivo de alto desempenho</v>
          </cell>
          <cell r="C952" t="str">
            <v>M2</v>
          </cell>
          <cell r="D952">
            <v>7.06</v>
          </cell>
          <cell r="E952">
            <v>4.7699999999999996</v>
          </cell>
          <cell r="F952">
            <v>11.83</v>
          </cell>
        </row>
        <row r="953">
          <cell r="A953" t="str">
            <v>17.02.060</v>
          </cell>
          <cell r="B953" t="str">
            <v>Chapisco fino peneirado</v>
          </cell>
          <cell r="C953" t="str">
            <v>M2</v>
          </cell>
          <cell r="D953">
            <v>2.29</v>
          </cell>
          <cell r="E953">
            <v>6.96</v>
          </cell>
          <cell r="F953">
            <v>9.25</v>
          </cell>
        </row>
        <row r="954">
          <cell r="A954" t="str">
            <v>17.02.080</v>
          </cell>
          <cell r="B954" t="str">
            <v>Chapisco rústico com pedra britada nº 1</v>
          </cell>
          <cell r="C954" t="str">
            <v>M2</v>
          </cell>
          <cell r="D954">
            <v>3.96</v>
          </cell>
          <cell r="E954">
            <v>7.38</v>
          </cell>
          <cell r="F954">
            <v>11.34</v>
          </cell>
        </row>
        <row r="955">
          <cell r="A955" t="str">
            <v>17.02.120</v>
          </cell>
          <cell r="B955" t="str">
            <v>Emboço comum</v>
          </cell>
          <cell r="C955" t="str">
            <v>M2</v>
          </cell>
          <cell r="D955">
            <v>9.66</v>
          </cell>
          <cell r="E955">
            <v>13.1</v>
          </cell>
          <cell r="F955">
            <v>22.76</v>
          </cell>
        </row>
        <row r="956">
          <cell r="A956" t="str">
            <v>17.02.140</v>
          </cell>
          <cell r="B956" t="str">
            <v>Emboço desempenado com espuma de poliéster</v>
          </cell>
          <cell r="C956" t="str">
            <v>M2</v>
          </cell>
          <cell r="D956">
            <v>9.66</v>
          </cell>
          <cell r="E956">
            <v>18.059999999999999</v>
          </cell>
          <cell r="F956">
            <v>27.72</v>
          </cell>
        </row>
        <row r="957">
          <cell r="A957" t="str">
            <v>17.02.160</v>
          </cell>
          <cell r="B957" t="str">
            <v>Emboço desempenado com argamassa industrializada</v>
          </cell>
          <cell r="C957" t="str">
            <v>M2</v>
          </cell>
          <cell r="D957">
            <v>42.93</v>
          </cell>
          <cell r="E957">
            <v>11.29</v>
          </cell>
          <cell r="F957">
            <v>54.22</v>
          </cell>
        </row>
        <row r="958">
          <cell r="A958" t="str">
            <v>17.02.220</v>
          </cell>
          <cell r="B958" t="str">
            <v>Reboco</v>
          </cell>
          <cell r="C958" t="str">
            <v>M2</v>
          </cell>
          <cell r="D958">
            <v>1.93</v>
          </cell>
          <cell r="E958">
            <v>11.29</v>
          </cell>
          <cell r="F958">
            <v>13.22</v>
          </cell>
        </row>
        <row r="959">
          <cell r="A959" t="str">
            <v>17.02.260</v>
          </cell>
          <cell r="B959" t="str">
            <v>Barra lisa com acabamento em nata de cimento</v>
          </cell>
          <cell r="C959" t="str">
            <v>M2</v>
          </cell>
          <cell r="D959">
            <v>9.2100000000000009</v>
          </cell>
          <cell r="E959">
            <v>29.34</v>
          </cell>
          <cell r="F959">
            <v>38.549999999999997</v>
          </cell>
        </row>
        <row r="960">
          <cell r="A960" t="str">
            <v>17.03</v>
          </cell>
          <cell r="B960" t="str">
            <v>Revestimento em cimentado</v>
          </cell>
        </row>
        <row r="961">
          <cell r="A961" t="str">
            <v>17.03.020</v>
          </cell>
          <cell r="B961" t="str">
            <v>Cimentado desempenado</v>
          </cell>
          <cell r="C961" t="str">
            <v>M2</v>
          </cell>
          <cell r="D961">
            <v>8.9600000000000009</v>
          </cell>
          <cell r="E961">
            <v>24.83</v>
          </cell>
          <cell r="F961">
            <v>33.79</v>
          </cell>
        </row>
        <row r="962">
          <cell r="A962" t="str">
            <v>17.03.040</v>
          </cell>
          <cell r="B962" t="str">
            <v>Cimentado desempenado e alisado (queimado)</v>
          </cell>
          <cell r="C962" t="str">
            <v>M2</v>
          </cell>
          <cell r="D962">
            <v>9.56</v>
          </cell>
          <cell r="E962">
            <v>29.34</v>
          </cell>
          <cell r="F962">
            <v>38.9</v>
          </cell>
        </row>
        <row r="963">
          <cell r="A963" t="str">
            <v>17.03.060</v>
          </cell>
          <cell r="B963" t="str">
            <v>Cimentado desempenado e alisado com corante (queimado)</v>
          </cell>
          <cell r="C963" t="str">
            <v>M2</v>
          </cell>
          <cell r="D963">
            <v>29.01</v>
          </cell>
          <cell r="E963">
            <v>29.34</v>
          </cell>
          <cell r="F963">
            <v>58.35</v>
          </cell>
        </row>
        <row r="964">
          <cell r="A964" t="str">
            <v>17.03.080</v>
          </cell>
          <cell r="B964" t="str">
            <v>Cimentado semi-áspero</v>
          </cell>
          <cell r="C964" t="str">
            <v>M2</v>
          </cell>
          <cell r="D964">
            <v>8.9600000000000009</v>
          </cell>
          <cell r="E964">
            <v>18.059999999999999</v>
          </cell>
          <cell r="F964">
            <v>27.02</v>
          </cell>
        </row>
        <row r="965">
          <cell r="A965" t="str">
            <v>17.03.100</v>
          </cell>
          <cell r="B965" t="str">
            <v>Cimentado áspero com caneluras</v>
          </cell>
          <cell r="C965" t="str">
            <v>M2</v>
          </cell>
          <cell r="D965">
            <v>8.9600000000000009</v>
          </cell>
          <cell r="E965">
            <v>31.6</v>
          </cell>
          <cell r="F965">
            <v>40.56</v>
          </cell>
        </row>
        <row r="966">
          <cell r="A966" t="str">
            <v>17.03.200</v>
          </cell>
          <cell r="B966" t="str">
            <v>Degrau em cimentado</v>
          </cell>
          <cell r="C966" t="str">
            <v>M</v>
          </cell>
          <cell r="D966">
            <v>6.44</v>
          </cell>
          <cell r="E966">
            <v>51.13</v>
          </cell>
          <cell r="F966">
            <v>57.57</v>
          </cell>
        </row>
        <row r="967">
          <cell r="A967" t="str">
            <v>17.03.300</v>
          </cell>
          <cell r="B967" t="str">
            <v>Rodapé em cimentado desempenado e alisado com altura 5 cm</v>
          </cell>
          <cell r="C967" t="str">
            <v>M</v>
          </cell>
          <cell r="D967">
            <v>1.1499999999999999</v>
          </cell>
          <cell r="E967">
            <v>23.8</v>
          </cell>
          <cell r="F967">
            <v>24.95</v>
          </cell>
        </row>
        <row r="968">
          <cell r="A968" t="str">
            <v>17.03.310</v>
          </cell>
          <cell r="B968" t="str">
            <v>Rodapé em cimentado desempenado e alisado com altura 7 cm</v>
          </cell>
          <cell r="C968" t="str">
            <v>M</v>
          </cell>
          <cell r="D968">
            <v>1.33</v>
          </cell>
          <cell r="E968">
            <v>23.8</v>
          </cell>
          <cell r="F968">
            <v>25.13</v>
          </cell>
        </row>
        <row r="969">
          <cell r="A969" t="str">
            <v>17.03.320</v>
          </cell>
          <cell r="B969" t="str">
            <v>Rodapé em cimentado desempenado e alisado com altura 10 cm</v>
          </cell>
          <cell r="C969" t="str">
            <v>M</v>
          </cell>
          <cell r="D969">
            <v>1.57</v>
          </cell>
          <cell r="E969">
            <v>23.8</v>
          </cell>
          <cell r="F969">
            <v>25.37</v>
          </cell>
        </row>
        <row r="970">
          <cell r="A970" t="str">
            <v>17.03.330</v>
          </cell>
          <cell r="B970" t="str">
            <v>Rodapé em cimentado desempenado e alisado com altura 15 cm</v>
          </cell>
          <cell r="C970" t="str">
            <v>M</v>
          </cell>
          <cell r="D970">
            <v>2.0099999999999998</v>
          </cell>
          <cell r="E970">
            <v>23.8</v>
          </cell>
          <cell r="F970">
            <v>25.81</v>
          </cell>
        </row>
        <row r="971">
          <cell r="A971" t="str">
            <v>17.04</v>
          </cell>
          <cell r="B971" t="str">
            <v>Revestimento em gesso</v>
          </cell>
        </row>
        <row r="972">
          <cell r="A972" t="str">
            <v>17.04.020</v>
          </cell>
          <cell r="B972" t="str">
            <v>Revestimento em gesso liso desempenado sobre emboço</v>
          </cell>
          <cell r="C972" t="str">
            <v>M2</v>
          </cell>
          <cell r="D972">
            <v>4.8499999999999996</v>
          </cell>
          <cell r="E972">
            <v>15.01</v>
          </cell>
          <cell r="F972">
            <v>19.86</v>
          </cell>
        </row>
        <row r="973">
          <cell r="A973" t="str">
            <v>17.04.040</v>
          </cell>
          <cell r="B973" t="str">
            <v>Revestimento em gesso liso desempenado sobre bloco</v>
          </cell>
          <cell r="C973" t="str">
            <v>M2</v>
          </cell>
          <cell r="D973">
            <v>6.79</v>
          </cell>
          <cell r="E973">
            <v>15.01</v>
          </cell>
          <cell r="F973">
            <v>21.8</v>
          </cell>
        </row>
        <row r="974">
          <cell r="A974" t="str">
            <v>17.05</v>
          </cell>
          <cell r="B974" t="str">
            <v>Revestimento em concreto</v>
          </cell>
        </row>
        <row r="975">
          <cell r="A975" t="str">
            <v>17.05.020</v>
          </cell>
          <cell r="B975" t="str">
            <v>Piso com requadro em concreto simples sem controle de fck</v>
          </cell>
          <cell r="C975" t="str">
            <v>M3</v>
          </cell>
          <cell r="D975">
            <v>440.32</v>
          </cell>
          <cell r="E975">
            <v>433.36</v>
          </cell>
          <cell r="F975">
            <v>873.68</v>
          </cell>
        </row>
        <row r="976">
          <cell r="A976" t="str">
            <v>17.05.070</v>
          </cell>
          <cell r="B976" t="str">
            <v>Piso com requadro em concreto simples com controle de fck= 20 MPa</v>
          </cell>
          <cell r="C976" t="str">
            <v>M3</v>
          </cell>
          <cell r="D976">
            <v>510.38</v>
          </cell>
          <cell r="E976">
            <v>433.36</v>
          </cell>
          <cell r="F976">
            <v>943.74</v>
          </cell>
        </row>
        <row r="977">
          <cell r="A977" t="str">
            <v>17.05.100</v>
          </cell>
          <cell r="B977" t="str">
            <v>Piso com requadro em concreto simples com controle de fck= 25 MPa</v>
          </cell>
          <cell r="C977" t="str">
            <v>M3</v>
          </cell>
          <cell r="D977">
            <v>548.42999999999995</v>
          </cell>
          <cell r="E977">
            <v>433.36</v>
          </cell>
          <cell r="F977">
            <v>981.79</v>
          </cell>
        </row>
        <row r="978">
          <cell r="A978" t="str">
            <v>17.05.320</v>
          </cell>
          <cell r="B978" t="str">
            <v>Soleira em concreto simples</v>
          </cell>
          <cell r="C978" t="str">
            <v>M</v>
          </cell>
          <cell r="D978">
            <v>26.67</v>
          </cell>
          <cell r="E978">
            <v>50.35</v>
          </cell>
          <cell r="F978">
            <v>77.02</v>
          </cell>
        </row>
        <row r="979">
          <cell r="A979" t="str">
            <v>17.05.420</v>
          </cell>
          <cell r="B979" t="str">
            <v>Peitoril em concreto simples</v>
          </cell>
          <cell r="C979" t="str">
            <v>M</v>
          </cell>
          <cell r="D979">
            <v>13.62</v>
          </cell>
          <cell r="E979">
            <v>68.540000000000006</v>
          </cell>
          <cell r="F979">
            <v>82.16</v>
          </cell>
        </row>
        <row r="980">
          <cell r="A980" t="str">
            <v>17.10</v>
          </cell>
          <cell r="B980" t="str">
            <v>Revestimento em granilite fundido no local</v>
          </cell>
        </row>
        <row r="981">
          <cell r="A981" t="str">
            <v>17.10.020</v>
          </cell>
          <cell r="B981" t="str">
            <v>Piso em granilite moldado no local</v>
          </cell>
          <cell r="C981" t="str">
            <v>M2</v>
          </cell>
          <cell r="D981">
            <v>86.87</v>
          </cell>
          <cell r="E981">
            <v>8.14</v>
          </cell>
          <cell r="F981">
            <v>95.01</v>
          </cell>
        </row>
        <row r="982">
          <cell r="A982" t="str">
            <v>17.10.100</v>
          </cell>
          <cell r="B982" t="str">
            <v>Soleira em granilite moldado no local</v>
          </cell>
          <cell r="C982" t="str">
            <v>M</v>
          </cell>
          <cell r="D982">
            <v>49.31</v>
          </cell>
          <cell r="E982">
            <v>2.04</v>
          </cell>
          <cell r="F982">
            <v>51.35</v>
          </cell>
        </row>
        <row r="983">
          <cell r="A983" t="str">
            <v>17.10.120</v>
          </cell>
          <cell r="B983" t="str">
            <v>Degrau em granilite moldado no local</v>
          </cell>
          <cell r="C983" t="str">
            <v>M</v>
          </cell>
          <cell r="D983">
            <v>76.39</v>
          </cell>
          <cell r="E983">
            <v>2.44</v>
          </cell>
          <cell r="F983">
            <v>78.83</v>
          </cell>
        </row>
        <row r="984">
          <cell r="A984" t="str">
            <v>17.10.200</v>
          </cell>
          <cell r="B984" t="str">
            <v>Rodapé qualquer em granilite moldado no local até 10 cm</v>
          </cell>
          <cell r="C984" t="str">
            <v>M</v>
          </cell>
          <cell r="D984">
            <v>45.53</v>
          </cell>
          <cell r="E984">
            <v>4.07</v>
          </cell>
          <cell r="F984">
            <v>49.6</v>
          </cell>
        </row>
        <row r="985">
          <cell r="A985" t="str">
            <v>17.10.410</v>
          </cell>
          <cell r="B985" t="str">
            <v>Rodapé em placas pré-moldadas de granilite, acabamento encerado, até 10 cm</v>
          </cell>
          <cell r="C985" t="str">
            <v>M</v>
          </cell>
          <cell r="D985">
            <v>117.02</v>
          </cell>
          <cell r="E985">
            <v>0.49</v>
          </cell>
          <cell r="F985">
            <v>117.51</v>
          </cell>
        </row>
        <row r="986">
          <cell r="A986" t="str">
            <v>17.10.430</v>
          </cell>
          <cell r="B986" t="str">
            <v>Piso em placas de granilite, acabamento encerado</v>
          </cell>
          <cell r="C986" t="str">
            <v>M2</v>
          </cell>
          <cell r="D986">
            <v>244.73</v>
          </cell>
          <cell r="E986">
            <v>4.8899999999999997</v>
          </cell>
          <cell r="F986">
            <v>249.62</v>
          </cell>
        </row>
        <row r="987">
          <cell r="A987" t="str">
            <v>17.12</v>
          </cell>
          <cell r="B987" t="str">
            <v>Revestimento industrial fundido no local</v>
          </cell>
        </row>
        <row r="988">
          <cell r="A988" t="str">
            <v>17.12.060</v>
          </cell>
          <cell r="B988" t="str">
            <v>Piso em alta resistência moldado no local 12 mm</v>
          </cell>
          <cell r="C988" t="str">
            <v>M2</v>
          </cell>
          <cell r="D988">
            <v>86.03</v>
          </cell>
          <cell r="E988">
            <v>8.14</v>
          </cell>
          <cell r="F988">
            <v>94.17</v>
          </cell>
        </row>
        <row r="989">
          <cell r="A989" t="str">
            <v>17.12.100</v>
          </cell>
          <cell r="B989" t="str">
            <v>Soleira em alta resistência moldada no local</v>
          </cell>
          <cell r="C989" t="str">
            <v>M</v>
          </cell>
          <cell r="D989">
            <v>39.58</v>
          </cell>
          <cell r="E989">
            <v>2.04</v>
          </cell>
          <cell r="F989">
            <v>41.62</v>
          </cell>
        </row>
        <row r="990">
          <cell r="A990" t="str">
            <v>17.12.120</v>
          </cell>
          <cell r="B990" t="str">
            <v>Degrau em alta resistência 8 mm</v>
          </cell>
          <cell r="C990" t="str">
            <v>M</v>
          </cell>
          <cell r="D990">
            <v>79.599999999999994</v>
          </cell>
          <cell r="E990">
            <v>2.44</v>
          </cell>
          <cell r="F990">
            <v>82.04</v>
          </cell>
        </row>
        <row r="991">
          <cell r="A991" t="str">
            <v>17.12.140</v>
          </cell>
          <cell r="B991" t="str">
            <v>Degrau em alta resistência 12 mm</v>
          </cell>
          <cell r="C991" t="str">
            <v>M</v>
          </cell>
          <cell r="D991">
            <v>85.33</v>
          </cell>
          <cell r="E991">
            <v>2.44</v>
          </cell>
          <cell r="F991">
            <v>87.77</v>
          </cell>
        </row>
        <row r="992">
          <cell r="A992" t="str">
            <v>17.12.240</v>
          </cell>
          <cell r="B992" t="str">
            <v>Rodapé qualquer em alta resistência moldado no local até 10 cm</v>
          </cell>
          <cell r="C992" t="str">
            <v>M</v>
          </cell>
          <cell r="D992">
            <v>41.56</v>
          </cell>
          <cell r="E992">
            <v>4.07</v>
          </cell>
          <cell r="F992">
            <v>45.63</v>
          </cell>
        </row>
        <row r="993">
          <cell r="A993" t="str">
            <v>17.12.241</v>
          </cell>
          <cell r="B993" t="str">
            <v>Rodapé abaulado, com argamassa epoxi, altura entre 5 a 10 cm</v>
          </cell>
          <cell r="C993" t="str">
            <v>M</v>
          </cell>
          <cell r="D993">
            <v>78.97</v>
          </cell>
          <cell r="F993">
            <v>78.97</v>
          </cell>
        </row>
        <row r="994">
          <cell r="A994" t="str">
            <v>17.12.302</v>
          </cell>
          <cell r="B994" t="str">
            <v>Piso epóxi autonivelante, múltiplas camadas, espessura 4 mm</v>
          </cell>
          <cell r="C994" t="str">
            <v>M2</v>
          </cell>
          <cell r="D994">
            <v>131.85</v>
          </cell>
          <cell r="F994">
            <v>131.85</v>
          </cell>
        </row>
        <row r="995">
          <cell r="A995" t="str">
            <v>17.12.310</v>
          </cell>
          <cell r="B995" t="str">
            <v>Taxa de mobilização e desmobilização de equipe e equipamentos para execução de piso epóxi</v>
          </cell>
          <cell r="C995" t="str">
            <v>TX</v>
          </cell>
          <cell r="D995">
            <v>2966.34</v>
          </cell>
          <cell r="F995">
            <v>2966.34</v>
          </cell>
        </row>
        <row r="996">
          <cell r="A996" t="str">
            <v>17.20</v>
          </cell>
          <cell r="B996" t="str">
            <v>Revestimento especial fundido no local</v>
          </cell>
        </row>
        <row r="997">
          <cell r="A997" t="str">
            <v>17.20.020</v>
          </cell>
          <cell r="B997" t="str">
            <v>Massa raspada</v>
          </cell>
          <cell r="C997" t="str">
            <v>M2</v>
          </cell>
          <cell r="D997">
            <v>32.340000000000003</v>
          </cell>
          <cell r="E997">
            <v>57.24</v>
          </cell>
          <cell r="F997">
            <v>89.58</v>
          </cell>
        </row>
        <row r="998">
          <cell r="A998" t="str">
            <v>17.20.040</v>
          </cell>
          <cell r="B998" t="str">
            <v>Revestimento em granito lavado tipo Fulget uso externo, em faixas até 40 cm</v>
          </cell>
          <cell r="C998" t="str">
            <v>M</v>
          </cell>
          <cell r="D998">
            <v>82.8</v>
          </cell>
          <cell r="E998">
            <v>20.36</v>
          </cell>
          <cell r="F998">
            <v>103.16</v>
          </cell>
        </row>
        <row r="999">
          <cell r="A999" t="str">
            <v>17.20.050</v>
          </cell>
          <cell r="B999" t="str">
            <v>Friso para junta de dilatação em revestimento de granito lavado tipo Fulget</v>
          </cell>
          <cell r="C999" t="str">
            <v>M</v>
          </cell>
          <cell r="D999">
            <v>11.33</v>
          </cell>
          <cell r="F999">
            <v>11.33</v>
          </cell>
        </row>
        <row r="1000">
          <cell r="A1000" t="str">
            <v>17.20.060</v>
          </cell>
          <cell r="B1000" t="str">
            <v>Revestimento em granito lavado tipo Fulget uso externo</v>
          </cell>
          <cell r="C1000" t="str">
            <v>M2</v>
          </cell>
          <cell r="D1000">
            <v>134.03</v>
          </cell>
          <cell r="E1000">
            <v>20.36</v>
          </cell>
          <cell r="F1000">
            <v>154.38999999999999</v>
          </cell>
        </row>
        <row r="1001">
          <cell r="A1001" t="str">
            <v>17.20.140</v>
          </cell>
          <cell r="B1001" t="str">
            <v>Revestimento texturizado acrílico com microagregados minerais</v>
          </cell>
          <cell r="C1001" t="str">
            <v>M2</v>
          </cell>
          <cell r="D1001">
            <v>11.1</v>
          </cell>
          <cell r="E1001">
            <v>22.44</v>
          </cell>
          <cell r="F1001">
            <v>33.54</v>
          </cell>
        </row>
        <row r="1002">
          <cell r="A1002" t="str">
            <v>17.40</v>
          </cell>
          <cell r="B1002" t="str">
            <v>Reparos e conservações em massa e concreto - GRUPO 17</v>
          </cell>
        </row>
        <row r="1003">
          <cell r="A1003" t="str">
            <v>17.40.010</v>
          </cell>
          <cell r="B1003" t="str">
            <v>Reparos em piso de granilite - estucamento e polimento</v>
          </cell>
          <cell r="C1003" t="str">
            <v>M2</v>
          </cell>
          <cell r="D1003">
            <v>46.25</v>
          </cell>
          <cell r="F1003">
            <v>46.25</v>
          </cell>
        </row>
        <row r="1004">
          <cell r="A1004" t="str">
            <v>17.40.020</v>
          </cell>
          <cell r="B1004" t="str">
            <v>Reparos em pisos de alta resistência fundidos no local - estucamento e polimento</v>
          </cell>
          <cell r="C1004" t="str">
            <v>M2</v>
          </cell>
          <cell r="D1004">
            <v>42.38</v>
          </cell>
          <cell r="F1004">
            <v>42.38</v>
          </cell>
        </row>
        <row r="1005">
          <cell r="A1005" t="str">
            <v>17.40.030</v>
          </cell>
          <cell r="B1005" t="str">
            <v>Reparos em degrau e espelho de granilite - estucamento e polimento</v>
          </cell>
          <cell r="C1005" t="str">
            <v>M</v>
          </cell>
          <cell r="D1005">
            <v>49.2</v>
          </cell>
          <cell r="F1005">
            <v>49.2</v>
          </cell>
        </row>
        <row r="1006">
          <cell r="A1006" t="str">
            <v>17.40.070</v>
          </cell>
          <cell r="B1006" t="str">
            <v>Reparos em rodapé de granilite - estucamento e polimento</v>
          </cell>
          <cell r="C1006" t="str">
            <v>M</v>
          </cell>
          <cell r="D1006">
            <v>43.87</v>
          </cell>
          <cell r="F1006">
            <v>43.87</v>
          </cell>
        </row>
        <row r="1007">
          <cell r="A1007" t="str">
            <v>17.40.110</v>
          </cell>
          <cell r="B1007" t="str">
            <v>Faixa antiderrapante definitiva para degraus, soleiras, patamares ou pisos</v>
          </cell>
          <cell r="C1007" t="str">
            <v>M</v>
          </cell>
          <cell r="E1007">
            <v>45.15</v>
          </cell>
          <cell r="F1007">
            <v>45.15</v>
          </cell>
        </row>
        <row r="1008">
          <cell r="A1008" t="str">
            <v>17.40.150</v>
          </cell>
          <cell r="B1008" t="str">
            <v>Resina acrílica para piso de granilite</v>
          </cell>
          <cell r="C1008" t="str">
            <v>M2</v>
          </cell>
          <cell r="D1008">
            <v>11.57</v>
          </cell>
          <cell r="E1008">
            <v>22.99</v>
          </cell>
          <cell r="F1008">
            <v>34.56</v>
          </cell>
        </row>
        <row r="1009">
          <cell r="A1009" t="str">
            <v>17.40.160</v>
          </cell>
          <cell r="B1009" t="str">
            <v>Resina epóxi para piso de granilite</v>
          </cell>
          <cell r="C1009" t="str">
            <v>M2</v>
          </cell>
          <cell r="D1009">
            <v>26.18</v>
          </cell>
          <cell r="E1009">
            <v>22.99</v>
          </cell>
          <cell r="F1009">
            <v>49.17</v>
          </cell>
        </row>
        <row r="1010">
          <cell r="A1010" t="str">
            <v>17.40.180</v>
          </cell>
          <cell r="B1010" t="str">
            <v>Resina acrílica para degrau de granilite</v>
          </cell>
          <cell r="C1010" t="str">
            <v>M</v>
          </cell>
          <cell r="D1010">
            <v>6.17</v>
          </cell>
          <cell r="E1010">
            <v>12</v>
          </cell>
          <cell r="F1010">
            <v>18.170000000000002</v>
          </cell>
        </row>
        <row r="1011">
          <cell r="A1011" t="str">
            <v>17.40.190</v>
          </cell>
          <cell r="B1011" t="str">
            <v>Resina epóxi para degrau de granilite</v>
          </cell>
          <cell r="C1011" t="str">
            <v>M</v>
          </cell>
          <cell r="D1011">
            <v>13.96</v>
          </cell>
          <cell r="E1011">
            <v>12</v>
          </cell>
          <cell r="F1011">
            <v>25.96</v>
          </cell>
        </row>
        <row r="1012">
          <cell r="A1012" t="str">
            <v>18</v>
          </cell>
          <cell r="B1012" t="str">
            <v>REVESTIMENTO CERAMICO</v>
          </cell>
        </row>
        <row r="1013">
          <cell r="A1013" t="str">
            <v>18.05</v>
          </cell>
          <cell r="B1013" t="str">
            <v>Plaqueta laminada para revestimento</v>
          </cell>
        </row>
        <row r="1014">
          <cell r="A1014" t="str">
            <v>18.05.020</v>
          </cell>
          <cell r="B1014" t="str">
            <v>Revestimento em plaqueta laminada, para área interna e externa, sem rejunte</v>
          </cell>
          <cell r="C1014" t="str">
            <v>M2</v>
          </cell>
          <cell r="D1014">
            <v>58.06</v>
          </cell>
          <cell r="E1014">
            <v>12.99</v>
          </cell>
          <cell r="F1014">
            <v>71.05</v>
          </cell>
        </row>
        <row r="1015">
          <cell r="A1015" t="str">
            <v>18.06</v>
          </cell>
          <cell r="B1015" t="str">
            <v>Placa cerâmica esmaltada prensada</v>
          </cell>
        </row>
        <row r="1016">
          <cell r="A1016" t="str">
            <v>18.06.102</v>
          </cell>
          <cell r="B1016" t="str">
            <v>Placa cerâmica esmaltada PEI-5 para área interna, grupo de absorção BIIb, resistência química B, assentado com argamassa colante industrializada</v>
          </cell>
          <cell r="C1016" t="str">
            <v>M2</v>
          </cell>
          <cell r="D1016">
            <v>32.31</v>
          </cell>
          <cell r="E1016">
            <v>15.39</v>
          </cell>
          <cell r="F1016">
            <v>47.7</v>
          </cell>
        </row>
        <row r="1017">
          <cell r="A1017" t="str">
            <v>18.06.103</v>
          </cell>
          <cell r="B1017" t="str">
            <v>Rodapé em placa cerâmica esmaltada PEI-5 para área interna, grupo de absorção BIIb, resistência química B, assentado com argamassa colante industrializada</v>
          </cell>
          <cell r="C1017" t="str">
            <v>M</v>
          </cell>
          <cell r="D1017">
            <v>5.32</v>
          </cell>
          <cell r="E1017">
            <v>1.23</v>
          </cell>
          <cell r="F1017">
            <v>6.55</v>
          </cell>
        </row>
        <row r="1018">
          <cell r="A1018" t="str">
            <v>18.06.142</v>
          </cell>
          <cell r="B1018" t="str">
            <v>Placa cerâmica esmaltada antiderrapante PEI-5 para área interna com saída para o exterior, grupo de absorção BIIa, resistência química A, assentado com argamassa colante industrializada</v>
          </cell>
          <cell r="C1018" t="str">
            <v>M2</v>
          </cell>
          <cell r="D1018">
            <v>144.59</v>
          </cell>
          <cell r="E1018">
            <v>15.39</v>
          </cell>
          <cell r="F1018">
            <v>159.97999999999999</v>
          </cell>
        </row>
        <row r="1019">
          <cell r="A1019" t="str">
            <v>18.06.143</v>
          </cell>
          <cell r="B1019" t="str">
            <v>Rodapé em placa cerâmica esmaltada antiderrapante PEI-5 para área interna com saída para o exterior, grupo de absorção BIIa, resistência química A, assentado com argamassa colante industrializada</v>
          </cell>
          <cell r="C1019" t="str">
            <v>M</v>
          </cell>
          <cell r="D1019">
            <v>24.3</v>
          </cell>
          <cell r="E1019">
            <v>1.23</v>
          </cell>
          <cell r="F1019">
            <v>25.53</v>
          </cell>
        </row>
        <row r="1020">
          <cell r="A1020" t="str">
            <v>18.06.152</v>
          </cell>
          <cell r="B1020" t="str">
            <v>Placa cerâmica esmaltada PEI-4 para área interna com saída para o exterior, grupo de absorção BIIb, tráfego médio, assentado com argamassa colante industrializada</v>
          </cell>
          <cell r="C1020" t="str">
            <v>M2</v>
          </cell>
          <cell r="D1020">
            <v>44.6</v>
          </cell>
          <cell r="E1020">
            <v>15.39</v>
          </cell>
          <cell r="F1020">
            <v>59.99</v>
          </cell>
        </row>
        <row r="1021">
          <cell r="A1021" t="str">
            <v>18.06.153</v>
          </cell>
          <cell r="B1021" t="str">
            <v>Rodapé em placa cerâmica esmaltada PEI-4 para área interna com saída para o exterior, grupo de absorção BIIb, tráfego médio, assentado com argamassa colante industrializada</v>
          </cell>
          <cell r="C1021" t="str">
            <v>M</v>
          </cell>
          <cell r="D1021">
            <v>7.21</v>
          </cell>
          <cell r="E1021">
            <v>1.23</v>
          </cell>
          <cell r="F1021">
            <v>8.44</v>
          </cell>
        </row>
        <row r="1022">
          <cell r="A1022" t="str">
            <v>18.06.182</v>
          </cell>
          <cell r="B1022" t="str">
            <v>Placa cerâmica esmaltada rústica PEI-5 para área interna com saída para o exterior, grupo de absorção BIIb, resistência química B, assentado com argamassa colante industrializada</v>
          </cell>
          <cell r="C1022" t="str">
            <v>M2</v>
          </cell>
          <cell r="D1022">
            <v>43.69</v>
          </cell>
          <cell r="E1022">
            <v>15.39</v>
          </cell>
          <cell r="F1022">
            <v>59.08</v>
          </cell>
        </row>
        <row r="1023">
          <cell r="A1023" t="str">
            <v>18.06.183</v>
          </cell>
          <cell r="B1023" t="str">
            <v>Rodapé em placa cerâmica esmaltada rústica PEI-5 para área interna com saída para o exterior, grupo de absorção BIIb, resistência química B, assentado com argamassa colante industrializada</v>
          </cell>
          <cell r="C1023" t="str">
            <v>M</v>
          </cell>
          <cell r="D1023">
            <v>7.06</v>
          </cell>
          <cell r="E1023">
            <v>1.23</v>
          </cell>
          <cell r="F1023">
            <v>8.2899999999999991</v>
          </cell>
        </row>
        <row r="1024">
          <cell r="A1024" t="str">
            <v>18.06.350</v>
          </cell>
          <cell r="B1024" t="str">
            <v>Assentamento de pisos e revestimentos cerâmicos com argamassa mista</v>
          </cell>
          <cell r="C1024" t="str">
            <v>M2</v>
          </cell>
          <cell r="D1024">
            <v>11.58</v>
          </cell>
          <cell r="E1024">
            <v>64.680000000000007</v>
          </cell>
          <cell r="F1024">
            <v>76.260000000000005</v>
          </cell>
        </row>
        <row r="1025">
          <cell r="A1025" t="str">
            <v>18.06.400</v>
          </cell>
          <cell r="B1025" t="str">
            <v>Rejuntamento em placas cerâmicas com cimento branco, juntas acima de 3 até 5 mm</v>
          </cell>
          <cell r="C1025" t="str">
            <v>M2</v>
          </cell>
          <cell r="D1025">
            <v>1.21</v>
          </cell>
          <cell r="E1025">
            <v>10.27</v>
          </cell>
          <cell r="F1025">
            <v>11.48</v>
          </cell>
        </row>
        <row r="1026">
          <cell r="A1026" t="str">
            <v>18.06.410</v>
          </cell>
          <cell r="B1026" t="str">
            <v>Rejuntamento em placas cerâmicas com argamassa industrializada para rejunte, juntas acima de 3 até 5 mm</v>
          </cell>
          <cell r="C1026" t="str">
            <v>M2</v>
          </cell>
          <cell r="D1026">
            <v>2.66</v>
          </cell>
          <cell r="E1026">
            <v>10.27</v>
          </cell>
          <cell r="F1026">
            <v>12.93</v>
          </cell>
        </row>
        <row r="1027">
          <cell r="A1027" t="str">
            <v>18.06.420</v>
          </cell>
          <cell r="B1027" t="str">
            <v>Rejuntamento em placas cerâmicas com cimento branco, juntas acima de 5 até 10 mm</v>
          </cell>
          <cell r="C1027" t="str">
            <v>M2</v>
          </cell>
          <cell r="D1027">
            <v>2.4300000000000002</v>
          </cell>
          <cell r="E1027">
            <v>10.27</v>
          </cell>
          <cell r="F1027">
            <v>12.7</v>
          </cell>
        </row>
        <row r="1028">
          <cell r="A1028" t="str">
            <v>18.06.430</v>
          </cell>
          <cell r="B1028" t="str">
            <v>Rejuntamento em placas cerâmicas com argamassa industrializada para rejunte, juntas acima de 5 até 10 mm</v>
          </cell>
          <cell r="C1028" t="str">
            <v>M2</v>
          </cell>
          <cell r="D1028">
            <v>6.66</v>
          </cell>
          <cell r="E1028">
            <v>10.27</v>
          </cell>
          <cell r="F1028">
            <v>16.93</v>
          </cell>
        </row>
        <row r="1029">
          <cell r="A1029" t="str">
            <v>18.06.500</v>
          </cell>
          <cell r="B1029" t="str">
            <v>Rejuntamento de rodapé em placas cerâmicas com cimento branco, altura até 10 cm, juntas acima de 3 até 5 mm</v>
          </cell>
          <cell r="C1029" t="str">
            <v>M</v>
          </cell>
          <cell r="D1029">
            <v>0.12</v>
          </cell>
          <cell r="E1029">
            <v>1.1499999999999999</v>
          </cell>
          <cell r="F1029">
            <v>1.27</v>
          </cell>
        </row>
        <row r="1030">
          <cell r="A1030" t="str">
            <v>18.06.510</v>
          </cell>
          <cell r="B1030" t="str">
            <v>Rejuntamento de rodapé em placas cerâmicas com argamassa industrializada para rejunte, altura até 10 cm, juntas acima de 3 até 5 mm</v>
          </cell>
          <cell r="C1030" t="str">
            <v>M</v>
          </cell>
          <cell r="D1030">
            <v>0.27</v>
          </cell>
          <cell r="E1030">
            <v>1.1499999999999999</v>
          </cell>
          <cell r="F1030">
            <v>1.42</v>
          </cell>
        </row>
        <row r="1031">
          <cell r="A1031" t="str">
            <v>18.06.520</v>
          </cell>
          <cell r="B1031" t="str">
            <v>Rejuntamento de rodapé em placas cerâmicas com cimento branco, altura até 10 cm, juntas acima de 5 até 10 mm</v>
          </cell>
          <cell r="C1031" t="str">
            <v>M</v>
          </cell>
          <cell r="D1031">
            <v>0.24</v>
          </cell>
          <cell r="E1031">
            <v>1.1499999999999999</v>
          </cell>
          <cell r="F1031">
            <v>1.39</v>
          </cell>
        </row>
        <row r="1032">
          <cell r="A1032" t="str">
            <v>18.06.530</v>
          </cell>
          <cell r="B1032" t="str">
            <v>Rejuntamento de rodapé em placas cerâmicas com argamassa industrializada para rejunte, altura até 10 cm, juntas acima de 5 até 10 mm</v>
          </cell>
          <cell r="C1032" t="str">
            <v>M</v>
          </cell>
          <cell r="D1032">
            <v>0.67</v>
          </cell>
          <cell r="E1032">
            <v>1.1499999999999999</v>
          </cell>
          <cell r="F1032">
            <v>1.82</v>
          </cell>
        </row>
        <row r="1033">
          <cell r="A1033" t="str">
            <v>18.07</v>
          </cell>
          <cell r="B1033" t="str">
            <v>Placa ceramica nao esmaltada extrudada</v>
          </cell>
        </row>
        <row r="1034">
          <cell r="A1034" t="str">
            <v>18.07.020</v>
          </cell>
          <cell r="B1034" t="str">
            <v>Placa cerâmica não esmaltada extrudada de alta resistência química e mecânica, espessura de 9 mm, uso industrial, assentado com argamassa química bicomponente</v>
          </cell>
          <cell r="C1034" t="str">
            <v>M2</v>
          </cell>
          <cell r="D1034">
            <v>137.91</v>
          </cell>
          <cell r="E1034">
            <v>15.39</v>
          </cell>
          <cell r="F1034">
            <v>153.30000000000001</v>
          </cell>
        </row>
        <row r="1035">
          <cell r="A1035" t="str">
            <v>18.07.021</v>
          </cell>
          <cell r="B1035" t="str">
            <v>Placa cerâmica não esmaltada extrudada de alta resistência química e mecânica, espessura de 9 mm, uso industrial, assentado com argamassa colante industrial</v>
          </cell>
          <cell r="C1035" t="str">
            <v>M2</v>
          </cell>
          <cell r="D1035">
            <v>194.15</v>
          </cell>
          <cell r="E1035">
            <v>15.39</v>
          </cell>
          <cell r="F1035">
            <v>209.54</v>
          </cell>
        </row>
        <row r="1036">
          <cell r="A1036" t="str">
            <v>18.07.040</v>
          </cell>
          <cell r="B1036" t="str">
            <v>Placa cerâmica não esmaltada extrudada de alta resistência química e mecânica, espessura de 14 mm, uso industrial, assentado com argamassa química bicomponente</v>
          </cell>
          <cell r="C1036" t="str">
            <v>M2</v>
          </cell>
          <cell r="D1036">
            <v>151.26</v>
          </cell>
          <cell r="E1036">
            <v>15.39</v>
          </cell>
          <cell r="F1036">
            <v>166.65</v>
          </cell>
        </row>
        <row r="1037">
          <cell r="A1037" t="str">
            <v>18.07.080</v>
          </cell>
          <cell r="B1037" t="str">
            <v>Rodapé em placa cerâmica não esmaltada extrudada de alta resistência química e mecânica, altura de 10 cm, uso industrial, assentado com argamassa química bicomponente</v>
          </cell>
          <cell r="C1037" t="str">
            <v>M</v>
          </cell>
          <cell r="D1037">
            <v>43.26</v>
          </cell>
          <cell r="E1037">
            <v>1.54</v>
          </cell>
          <cell r="F1037">
            <v>44.8</v>
          </cell>
        </row>
        <row r="1038">
          <cell r="A1038" t="str">
            <v>18.07.160</v>
          </cell>
          <cell r="B1038" t="str">
            <v>Placa cerâmica não esmaltada extrudada para área com altas temperaturas, de alta resistência química e mecânica, espessura mínima de 13 mm, uso industrial e cozinhas profissionais, assentado com argamassa industrializada</v>
          </cell>
          <cell r="C1038" t="str">
            <v>M2</v>
          </cell>
          <cell r="D1038">
            <v>237.04</v>
          </cell>
          <cell r="E1038">
            <v>15.39</v>
          </cell>
          <cell r="F1038">
            <v>252.43</v>
          </cell>
        </row>
        <row r="1039">
          <cell r="A1039" t="str">
            <v>18.07.170</v>
          </cell>
          <cell r="B1039" t="str">
            <v>Rodapé em placa cerâmica não esmaltada extrudada para área com altas temperaturas, de alta resistência química e mecânica, altura de 10cm, uso industrial e cozinhas profissionais, assentado com argamassa industrializada</v>
          </cell>
          <cell r="C1039" t="str">
            <v>M</v>
          </cell>
          <cell r="D1039">
            <v>54.78</v>
          </cell>
          <cell r="E1039">
            <v>1.54</v>
          </cell>
          <cell r="F1039">
            <v>56.32</v>
          </cell>
        </row>
        <row r="1040">
          <cell r="A1040" t="str">
            <v>18.07.200</v>
          </cell>
          <cell r="B1040" t="str">
            <v>Rejuntamento em placa cerâmica extrudada antiácida de 9 mm, com argamassa industrializada bicomponente à base de resina furânica, juntas acima de 3 até 6 mm</v>
          </cell>
          <cell r="C1040" t="str">
            <v>M2</v>
          </cell>
          <cell r="D1040">
            <v>31.56</v>
          </cell>
          <cell r="E1040">
            <v>10.27</v>
          </cell>
          <cell r="F1040">
            <v>41.83</v>
          </cell>
        </row>
        <row r="1041">
          <cell r="A1041" t="str">
            <v>18.07.210</v>
          </cell>
          <cell r="B1041" t="str">
            <v>Rejuntamento de placa cerâmica extrudada de 9 mm, com argamassa sintética industrializada tricomponente à base de resina epóxi, juntas acima de 3 até 6 mm</v>
          </cell>
          <cell r="C1041" t="str">
            <v>M2</v>
          </cell>
          <cell r="D1041">
            <v>31.49</v>
          </cell>
          <cell r="E1041">
            <v>10.27</v>
          </cell>
          <cell r="F1041">
            <v>41.76</v>
          </cell>
        </row>
        <row r="1042">
          <cell r="A1042" t="str">
            <v>18.07.220</v>
          </cell>
          <cell r="B1042" t="str">
            <v>Rejuntamento em placa cerâmica extrudada antiácida, espessura de 14 mm, com argamassa industrializada bicomponente, à base de resina furânica, juntas acima de 3 até 6 mm</v>
          </cell>
          <cell r="C1042" t="str">
            <v>M2</v>
          </cell>
          <cell r="D1042">
            <v>52.6</v>
          </cell>
          <cell r="E1042">
            <v>10.27</v>
          </cell>
          <cell r="F1042">
            <v>62.87</v>
          </cell>
        </row>
        <row r="1043">
          <cell r="A1043" t="str">
            <v>18.07.230</v>
          </cell>
          <cell r="B1043" t="str">
            <v>Rejuntamento em placa cerâmica extrudada antiácida de 14 mm, com argamassa sintética industrializada tricomponente, à base de resina epóxi, juntas de 3 até 6 mm</v>
          </cell>
          <cell r="C1043" t="str">
            <v>M2</v>
          </cell>
          <cell r="D1043">
            <v>52.48</v>
          </cell>
          <cell r="E1043">
            <v>10.27</v>
          </cell>
          <cell r="F1043">
            <v>62.75</v>
          </cell>
        </row>
        <row r="1044">
          <cell r="A1044" t="str">
            <v>18.07.250</v>
          </cell>
          <cell r="B1044" t="str">
            <v>Rejuntamento em placa cerâmica extrudada antiácida, com argamassa industrializada anticorrosiva bicomponente à base de bauxita, para área de altas temperaturas, juntas acima de 3 até 6 mm</v>
          </cell>
          <cell r="C1044" t="str">
            <v>M2</v>
          </cell>
          <cell r="D1044">
            <v>46.44</v>
          </cell>
          <cell r="E1044">
            <v>10.27</v>
          </cell>
          <cell r="F1044">
            <v>56.71</v>
          </cell>
        </row>
        <row r="1045">
          <cell r="A1045" t="str">
            <v>18.07.300</v>
          </cell>
          <cell r="B1045" t="str">
            <v>Rejuntamento de rodapé em placa cerâmica extrudada antiácida de 9 mm, com argamassa industrializada bicomponente à base de resina furânica, juntas acima de 3 até 6 mm</v>
          </cell>
          <cell r="C1045" t="str">
            <v>M</v>
          </cell>
          <cell r="D1045">
            <v>3.16</v>
          </cell>
          <cell r="E1045">
            <v>1.03</v>
          </cell>
          <cell r="F1045">
            <v>4.1900000000000004</v>
          </cell>
        </row>
        <row r="1046">
          <cell r="A1046" t="str">
            <v>18.07.310</v>
          </cell>
          <cell r="B1046" t="str">
            <v>Rejuntamento de rodapé em placa cerâmica extrudada antiácida de 9 mm, com argamassa sintética  industrializada tricomponente à base de resina epóxi, juntas acima de 3 até 6 mm</v>
          </cell>
          <cell r="C1046" t="str">
            <v>M</v>
          </cell>
          <cell r="D1046">
            <v>3.15</v>
          </cell>
          <cell r="E1046">
            <v>1.03</v>
          </cell>
          <cell r="F1046">
            <v>4.18</v>
          </cell>
        </row>
        <row r="1047">
          <cell r="A1047" t="str">
            <v>18.08</v>
          </cell>
          <cell r="B1047" t="str">
            <v>Revestimento em porcelanato</v>
          </cell>
        </row>
        <row r="1048">
          <cell r="A1048" t="str">
            <v>18.08.032</v>
          </cell>
          <cell r="B1048" t="str">
            <v>Revestimento em porcelanato esmaltado antiderrapante para área externa e ambiente com alto tráfego, grupo de absorção BIa, assentado com argamassa colante industrializada, rejuntado</v>
          </cell>
          <cell r="C1048" t="str">
            <v>M2</v>
          </cell>
          <cell r="D1048">
            <v>101.05</v>
          </cell>
          <cell r="E1048">
            <v>40.630000000000003</v>
          </cell>
          <cell r="F1048">
            <v>141.68</v>
          </cell>
        </row>
        <row r="1049">
          <cell r="A1049" t="str">
            <v>18.08.042</v>
          </cell>
          <cell r="B1049" t="str">
            <v>Rodapé em porcelanato esmaltado antiderrapante para área externa e ambiente com alto tráfego, grupo de absorção BIa, assentado com argamassa colante industrializada, rejuntado</v>
          </cell>
          <cell r="C1049" t="str">
            <v>M</v>
          </cell>
          <cell r="D1049">
            <v>18</v>
          </cell>
          <cell r="E1049">
            <v>11.29</v>
          </cell>
          <cell r="F1049">
            <v>29.29</v>
          </cell>
        </row>
        <row r="1050">
          <cell r="A1050" t="str">
            <v>18.08.062</v>
          </cell>
          <cell r="B1050" t="str">
            <v>Revestimento em porcelanato esmaltado polido para área interna e ambiente com tráfego médio, grupo de absorção BIa, assentado com argamassa colante industrializada, rejuntado</v>
          </cell>
          <cell r="C1050" t="str">
            <v>M2</v>
          </cell>
          <cell r="D1050">
            <v>189.96</v>
          </cell>
          <cell r="E1050">
            <v>40.630000000000003</v>
          </cell>
          <cell r="F1050">
            <v>230.59</v>
          </cell>
        </row>
        <row r="1051">
          <cell r="A1051" t="str">
            <v>18.08.072</v>
          </cell>
          <cell r="B1051" t="str">
            <v>Rodapé em porcelanato esmaltado polido para área interna e ambiente com tráfego médio, grupo de absorção BIa, assentado com argamassa colante industrializada, rejuntado</v>
          </cell>
          <cell r="C1051" t="str">
            <v>M</v>
          </cell>
          <cell r="D1051">
            <v>33.479999999999997</v>
          </cell>
          <cell r="E1051">
            <v>11.29</v>
          </cell>
          <cell r="F1051">
            <v>44.77</v>
          </cell>
        </row>
        <row r="1052">
          <cell r="A1052" t="str">
            <v>18.08.090</v>
          </cell>
          <cell r="B1052" t="str">
            <v>Revestimento em porcelanato esmaltado acetinado para área interna e ambiente com acesso ao exterior, grupo de absorção BIa, resistência química B, assentado com argamassa colante industrializada, rejuntado</v>
          </cell>
          <cell r="C1052" t="str">
            <v>M2</v>
          </cell>
          <cell r="D1052">
            <v>100.66</v>
          </cell>
          <cell r="E1052">
            <v>40.630000000000003</v>
          </cell>
          <cell r="F1052">
            <v>141.29</v>
          </cell>
        </row>
        <row r="1053">
          <cell r="A1053" t="str">
            <v>18.08.100</v>
          </cell>
          <cell r="B1053" t="str">
            <v>Rodapé em porcelanato esmaltado acetinado para área interna e ambiente com acesso ao exterior, grupo de absorção BIa, resistência química B, assentado com argamassa colante industrializada, rejuntado</v>
          </cell>
          <cell r="C1053" t="str">
            <v>M</v>
          </cell>
          <cell r="D1053">
            <v>17.940000000000001</v>
          </cell>
          <cell r="E1053">
            <v>11.29</v>
          </cell>
          <cell r="F1053">
            <v>29.23</v>
          </cell>
        </row>
        <row r="1054">
          <cell r="A1054" t="str">
            <v>18.08.110</v>
          </cell>
          <cell r="B1054" t="str">
            <v>Revestimento em porcelanato técnico antiderrapante para área externa, grupo de absorção BIa, assentado com argamassa colante industrializada, rejuntado</v>
          </cell>
          <cell r="C1054" t="str">
            <v>M2</v>
          </cell>
          <cell r="D1054">
            <v>154.6</v>
          </cell>
          <cell r="E1054">
            <v>40.630000000000003</v>
          </cell>
          <cell r="F1054">
            <v>195.23</v>
          </cell>
        </row>
        <row r="1055">
          <cell r="A1055" t="str">
            <v>18.08.120</v>
          </cell>
          <cell r="B1055" t="str">
            <v>Rodapé em porcelanato técnico antiderrapante para área interna, grupo de absorção BIa, assentado com argamassa colante industrializada, rejuntado</v>
          </cell>
          <cell r="C1055" t="str">
            <v>M</v>
          </cell>
          <cell r="D1055">
            <v>27.6</v>
          </cell>
          <cell r="E1055">
            <v>11.29</v>
          </cell>
          <cell r="F1055">
            <v>38.89</v>
          </cell>
        </row>
        <row r="1056">
          <cell r="A1056" t="str">
            <v>18.08.152</v>
          </cell>
          <cell r="B1056" t="str">
            <v>Revestimento em porcelanato técnico natural para área interna e ambiente com acesso ao exterior, grupo de absorção BIa, assentado com argamassa colante industrializada, rejuntado</v>
          </cell>
          <cell r="C1056" t="str">
            <v>M2</v>
          </cell>
          <cell r="D1056">
            <v>153.63999999999999</v>
          </cell>
          <cell r="E1056">
            <v>40.630000000000003</v>
          </cell>
          <cell r="F1056">
            <v>194.27</v>
          </cell>
        </row>
        <row r="1057">
          <cell r="A1057" t="str">
            <v>18.08.162</v>
          </cell>
          <cell r="B1057" t="str">
            <v>Rodapé em porcelanato técnico natural, para área interna e ambiente com acesso ao exterior, grupo de absorção BIa, assentado com argamassa colante industrializada, rejuntado</v>
          </cell>
          <cell r="C1057" t="str">
            <v>M</v>
          </cell>
          <cell r="D1057">
            <v>27.44</v>
          </cell>
          <cell r="E1057">
            <v>11.29</v>
          </cell>
          <cell r="F1057">
            <v>38.729999999999997</v>
          </cell>
        </row>
        <row r="1058">
          <cell r="A1058" t="str">
            <v>18.08.170</v>
          </cell>
          <cell r="B1058" t="str">
            <v>Revestimento em porcelanato técnico polido para área interna e ambiente de médio tráfego, grupo de absorção BIa, coeficiente de atrito I, assentado com argamassa colante industrializada, rejuntado</v>
          </cell>
          <cell r="C1058" t="str">
            <v>M2</v>
          </cell>
          <cell r="D1058">
            <v>205</v>
          </cell>
          <cell r="E1058">
            <v>40.630000000000003</v>
          </cell>
          <cell r="F1058">
            <v>245.63</v>
          </cell>
        </row>
        <row r="1059">
          <cell r="A1059" t="str">
            <v>18.08.180</v>
          </cell>
          <cell r="B1059" t="str">
            <v>Rodapé em porcelanato técnico polido para área interna e ambiente de médio tráfego, grupo de absorção BIa, assentado com argamassa colante industrializada, rejuntado</v>
          </cell>
          <cell r="C1059" t="str">
            <v>M</v>
          </cell>
          <cell r="D1059">
            <v>36.380000000000003</v>
          </cell>
          <cell r="E1059">
            <v>11.29</v>
          </cell>
          <cell r="F1059">
            <v>47.67</v>
          </cell>
        </row>
        <row r="1060">
          <cell r="A1060" t="str">
            <v>18.11</v>
          </cell>
          <cell r="B1060" t="str">
            <v>Revestimento em placa ceramica esmaltada</v>
          </cell>
        </row>
        <row r="1061">
          <cell r="A1061" t="str">
            <v>18.11.012</v>
          </cell>
          <cell r="B1061" t="str">
            <v>Revestimento em placa cerâmica esmaltada de 7,5x7,5 cm, assentado e rejuntado com argamassa industrializada</v>
          </cell>
          <cell r="C1061" t="str">
            <v>M2</v>
          </cell>
          <cell r="D1061">
            <v>133.25</v>
          </cell>
          <cell r="E1061">
            <v>23.01</v>
          </cell>
          <cell r="F1061">
            <v>156.26</v>
          </cell>
        </row>
        <row r="1062">
          <cell r="A1062" t="str">
            <v>18.11.022</v>
          </cell>
          <cell r="B1062" t="str">
            <v>Revestimento em placa cerâmica esmaltada de 10x10 cm, assentado e rejuntado com argamassa industrializada</v>
          </cell>
          <cell r="C1062" t="str">
            <v>M2</v>
          </cell>
          <cell r="D1062">
            <v>91.12</v>
          </cell>
          <cell r="E1062">
            <v>23.01</v>
          </cell>
          <cell r="F1062">
            <v>114.13</v>
          </cell>
        </row>
        <row r="1063">
          <cell r="A1063" t="str">
            <v>18.11.032</v>
          </cell>
          <cell r="B1063" t="str">
            <v>Revestimento em placa cerâmica esmaltada de 15x15 cm, tipo monocolor, assentado e rejuntado com argamassa industrializada</v>
          </cell>
          <cell r="C1063" t="str">
            <v>M2</v>
          </cell>
          <cell r="D1063">
            <v>79.31</v>
          </cell>
          <cell r="E1063">
            <v>23.01</v>
          </cell>
          <cell r="F1063">
            <v>102.32</v>
          </cell>
        </row>
        <row r="1064">
          <cell r="A1064" t="str">
            <v>18.11.042</v>
          </cell>
          <cell r="B1064" t="str">
            <v>Revestimento em placa cerâmica esmaltada de 20x20 cm, tipo monocolor, assentado e rejuntado com argamassa industrializada</v>
          </cell>
          <cell r="C1064" t="str">
            <v>M2</v>
          </cell>
          <cell r="D1064">
            <v>65.16</v>
          </cell>
          <cell r="E1064">
            <v>23.01</v>
          </cell>
          <cell r="F1064">
            <v>88.17</v>
          </cell>
        </row>
        <row r="1065">
          <cell r="A1065" t="str">
            <v>18.11.052</v>
          </cell>
          <cell r="B1065" t="str">
            <v>Revestimento em placa cerâmica esmaltada, tipo monoporosa, assentado e rejuntado com argamassa industrializada</v>
          </cell>
          <cell r="C1065" t="str">
            <v>M2</v>
          </cell>
          <cell r="D1065">
            <v>62.71</v>
          </cell>
          <cell r="E1065">
            <v>23.01</v>
          </cell>
          <cell r="F1065">
            <v>85.72</v>
          </cell>
        </row>
        <row r="1066">
          <cell r="A1066" t="str">
            <v>18.12</v>
          </cell>
          <cell r="B1066" t="str">
            <v>Revestimento em pastilha e mosaico</v>
          </cell>
        </row>
        <row r="1067">
          <cell r="A1067" t="str">
            <v>18.12.020</v>
          </cell>
          <cell r="B1067" t="str">
            <v>Revestimento em pastilha de porcelana natural ou esmaltada de 5x5 cm, assentado e rejuntado com argamassa colante industrializada</v>
          </cell>
          <cell r="C1067" t="str">
            <v>M2</v>
          </cell>
          <cell r="D1067">
            <v>170.99</v>
          </cell>
          <cell r="E1067">
            <v>29.12</v>
          </cell>
          <cell r="F1067">
            <v>200.11</v>
          </cell>
        </row>
        <row r="1068">
          <cell r="A1068" t="str">
            <v>18.12.120</v>
          </cell>
          <cell r="B1068" t="str">
            <v>Revestimento em pastilha de porcelana natural ou esmaltada de 2,5x2,5 cm, assentado e rejuntado com argamassa colante industrializada</v>
          </cell>
          <cell r="C1068" t="str">
            <v>M2</v>
          </cell>
          <cell r="D1068">
            <v>342.78</v>
          </cell>
          <cell r="E1068">
            <v>29.12</v>
          </cell>
          <cell r="F1068">
            <v>371.9</v>
          </cell>
        </row>
        <row r="1069">
          <cell r="A1069" t="str">
            <v>18.12.140</v>
          </cell>
          <cell r="B1069" t="str">
            <v>Revestimento em pastilha de porcelana natural ou esmaltada de 2,5x5 cm, assentado e rejuntado com argamassa colante industrializada</v>
          </cell>
          <cell r="C1069" t="str">
            <v>M2</v>
          </cell>
          <cell r="D1069">
            <v>385.58</v>
          </cell>
          <cell r="E1069">
            <v>29.12</v>
          </cell>
          <cell r="F1069">
            <v>414.7</v>
          </cell>
        </row>
        <row r="1070">
          <cell r="A1070" t="str">
            <v>18.13</v>
          </cell>
          <cell r="B1070" t="str">
            <v>Revestimento ceramico nao esmaltado extrudado</v>
          </cell>
        </row>
        <row r="1071">
          <cell r="A1071" t="str">
            <v>18.13.010</v>
          </cell>
          <cell r="B1071" t="str">
            <v>Revestimento em placa cerâmica não esmaltada extrudada, de alta resistência química e mecânica, espessura de 9 mm, assentado com argamassa colante industrializada</v>
          </cell>
          <cell r="C1071" t="str">
            <v>M2</v>
          </cell>
          <cell r="D1071">
            <v>127.17</v>
          </cell>
          <cell r="E1071">
            <v>18.64</v>
          </cell>
          <cell r="F1071">
            <v>145.81</v>
          </cell>
        </row>
        <row r="1072">
          <cell r="A1072" t="str">
            <v>18.13.020</v>
          </cell>
          <cell r="B1072" t="str">
            <v>Revestimento em placa cerâmica extrudada de alta resistência química e mecânica, espessura entre 9 e 10 mm, assentado com argamassa industrializada de alta aderência</v>
          </cell>
          <cell r="C1072" t="str">
            <v>M2</v>
          </cell>
          <cell r="D1072">
            <v>127.44</v>
          </cell>
          <cell r="E1072">
            <v>18.64</v>
          </cell>
          <cell r="F1072">
            <v>146.08000000000001</v>
          </cell>
        </row>
        <row r="1073">
          <cell r="A1073" t="str">
            <v>18.13.202</v>
          </cell>
          <cell r="B1073" t="str">
            <v>Rejuntamento em placa cerâmica extrudada, espessura entre 9 e 10 mm, com argamassa industrial anticorrosiva à base de resina epóxi, juntas de 6 a 10 mm</v>
          </cell>
          <cell r="C1073" t="str">
            <v>M2</v>
          </cell>
          <cell r="D1073">
            <v>45.92</v>
          </cell>
          <cell r="E1073">
            <v>10.27</v>
          </cell>
          <cell r="F1073">
            <v>56.19</v>
          </cell>
        </row>
        <row r="1074">
          <cell r="A1074" t="str">
            <v>19</v>
          </cell>
          <cell r="B1074" t="str">
            <v>REVESTIMENTO EM PEDRA</v>
          </cell>
        </row>
        <row r="1075">
          <cell r="A1075" t="str">
            <v>19.01</v>
          </cell>
          <cell r="B1075" t="str">
            <v>Granito</v>
          </cell>
        </row>
        <row r="1076">
          <cell r="A1076" t="str">
            <v>19.01.022</v>
          </cell>
          <cell r="B1076" t="str">
            <v>Revestimento em granito, espessura de 2 cm, acabamento polido</v>
          </cell>
          <cell r="C1076" t="str">
            <v>M2</v>
          </cell>
          <cell r="D1076">
            <v>453.67</v>
          </cell>
          <cell r="E1076">
            <v>47.36</v>
          </cell>
          <cell r="F1076">
            <v>501.03</v>
          </cell>
        </row>
        <row r="1077">
          <cell r="A1077" t="str">
            <v>19.01.062</v>
          </cell>
          <cell r="B1077" t="str">
            <v>Peitoril e/ou soleira em granito, espessura de 2 cm e largura até 20 cm, acabamento polido</v>
          </cell>
          <cell r="C1077" t="str">
            <v>M</v>
          </cell>
          <cell r="D1077">
            <v>137.12</v>
          </cell>
          <cell r="E1077">
            <v>21.8</v>
          </cell>
          <cell r="F1077">
            <v>158.91999999999999</v>
          </cell>
        </row>
        <row r="1078">
          <cell r="A1078" t="str">
            <v>19.01.064</v>
          </cell>
          <cell r="B1078" t="str">
            <v>Peitoril e/ou soleira em granito, espessura de 2 cm e largura de 21 cm até 30 cm, acabamento polido</v>
          </cell>
          <cell r="C1078" t="str">
            <v>M</v>
          </cell>
          <cell r="D1078">
            <v>164.45</v>
          </cell>
          <cell r="E1078">
            <v>27.25</v>
          </cell>
          <cell r="F1078">
            <v>191.7</v>
          </cell>
        </row>
        <row r="1079">
          <cell r="A1079" t="str">
            <v>19.01.122</v>
          </cell>
          <cell r="B1079" t="str">
            <v>Degrau e espelho de granito, espessura de 2 cm, acabamento polido</v>
          </cell>
          <cell r="C1079" t="str">
            <v>M</v>
          </cell>
          <cell r="D1079">
            <v>374.49</v>
          </cell>
          <cell r="E1079">
            <v>54.5</v>
          </cell>
          <cell r="F1079">
            <v>428.99</v>
          </cell>
        </row>
        <row r="1080">
          <cell r="A1080" t="str">
            <v>19.01.322</v>
          </cell>
          <cell r="B1080" t="str">
            <v>Rodapé em granito, espessura de 2 cm e altura de 7 cm, acabamento polido</v>
          </cell>
          <cell r="C1080" t="str">
            <v>M</v>
          </cell>
          <cell r="D1080">
            <v>78.98</v>
          </cell>
          <cell r="E1080">
            <v>11.93</v>
          </cell>
          <cell r="F1080">
            <v>90.91</v>
          </cell>
        </row>
        <row r="1081">
          <cell r="A1081" t="str">
            <v>19.01.324</v>
          </cell>
          <cell r="B1081" t="str">
            <v>Rodapé em granito, espessura de 2 cm e altura de 7,1 cm até 10 cm, acabamento polido</v>
          </cell>
          <cell r="C1081" t="str">
            <v>M</v>
          </cell>
          <cell r="D1081">
            <v>86.92</v>
          </cell>
          <cell r="E1081">
            <v>11.93</v>
          </cell>
          <cell r="F1081">
            <v>98.85</v>
          </cell>
        </row>
        <row r="1082">
          <cell r="A1082" t="str">
            <v>19.02</v>
          </cell>
          <cell r="B1082" t="str">
            <v>Marmore</v>
          </cell>
        </row>
        <row r="1083">
          <cell r="A1083" t="str">
            <v>19.02.020</v>
          </cell>
          <cell r="B1083" t="str">
            <v>Revestimento em mármore branco, espessura de 2 cm, assente com massa</v>
          </cell>
          <cell r="C1083" t="str">
            <v>M2</v>
          </cell>
          <cell r="D1083">
            <v>794.02</v>
          </cell>
          <cell r="E1083">
            <v>12.22</v>
          </cell>
          <cell r="F1083">
            <v>806.24</v>
          </cell>
        </row>
        <row r="1084">
          <cell r="A1084" t="str">
            <v>19.02.040</v>
          </cell>
          <cell r="B1084" t="str">
            <v>Revestimento em mármore travertino nacional, espessura de 2 cm, assente com massa</v>
          </cell>
          <cell r="C1084" t="str">
            <v>M2</v>
          </cell>
          <cell r="D1084">
            <v>815.25</v>
          </cell>
          <cell r="E1084">
            <v>12.22</v>
          </cell>
          <cell r="F1084">
            <v>827.47</v>
          </cell>
        </row>
        <row r="1085">
          <cell r="A1085" t="str">
            <v>19.02.060</v>
          </cell>
          <cell r="B1085" t="str">
            <v>Revestimento em mármore branco, espessura de 3 cm, assente com massa</v>
          </cell>
          <cell r="C1085" t="str">
            <v>M2</v>
          </cell>
          <cell r="D1085">
            <v>883.75</v>
          </cell>
          <cell r="E1085">
            <v>14.25</v>
          </cell>
          <cell r="F1085">
            <v>898</v>
          </cell>
        </row>
        <row r="1086">
          <cell r="A1086" t="str">
            <v>19.02.080</v>
          </cell>
          <cell r="B1086" t="str">
            <v>Revestimento em mármore travertino nacional, espessura de 3 cm, assente com massa</v>
          </cell>
          <cell r="C1086" t="str">
            <v>M2</v>
          </cell>
          <cell r="D1086">
            <v>961.74</v>
          </cell>
          <cell r="E1086">
            <v>14.25</v>
          </cell>
          <cell r="F1086">
            <v>975.99</v>
          </cell>
        </row>
        <row r="1087">
          <cell r="A1087" t="str">
            <v>19.02.220</v>
          </cell>
          <cell r="B1087" t="str">
            <v>Degrau e espelho em mármore branco, espessura de 2 cm</v>
          </cell>
          <cell r="C1087" t="str">
            <v>M</v>
          </cell>
          <cell r="D1087">
            <v>423.01</v>
          </cell>
          <cell r="E1087">
            <v>7.13</v>
          </cell>
          <cell r="F1087">
            <v>430.14</v>
          </cell>
        </row>
        <row r="1088">
          <cell r="A1088" t="str">
            <v>19.02.240</v>
          </cell>
          <cell r="B1088" t="str">
            <v>Degrau e espelho em mármore travertino nacional, espessura de 2 cm</v>
          </cell>
          <cell r="C1088" t="str">
            <v>M</v>
          </cell>
          <cell r="D1088">
            <v>364.03</v>
          </cell>
          <cell r="E1088">
            <v>7.13</v>
          </cell>
          <cell r="F1088">
            <v>371.16</v>
          </cell>
        </row>
        <row r="1089">
          <cell r="A1089" t="str">
            <v>19.02.250</v>
          </cell>
          <cell r="B1089" t="str">
            <v>Rodapé em mármore branco, espessura de 2 cm e altura de 7 cm</v>
          </cell>
          <cell r="C1089" t="str">
            <v>M</v>
          </cell>
          <cell r="D1089">
            <v>60.05</v>
          </cell>
          <cell r="E1089">
            <v>2.04</v>
          </cell>
          <cell r="F1089">
            <v>62.09</v>
          </cell>
        </row>
        <row r="1090">
          <cell r="A1090" t="str">
            <v>19.03</v>
          </cell>
          <cell r="B1090" t="str">
            <v>Pedra</v>
          </cell>
        </row>
        <row r="1091">
          <cell r="A1091" t="str">
            <v>19.03.020</v>
          </cell>
          <cell r="B1091" t="str">
            <v>Revestimento em pedra tipo arenito comum</v>
          </cell>
          <cell r="C1091" t="str">
            <v>M2</v>
          </cell>
          <cell r="D1091">
            <v>339.2</v>
          </cell>
          <cell r="E1091">
            <v>32.58</v>
          </cell>
          <cell r="F1091">
            <v>371.78</v>
          </cell>
        </row>
        <row r="1092">
          <cell r="A1092" t="str">
            <v>19.03.060</v>
          </cell>
          <cell r="B1092" t="str">
            <v>Revestimento em pedra mineira comum</v>
          </cell>
          <cell r="C1092" t="str">
            <v>M2</v>
          </cell>
          <cell r="D1092">
            <v>314.56</v>
          </cell>
          <cell r="E1092">
            <v>32.58</v>
          </cell>
          <cell r="F1092">
            <v>347.14</v>
          </cell>
        </row>
        <row r="1093">
          <cell r="A1093" t="str">
            <v>19.03.090</v>
          </cell>
          <cell r="B1093" t="str">
            <v>Revestimento em pedra Miracema</v>
          </cell>
          <cell r="C1093" t="str">
            <v>M2</v>
          </cell>
          <cell r="D1093">
            <v>105.23</v>
          </cell>
          <cell r="E1093">
            <v>25.57</v>
          </cell>
          <cell r="F1093">
            <v>130.80000000000001</v>
          </cell>
        </row>
        <row r="1094">
          <cell r="A1094" t="str">
            <v>19.03.100</v>
          </cell>
          <cell r="B1094" t="str">
            <v>Rodapé em pedra Miracema, altura de 5,75 cm</v>
          </cell>
          <cell r="C1094" t="str">
            <v>M</v>
          </cell>
          <cell r="D1094">
            <v>3.48</v>
          </cell>
          <cell r="E1094">
            <v>27.53</v>
          </cell>
          <cell r="F1094">
            <v>31.01</v>
          </cell>
        </row>
        <row r="1095">
          <cell r="A1095" t="str">
            <v>19.03.110</v>
          </cell>
          <cell r="B1095" t="str">
            <v>Rodapé em pedra Miracema, altura de 11,5 cm</v>
          </cell>
          <cell r="C1095" t="str">
            <v>M</v>
          </cell>
          <cell r="D1095">
            <v>7.07</v>
          </cell>
          <cell r="E1095">
            <v>41.08</v>
          </cell>
          <cell r="F1095">
            <v>48.15</v>
          </cell>
        </row>
        <row r="1096">
          <cell r="A1096" t="str">
            <v>19.03.220</v>
          </cell>
          <cell r="B1096" t="str">
            <v>Rodapé em pedra mineira simples, altura de 10 cm</v>
          </cell>
          <cell r="C1096" t="str">
            <v>M</v>
          </cell>
          <cell r="D1096">
            <v>85.34</v>
          </cell>
          <cell r="E1096">
            <v>2.04</v>
          </cell>
          <cell r="F1096">
            <v>87.38</v>
          </cell>
        </row>
        <row r="1097">
          <cell r="A1097" t="str">
            <v>19.03.260</v>
          </cell>
          <cell r="B1097" t="str">
            <v>Revestimento em pedra ardósia selecionada</v>
          </cell>
          <cell r="C1097" t="str">
            <v>M2</v>
          </cell>
          <cell r="D1097">
            <v>229.06</v>
          </cell>
          <cell r="E1097">
            <v>26.21</v>
          </cell>
          <cell r="F1097">
            <v>255.27</v>
          </cell>
        </row>
        <row r="1098">
          <cell r="A1098" t="str">
            <v>19.03.270</v>
          </cell>
          <cell r="B1098" t="str">
            <v>Rodapé em pedra ardósia, altura de 7 cm</v>
          </cell>
          <cell r="C1098" t="str">
            <v>M</v>
          </cell>
          <cell r="D1098">
            <v>30.37</v>
          </cell>
          <cell r="E1098">
            <v>7</v>
          </cell>
          <cell r="F1098">
            <v>37.369999999999997</v>
          </cell>
        </row>
        <row r="1099">
          <cell r="A1099" t="str">
            <v>19.03.290</v>
          </cell>
          <cell r="B1099" t="str">
            <v>Peitoril e/ou soleira em ardósia, espessura de 2 cm e largura até 20 cm</v>
          </cell>
          <cell r="C1099" t="str">
            <v>M</v>
          </cell>
          <cell r="D1099">
            <v>116.01</v>
          </cell>
          <cell r="E1099">
            <v>4.07</v>
          </cell>
          <cell r="F1099">
            <v>120.08</v>
          </cell>
        </row>
        <row r="1100">
          <cell r="A1100" t="str">
            <v>19.20</v>
          </cell>
          <cell r="B1100" t="str">
            <v>Reparos, conservacoes e complementos - GRUPO 19</v>
          </cell>
        </row>
        <row r="1101">
          <cell r="A1101" t="str">
            <v>19.20.020</v>
          </cell>
          <cell r="B1101" t="str">
            <v>Recolocação de mármore, pedras e granitos, assentes com massa</v>
          </cell>
          <cell r="C1101" t="str">
            <v>M2</v>
          </cell>
          <cell r="D1101">
            <v>11.34</v>
          </cell>
          <cell r="E1101">
            <v>52.41</v>
          </cell>
          <cell r="F1101">
            <v>63.75</v>
          </cell>
        </row>
        <row r="1102">
          <cell r="A1102" t="str">
            <v>20</v>
          </cell>
          <cell r="B1102" t="str">
            <v>REVESTIMENTO EM MADEIRA</v>
          </cell>
        </row>
        <row r="1103">
          <cell r="A1103" t="str">
            <v>20.01</v>
          </cell>
          <cell r="B1103" t="str">
            <v>Lambris de madeira</v>
          </cell>
        </row>
        <row r="1104">
          <cell r="A1104" t="str">
            <v>20.01.040</v>
          </cell>
          <cell r="B1104" t="str">
            <v>Lambril em madeira macho/fêmea tarugado, exceto pinus</v>
          </cell>
          <cell r="C1104" t="str">
            <v>M2</v>
          </cell>
          <cell r="D1104">
            <v>103.55</v>
          </cell>
          <cell r="E1104">
            <v>69.760000000000005</v>
          </cell>
          <cell r="F1104">
            <v>173.31</v>
          </cell>
        </row>
        <row r="1105">
          <cell r="A1105" t="str">
            <v>20.03</v>
          </cell>
          <cell r="B1105" t="str">
            <v>Soalho de madeira</v>
          </cell>
        </row>
        <row r="1106">
          <cell r="A1106" t="str">
            <v>20.03.010</v>
          </cell>
          <cell r="B1106" t="str">
            <v>Soalho em tábua de madeira aparelhada</v>
          </cell>
          <cell r="C1106" t="str">
            <v>M2</v>
          </cell>
          <cell r="D1106">
            <v>722.06</v>
          </cell>
          <cell r="F1106">
            <v>722.06</v>
          </cell>
        </row>
        <row r="1107">
          <cell r="A1107" t="str">
            <v>20.04</v>
          </cell>
          <cell r="B1107" t="str">
            <v>Tacos</v>
          </cell>
        </row>
        <row r="1108">
          <cell r="A1108" t="str">
            <v>20.04.020</v>
          </cell>
          <cell r="B1108" t="str">
            <v>Piso em tacos de Ipê colado</v>
          </cell>
          <cell r="C1108" t="str">
            <v>M2</v>
          </cell>
          <cell r="D1108">
            <v>309.93</v>
          </cell>
          <cell r="E1108">
            <v>22.93</v>
          </cell>
          <cell r="F1108">
            <v>332.86</v>
          </cell>
        </row>
        <row r="1109">
          <cell r="A1109" t="str">
            <v>20.10</v>
          </cell>
          <cell r="B1109" t="str">
            <v>Rodape de madeira</v>
          </cell>
        </row>
        <row r="1110">
          <cell r="A1110" t="str">
            <v>20.10.040</v>
          </cell>
          <cell r="B1110" t="str">
            <v>Rodapé de madeira de 7 x 1,5 cm</v>
          </cell>
          <cell r="C1110" t="str">
            <v>M</v>
          </cell>
          <cell r="D1110">
            <v>19.920000000000002</v>
          </cell>
          <cell r="E1110">
            <v>15.23</v>
          </cell>
          <cell r="F1110">
            <v>35.15</v>
          </cell>
        </row>
        <row r="1111">
          <cell r="A1111" t="str">
            <v>20.10.120</v>
          </cell>
          <cell r="B1111" t="str">
            <v>Cordão de madeira</v>
          </cell>
          <cell r="C1111" t="str">
            <v>M</v>
          </cell>
          <cell r="D1111">
            <v>3.9</v>
          </cell>
          <cell r="E1111">
            <v>3.72</v>
          </cell>
          <cell r="F1111">
            <v>7.62</v>
          </cell>
        </row>
        <row r="1112">
          <cell r="A1112" t="str">
            <v>20.20</v>
          </cell>
          <cell r="B1112" t="str">
            <v>Reparos, conservacoes e complementos - GRUPO 20</v>
          </cell>
        </row>
        <row r="1113">
          <cell r="A1113" t="str">
            <v>20.20.020</v>
          </cell>
          <cell r="B1113" t="str">
            <v>Recolocação de soalho em madeira</v>
          </cell>
          <cell r="C1113" t="str">
            <v>M2</v>
          </cell>
          <cell r="D1113">
            <v>0.45</v>
          </cell>
          <cell r="E1113">
            <v>9.0299999999999994</v>
          </cell>
          <cell r="F1113">
            <v>9.48</v>
          </cell>
        </row>
        <row r="1114">
          <cell r="A1114" t="str">
            <v>20.20.040</v>
          </cell>
          <cell r="B1114" t="str">
            <v>Recolocação de tacos soltos com cola</v>
          </cell>
          <cell r="C1114" t="str">
            <v>M2</v>
          </cell>
          <cell r="D1114">
            <v>25.43</v>
          </cell>
          <cell r="E1114">
            <v>22.93</v>
          </cell>
          <cell r="F1114">
            <v>48.36</v>
          </cell>
        </row>
        <row r="1115">
          <cell r="A1115" t="str">
            <v>20.20.100</v>
          </cell>
          <cell r="B1115" t="str">
            <v>Recolocação de rodapé e cordão de madeira</v>
          </cell>
          <cell r="C1115" t="str">
            <v>M</v>
          </cell>
          <cell r="D1115">
            <v>0.45</v>
          </cell>
          <cell r="E1115">
            <v>11.51</v>
          </cell>
          <cell r="F1115">
            <v>11.96</v>
          </cell>
        </row>
        <row r="1116">
          <cell r="A1116" t="str">
            <v>20.20.202</v>
          </cell>
          <cell r="B1116" t="str">
            <v>Raspagem com calafetação e aplicação de verniz</v>
          </cell>
          <cell r="C1116" t="str">
            <v>M2</v>
          </cell>
          <cell r="D1116">
            <v>151.94999999999999</v>
          </cell>
          <cell r="F1116">
            <v>151.94999999999999</v>
          </cell>
        </row>
        <row r="1117">
          <cell r="A1117" t="str">
            <v>21</v>
          </cell>
          <cell r="B1117" t="str">
            <v>REVESTIMENTO SINTETICO E METALICO</v>
          </cell>
        </row>
        <row r="1118">
          <cell r="A1118" t="str">
            <v>21.01</v>
          </cell>
          <cell r="B1118" t="str">
            <v>Revestimento em borracha</v>
          </cell>
        </row>
        <row r="1119">
          <cell r="A1119" t="str">
            <v>21.01.100</v>
          </cell>
          <cell r="B1119" t="str">
            <v>Revestimento em borracha sintética preta, espessura de 4 mm - colado</v>
          </cell>
          <cell r="C1119" t="str">
            <v>M2</v>
          </cell>
          <cell r="D1119">
            <v>105.35</v>
          </cell>
          <cell r="E1119">
            <v>10.38</v>
          </cell>
          <cell r="F1119">
            <v>115.73</v>
          </cell>
        </row>
        <row r="1120">
          <cell r="A1120" t="str">
            <v>21.01.160</v>
          </cell>
          <cell r="B1120" t="str">
            <v>Revestimento em grama sintética, com espessura de 20 a 32 mm</v>
          </cell>
          <cell r="C1120" t="str">
            <v>M2</v>
          </cell>
          <cell r="D1120">
            <v>64.540000000000006</v>
          </cell>
          <cell r="F1120">
            <v>64.540000000000006</v>
          </cell>
        </row>
        <row r="1121">
          <cell r="A1121" t="str">
            <v>21.02</v>
          </cell>
          <cell r="B1121" t="str">
            <v>Revestimento vinilico</v>
          </cell>
        </row>
        <row r="1122">
          <cell r="A1122" t="str">
            <v>21.02.050</v>
          </cell>
          <cell r="B1122" t="str">
            <v>Revestimento vinílico, espessura de 2 mm, para tráfego médio, com impermeabilizante acrílico</v>
          </cell>
          <cell r="C1122" t="str">
            <v>M2</v>
          </cell>
          <cell r="D1122">
            <v>143.22999999999999</v>
          </cell>
          <cell r="E1122">
            <v>23.03</v>
          </cell>
          <cell r="F1122">
            <v>166.26</v>
          </cell>
        </row>
        <row r="1123">
          <cell r="A1123" t="str">
            <v>21.02.060</v>
          </cell>
          <cell r="B1123" t="str">
            <v>Revestimento vinílico, espessura de 3,2 mm, para tráfego intenso, com impermeabilizante acrílico</v>
          </cell>
          <cell r="C1123" t="str">
            <v>M2</v>
          </cell>
          <cell r="D1123">
            <v>228.82</v>
          </cell>
          <cell r="E1123">
            <v>23.03</v>
          </cell>
          <cell r="F1123">
            <v>251.85</v>
          </cell>
        </row>
        <row r="1124">
          <cell r="A1124" t="str">
            <v>21.02.071</v>
          </cell>
          <cell r="B1124" t="str">
            <v>Revestimento vinílico em manta, espessura total de 2mm, resistente a lavagem com hipoclorito</v>
          </cell>
          <cell r="C1124" t="str">
            <v>M2</v>
          </cell>
          <cell r="D1124">
            <v>171.29</v>
          </cell>
          <cell r="F1124">
            <v>171.29</v>
          </cell>
        </row>
        <row r="1125">
          <cell r="A1125" t="str">
            <v>21.02.271</v>
          </cell>
          <cell r="B1125" t="str">
            <v>Revestimento vinílico em manta heterogênea, espessura de 2 mm, com impermeabilizante acrílico</v>
          </cell>
          <cell r="C1125" t="str">
            <v>M2</v>
          </cell>
          <cell r="D1125">
            <v>254.54</v>
          </cell>
          <cell r="E1125">
            <v>23.03</v>
          </cell>
          <cell r="F1125">
            <v>277.57</v>
          </cell>
        </row>
        <row r="1126">
          <cell r="A1126" t="str">
            <v>21.02.281</v>
          </cell>
          <cell r="B1126" t="str">
            <v>Revestimento vinílico flexível em manta homogênea, espessura de 2 mm, com impermeabilizante acrílico</v>
          </cell>
          <cell r="C1126" t="str">
            <v>M2</v>
          </cell>
          <cell r="D1126">
            <v>377.07</v>
          </cell>
          <cell r="E1126">
            <v>23.03</v>
          </cell>
          <cell r="F1126">
            <v>400.1</v>
          </cell>
        </row>
        <row r="1127">
          <cell r="A1127" t="str">
            <v>21.02.291</v>
          </cell>
          <cell r="B1127" t="str">
            <v>Revestimento vinílico heterogêneo flexível em réguas, espessura de 3 mm, com impermeabilizante acrílico</v>
          </cell>
          <cell r="C1127" t="str">
            <v>M2</v>
          </cell>
          <cell r="D1127">
            <v>234.2</v>
          </cell>
          <cell r="E1127">
            <v>23.03</v>
          </cell>
          <cell r="F1127">
            <v>257.23</v>
          </cell>
        </row>
        <row r="1128">
          <cell r="A1128" t="str">
            <v>21.02.310</v>
          </cell>
          <cell r="B1128" t="str">
            <v>Revestimento vinílico autoportante acústico, espessura de 4,5 mm, com impermeabilizante acrílico</v>
          </cell>
          <cell r="C1128" t="str">
            <v>M2</v>
          </cell>
          <cell r="D1128">
            <v>543.04999999999995</v>
          </cell>
          <cell r="E1128">
            <v>23.03</v>
          </cell>
          <cell r="F1128">
            <v>566.08000000000004</v>
          </cell>
        </row>
        <row r="1129">
          <cell r="A1129" t="str">
            <v>21.02.311</v>
          </cell>
          <cell r="B1129" t="str">
            <v>Revestimento vinílico autoportante, espessura de 4 mm, com impermeabilizante acrílico</v>
          </cell>
          <cell r="C1129" t="str">
            <v>M2</v>
          </cell>
          <cell r="D1129">
            <v>418.08</v>
          </cell>
          <cell r="E1129">
            <v>23.03</v>
          </cell>
          <cell r="F1129">
            <v>441.11</v>
          </cell>
        </row>
        <row r="1130">
          <cell r="A1130" t="str">
            <v>21.02.320</v>
          </cell>
          <cell r="B1130" t="str">
            <v>Revestimento vinílico antiestático acústico, espessura de 5 mm, com impermeabilizante acrílico</v>
          </cell>
          <cell r="C1130" t="str">
            <v>M2</v>
          </cell>
          <cell r="D1130">
            <v>277.49</v>
          </cell>
          <cell r="E1130">
            <v>46.78</v>
          </cell>
          <cell r="F1130">
            <v>324.27</v>
          </cell>
        </row>
        <row r="1131">
          <cell r="A1131" t="str">
            <v>21.03</v>
          </cell>
          <cell r="B1131" t="str">
            <v>Revestimento metalico</v>
          </cell>
        </row>
        <row r="1132">
          <cell r="A1132" t="str">
            <v>21.03.010</v>
          </cell>
          <cell r="B1132" t="str">
            <v>Revestimento em aço inoxidável AISI 304, liga 18,8, chapa 20, espessura de 1 mm, acabamento escovado com grana especial</v>
          </cell>
          <cell r="C1132" t="str">
            <v>M2</v>
          </cell>
          <cell r="D1132">
            <v>1089.42</v>
          </cell>
          <cell r="F1132">
            <v>1089.42</v>
          </cell>
        </row>
        <row r="1133">
          <cell r="A1133" t="str">
            <v>21.03.090</v>
          </cell>
          <cell r="B1133" t="str">
            <v>Piso elevado tipo telescópico em chapa de aço, sem revestimento</v>
          </cell>
          <cell r="C1133" t="str">
            <v>M2</v>
          </cell>
          <cell r="D1133">
            <v>369</v>
          </cell>
          <cell r="F1133">
            <v>369</v>
          </cell>
        </row>
        <row r="1134">
          <cell r="A1134" t="str">
            <v>21.03.151</v>
          </cell>
          <cell r="B1134" t="str">
            <v>Revestimento em placa de alumínio composto "ACM", espessura de 4 mm e acabamento em PVDF</v>
          </cell>
          <cell r="C1134" t="str">
            <v>M2</v>
          </cell>
          <cell r="D1134">
            <v>415.14</v>
          </cell>
          <cell r="E1134">
            <v>287.01</v>
          </cell>
          <cell r="F1134">
            <v>702.15</v>
          </cell>
        </row>
        <row r="1135">
          <cell r="A1135" t="str">
            <v>21.03.153</v>
          </cell>
          <cell r="B1135" t="str">
            <v>Revestimento em placa de alumínio composto "ACM", espessura de 3 mm e acabamento em poliéster - uso interno</v>
          </cell>
          <cell r="C1135" t="str">
            <v>M2</v>
          </cell>
          <cell r="D1135">
            <v>311.45</v>
          </cell>
          <cell r="E1135">
            <v>287.01</v>
          </cell>
          <cell r="F1135">
            <v>598.46</v>
          </cell>
        </row>
        <row r="1136">
          <cell r="A1136" t="str">
            <v>21.04</v>
          </cell>
          <cell r="B1136" t="str">
            <v>Forracao e carpete</v>
          </cell>
        </row>
        <row r="1137">
          <cell r="A1137" t="str">
            <v>21.04.100</v>
          </cell>
          <cell r="B1137" t="str">
            <v>Revestimento com carpete para tráfego moderado, uso comercial, tipo bouclê de 5,4 até 8 mm</v>
          </cell>
          <cell r="C1137" t="str">
            <v>M2</v>
          </cell>
          <cell r="D1137">
            <v>144.82</v>
          </cell>
          <cell r="F1137">
            <v>144.82</v>
          </cell>
        </row>
        <row r="1138">
          <cell r="A1138" t="str">
            <v>21.04.110</v>
          </cell>
          <cell r="B1138" t="str">
            <v>Revestimento com carpete para tráfego intenso, uso comercial, tipo bouclê de 6 mm</v>
          </cell>
          <cell r="C1138" t="str">
            <v>M2</v>
          </cell>
          <cell r="D1138">
            <v>182.59</v>
          </cell>
          <cell r="F1138">
            <v>182.59</v>
          </cell>
        </row>
        <row r="1139">
          <cell r="A1139" t="str">
            <v>21.05</v>
          </cell>
          <cell r="B1139" t="str">
            <v>Revestimento em cimento reforcado com fio sintetico (CRFS)</v>
          </cell>
        </row>
        <row r="1140">
          <cell r="A1140" t="str">
            <v>21.05.010</v>
          </cell>
          <cell r="B1140" t="str">
            <v>Piso em painel com miolo de madeira contraplacado por lâminas de madeira e externamente por chapas em CRFS, espessura de 40 mm</v>
          </cell>
          <cell r="C1140" t="str">
            <v>M2</v>
          </cell>
          <cell r="D1140">
            <v>159.49</v>
          </cell>
          <cell r="E1140">
            <v>98.27</v>
          </cell>
          <cell r="F1140">
            <v>257.76</v>
          </cell>
        </row>
        <row r="1141">
          <cell r="A1141" t="str">
            <v>21.05.100</v>
          </cell>
          <cell r="B1141" t="str">
            <v>Piso elevado de concreto em placas de 600 x 600 mm, antiderrapante, sem acabamento</v>
          </cell>
          <cell r="C1141" t="str">
            <v>M2</v>
          </cell>
          <cell r="D1141">
            <v>445.78</v>
          </cell>
          <cell r="F1141">
            <v>445.78</v>
          </cell>
        </row>
        <row r="1142">
          <cell r="A1142" t="str">
            <v>21.07</v>
          </cell>
          <cell r="B1142" t="str">
            <v>Revestimento sintetico</v>
          </cell>
        </row>
        <row r="1143">
          <cell r="A1143" t="str">
            <v>21.07.010</v>
          </cell>
          <cell r="B1143" t="str">
            <v>Revestimento em laminado melamínico dissipativo</v>
          </cell>
          <cell r="C1143" t="str">
            <v>M2</v>
          </cell>
          <cell r="D1143">
            <v>776.37</v>
          </cell>
          <cell r="F1143">
            <v>776.37</v>
          </cell>
        </row>
        <row r="1144">
          <cell r="A1144" t="str">
            <v>21.10</v>
          </cell>
          <cell r="B1144" t="str">
            <v>Rodape sintetico</v>
          </cell>
        </row>
        <row r="1145">
          <cell r="A1145" t="str">
            <v>21.10.050</v>
          </cell>
          <cell r="B1145" t="str">
            <v>Rodapé de poliestireno, espessura de 7 cm</v>
          </cell>
          <cell r="C1145" t="str">
            <v>M</v>
          </cell>
          <cell r="D1145">
            <v>43.88</v>
          </cell>
          <cell r="E1145">
            <v>7.97</v>
          </cell>
          <cell r="F1145">
            <v>51.85</v>
          </cell>
        </row>
        <row r="1146">
          <cell r="A1146" t="str">
            <v>21.10.051</v>
          </cell>
          <cell r="B1146" t="str">
            <v>Rodapé de poliestireno, espessura de 8 cm</v>
          </cell>
          <cell r="C1146" t="str">
            <v>M</v>
          </cell>
          <cell r="D1146">
            <v>57.63</v>
          </cell>
          <cell r="E1146">
            <v>7.97</v>
          </cell>
          <cell r="F1146">
            <v>65.599999999999994</v>
          </cell>
        </row>
        <row r="1147">
          <cell r="A1147" t="str">
            <v>21.10.061</v>
          </cell>
          <cell r="B1147" t="str">
            <v>Rodapé para piso vinílico em PVC, espessura de 2 mm e altura de 5 cm, curvo/plano, com impermeabilizante acrílico</v>
          </cell>
          <cell r="C1147" t="str">
            <v>M</v>
          </cell>
          <cell r="D1147">
            <v>28.38</v>
          </cell>
          <cell r="E1147">
            <v>10.41</v>
          </cell>
          <cell r="F1147">
            <v>38.79</v>
          </cell>
        </row>
        <row r="1148">
          <cell r="A1148" t="str">
            <v>21.10.071</v>
          </cell>
          <cell r="B1148" t="str">
            <v>Rodapé flexível para piso vinílico em PVC, espessura de 2 mm e altura de 7,5 cm, curvo/plano, com impermeabilizante acrílico</v>
          </cell>
          <cell r="C1148" t="str">
            <v>M</v>
          </cell>
          <cell r="D1148">
            <v>34.69</v>
          </cell>
          <cell r="E1148">
            <v>10.41</v>
          </cell>
          <cell r="F1148">
            <v>45.1</v>
          </cell>
        </row>
        <row r="1149">
          <cell r="A1149" t="str">
            <v>21.10.081</v>
          </cell>
          <cell r="B1149" t="str">
            <v>Rodapé hospitalar flexível em PVC para piso vinílico, espessura de 2 mm e altura de 7,5 cm, com impermeabilizante acrílico</v>
          </cell>
          <cell r="C1149" t="str">
            <v>M</v>
          </cell>
          <cell r="D1149">
            <v>47.27</v>
          </cell>
          <cell r="E1149">
            <v>7.97</v>
          </cell>
          <cell r="F1149">
            <v>55.24</v>
          </cell>
        </row>
        <row r="1150">
          <cell r="A1150" t="str">
            <v>21.10.210</v>
          </cell>
          <cell r="B1150" t="str">
            <v>Rodapé em borracha sintética preta, altura até 7 cm - colado</v>
          </cell>
          <cell r="C1150" t="str">
            <v>M</v>
          </cell>
          <cell r="D1150">
            <v>20.99</v>
          </cell>
          <cell r="E1150">
            <v>3.17</v>
          </cell>
          <cell r="F1150">
            <v>24.16</v>
          </cell>
        </row>
        <row r="1151">
          <cell r="A1151" t="str">
            <v>21.10.220</v>
          </cell>
          <cell r="B1151" t="str">
            <v>Rodapé de cordão de poliamida</v>
          </cell>
          <cell r="C1151" t="str">
            <v>M</v>
          </cell>
          <cell r="D1151">
            <v>9.2100000000000009</v>
          </cell>
          <cell r="F1151">
            <v>9.2100000000000009</v>
          </cell>
        </row>
        <row r="1152">
          <cell r="A1152" t="str">
            <v>21.10.250</v>
          </cell>
          <cell r="B1152" t="str">
            <v>Rodapé em laminado melamínico dissipativo, espessura de 2 mm e altura de 10 cm</v>
          </cell>
          <cell r="C1152" t="str">
            <v>M</v>
          </cell>
          <cell r="D1152">
            <v>81.33</v>
          </cell>
          <cell r="F1152">
            <v>81.33</v>
          </cell>
        </row>
        <row r="1153">
          <cell r="A1153" t="str">
            <v>21.11</v>
          </cell>
          <cell r="B1153" t="str">
            <v>Degrau sintetico</v>
          </cell>
        </row>
        <row r="1154">
          <cell r="A1154" t="str">
            <v>21.11.050</v>
          </cell>
          <cell r="B1154" t="str">
            <v>Degrau (piso e espelho) em borracha sintética preta com testeira - colado</v>
          </cell>
          <cell r="C1154" t="str">
            <v>M</v>
          </cell>
          <cell r="D1154">
            <v>196.25</v>
          </cell>
          <cell r="E1154">
            <v>8.58</v>
          </cell>
          <cell r="F1154">
            <v>204.83</v>
          </cell>
        </row>
        <row r="1155">
          <cell r="A1155" t="str">
            <v>21.11.131</v>
          </cell>
          <cell r="B1155" t="str">
            <v>Testeira flexível para arremate de degrau vinílico em PVC, espessura de 2 mm, com impermeabilizante acrílico</v>
          </cell>
          <cell r="C1155" t="str">
            <v>M</v>
          </cell>
          <cell r="D1155">
            <v>47.35</v>
          </cell>
          <cell r="E1155">
            <v>7.97</v>
          </cell>
          <cell r="F1155">
            <v>55.32</v>
          </cell>
        </row>
        <row r="1156">
          <cell r="A1156" t="str">
            <v>21.20</v>
          </cell>
          <cell r="B1156" t="str">
            <v>Reparos, conservacoes e complementos - GRUPO 21</v>
          </cell>
        </row>
        <row r="1157">
          <cell r="A1157" t="str">
            <v>21.20.020</v>
          </cell>
          <cell r="B1157" t="str">
            <v>Recolocação de piso sintético com cola</v>
          </cell>
          <cell r="C1157" t="str">
            <v>M2</v>
          </cell>
          <cell r="D1157">
            <v>11.67</v>
          </cell>
          <cell r="E1157">
            <v>9.0299999999999994</v>
          </cell>
          <cell r="F1157">
            <v>20.7</v>
          </cell>
        </row>
        <row r="1158">
          <cell r="A1158" t="str">
            <v>21.20.040</v>
          </cell>
          <cell r="B1158" t="str">
            <v>Recolocação de piso sintético argamassado</v>
          </cell>
          <cell r="C1158" t="str">
            <v>M2</v>
          </cell>
          <cell r="D1158">
            <v>3.81</v>
          </cell>
          <cell r="E1158">
            <v>31.6</v>
          </cell>
          <cell r="F1158">
            <v>35.409999999999997</v>
          </cell>
        </row>
        <row r="1159">
          <cell r="A1159" t="str">
            <v>21.20.050</v>
          </cell>
          <cell r="B1159" t="str">
            <v>Recolocação de piso elevado telescópico metálico, inclusive estrutura de sustentação</v>
          </cell>
          <cell r="C1159" t="str">
            <v>M2</v>
          </cell>
          <cell r="E1159">
            <v>69.22</v>
          </cell>
          <cell r="F1159">
            <v>69.22</v>
          </cell>
        </row>
        <row r="1160">
          <cell r="A1160" t="str">
            <v>21.20.060</v>
          </cell>
          <cell r="B1160" t="str">
            <v>Furação de piso elevado telescópico em chapa de aço</v>
          </cell>
          <cell r="C1160" t="str">
            <v>UN</v>
          </cell>
          <cell r="D1160">
            <v>59.17</v>
          </cell>
          <cell r="F1160">
            <v>59.17</v>
          </cell>
        </row>
        <row r="1161">
          <cell r="A1161" t="str">
            <v>21.20.100</v>
          </cell>
          <cell r="B1161" t="str">
            <v>Recolocação de rodapé e cordões sintéticos</v>
          </cell>
          <cell r="C1161" t="str">
            <v>M</v>
          </cell>
          <cell r="E1161">
            <v>11.51</v>
          </cell>
          <cell r="F1161">
            <v>11.51</v>
          </cell>
        </row>
        <row r="1162">
          <cell r="A1162" t="str">
            <v>21.20.300</v>
          </cell>
          <cell r="B1162" t="str">
            <v>Fita adesiva antiderrapante com largura de 5 cm</v>
          </cell>
          <cell r="C1162" t="str">
            <v>M</v>
          </cell>
          <cell r="D1162">
            <v>15.57</v>
          </cell>
          <cell r="E1162">
            <v>12.4</v>
          </cell>
          <cell r="F1162">
            <v>27.97</v>
          </cell>
        </row>
        <row r="1163">
          <cell r="A1163" t="str">
            <v>21.20.302</v>
          </cell>
          <cell r="B1163" t="str">
            <v>Fita adesiva antiderrapante fosforescente, alto tráfego, largura de 5 cm</v>
          </cell>
          <cell r="C1163" t="str">
            <v>M</v>
          </cell>
          <cell r="D1163">
            <v>15.03</v>
          </cell>
          <cell r="E1163">
            <v>12.4</v>
          </cell>
          <cell r="F1163">
            <v>27.43</v>
          </cell>
        </row>
        <row r="1164">
          <cell r="A1164" t="str">
            <v>21.20.410</v>
          </cell>
          <cell r="B1164" t="str">
            <v>Cantoneira de sobrepor em PVC de 4 x 4 cm</v>
          </cell>
          <cell r="C1164" t="str">
            <v>M</v>
          </cell>
          <cell r="D1164">
            <v>59.08</v>
          </cell>
          <cell r="E1164">
            <v>3.17</v>
          </cell>
          <cell r="F1164">
            <v>62.25</v>
          </cell>
        </row>
        <row r="1165">
          <cell r="A1165" t="str">
            <v>21.20.460</v>
          </cell>
          <cell r="B1165" t="str">
            <v>Canto externo de acabamento em PVC</v>
          </cell>
          <cell r="C1165" t="str">
            <v>M</v>
          </cell>
          <cell r="D1165">
            <v>10.95</v>
          </cell>
          <cell r="E1165">
            <v>1.58</v>
          </cell>
          <cell r="F1165">
            <v>12.53</v>
          </cell>
        </row>
        <row r="1166">
          <cell r="A1166" t="str">
            <v>21.20.500</v>
          </cell>
          <cell r="B1166" t="str">
            <v>Cantoneira em alumínio antiderrapante de 50 x 30 mm</v>
          </cell>
          <cell r="C1166" t="str">
            <v>M</v>
          </cell>
          <cell r="D1166">
            <v>37.78</v>
          </cell>
          <cell r="E1166">
            <v>6.77</v>
          </cell>
          <cell r="F1166">
            <v>44.55</v>
          </cell>
        </row>
        <row r="1167">
          <cell r="A1167" t="str">
            <v>22</v>
          </cell>
          <cell r="B1167" t="str">
            <v>FORRO, BRISE E FACHADA</v>
          </cell>
        </row>
        <row r="1168">
          <cell r="A1168" t="str">
            <v>22.01</v>
          </cell>
          <cell r="B1168" t="str">
            <v>Forro de madeira</v>
          </cell>
        </row>
        <row r="1169">
          <cell r="A1169" t="str">
            <v>22.01.010</v>
          </cell>
          <cell r="B1169" t="str">
            <v>Forro em tábuas aparelhadas macho e fêmea de pinus</v>
          </cell>
          <cell r="C1169" t="str">
            <v>M2</v>
          </cell>
          <cell r="D1169">
            <v>57.7</v>
          </cell>
          <cell r="E1169">
            <v>27.09</v>
          </cell>
          <cell r="F1169">
            <v>84.79</v>
          </cell>
        </row>
        <row r="1170">
          <cell r="A1170" t="str">
            <v>22.01.020</v>
          </cell>
          <cell r="B1170" t="str">
            <v>Forro em tábuas aparelhadas macho e fêmea de pinus tarugado</v>
          </cell>
          <cell r="C1170" t="str">
            <v>M2</v>
          </cell>
          <cell r="D1170">
            <v>76.650000000000006</v>
          </cell>
          <cell r="E1170">
            <v>54.18</v>
          </cell>
          <cell r="F1170">
            <v>130.83000000000001</v>
          </cell>
        </row>
        <row r="1171">
          <cell r="A1171" t="str">
            <v>22.01.080</v>
          </cell>
          <cell r="B1171" t="str">
            <v>Forro xadrez em ripas de angelim-vermelho / bacuri / maçaranduba tarugado</v>
          </cell>
          <cell r="C1171" t="str">
            <v>M2</v>
          </cell>
          <cell r="D1171">
            <v>92.22</v>
          </cell>
          <cell r="E1171">
            <v>58.7</v>
          </cell>
          <cell r="F1171">
            <v>150.91999999999999</v>
          </cell>
        </row>
        <row r="1172">
          <cell r="A1172" t="str">
            <v>22.01.210</v>
          </cell>
          <cell r="B1172" t="str">
            <v>Testeira em tábua aparelhada, largura até 20cm</v>
          </cell>
          <cell r="C1172" t="str">
            <v>M</v>
          </cell>
          <cell r="D1172">
            <v>21.8</v>
          </cell>
          <cell r="E1172">
            <v>18.059999999999999</v>
          </cell>
          <cell r="F1172">
            <v>39.86</v>
          </cell>
        </row>
        <row r="1173">
          <cell r="A1173" t="str">
            <v>22.01.220</v>
          </cell>
          <cell r="B1173" t="str">
            <v>Beiral em tábua de angelim-vermelho / bacuri / maçaranduba macho e fêmea com tarugamento</v>
          </cell>
          <cell r="C1173" t="str">
            <v>M2</v>
          </cell>
          <cell r="D1173">
            <v>127.52</v>
          </cell>
          <cell r="E1173">
            <v>54.18</v>
          </cell>
          <cell r="F1173">
            <v>181.7</v>
          </cell>
        </row>
        <row r="1174">
          <cell r="A1174" t="str">
            <v>22.01.240</v>
          </cell>
          <cell r="B1174" t="str">
            <v>Beiral em tábua de angelim-vermelho / bacuri / maçaranduba macho e fêmea</v>
          </cell>
          <cell r="C1174" t="str">
            <v>M2</v>
          </cell>
          <cell r="D1174">
            <v>96.7</v>
          </cell>
          <cell r="E1174">
            <v>27.09</v>
          </cell>
          <cell r="F1174">
            <v>123.79</v>
          </cell>
        </row>
        <row r="1175">
          <cell r="A1175" t="str">
            <v>22.02</v>
          </cell>
          <cell r="B1175" t="str">
            <v>Forro de gesso</v>
          </cell>
        </row>
        <row r="1176">
          <cell r="A1176" t="str">
            <v>22.02.010</v>
          </cell>
          <cell r="B1176" t="str">
            <v>Forro em placa de gesso liso fixo</v>
          </cell>
          <cell r="C1176" t="str">
            <v>M2</v>
          </cell>
          <cell r="D1176">
            <v>88.24</v>
          </cell>
          <cell r="F1176">
            <v>88.24</v>
          </cell>
        </row>
        <row r="1177">
          <cell r="A1177" t="str">
            <v>22.02.030</v>
          </cell>
          <cell r="B1177" t="str">
            <v>Forro em painéis de gesso acartonado, espessura de 12,5mm, fixo</v>
          </cell>
          <cell r="C1177" t="str">
            <v>M2</v>
          </cell>
          <cell r="D1177">
            <v>100.49</v>
          </cell>
          <cell r="F1177">
            <v>100.49</v>
          </cell>
        </row>
        <row r="1178">
          <cell r="A1178" t="str">
            <v>22.02.100</v>
          </cell>
          <cell r="B1178" t="str">
            <v>Forro em painéis de gesso acartonado, acabamento liso com película em PVC - removível</v>
          </cell>
          <cell r="C1178" t="str">
            <v>M2</v>
          </cell>
          <cell r="D1178">
            <v>131.85</v>
          </cell>
          <cell r="F1178">
            <v>131.85</v>
          </cell>
        </row>
        <row r="1179">
          <cell r="A1179" t="str">
            <v>22.03</v>
          </cell>
          <cell r="B1179" t="str">
            <v>Forro sintetico</v>
          </cell>
        </row>
        <row r="1180">
          <cell r="A1180" t="str">
            <v>22.03.020</v>
          </cell>
          <cell r="B1180" t="str">
            <v>Forro em lã de vidro revestido em PVC, espessura de 20mm</v>
          </cell>
          <cell r="C1180" t="str">
            <v>M2</v>
          </cell>
          <cell r="D1180">
            <v>72.89</v>
          </cell>
          <cell r="F1180">
            <v>72.89</v>
          </cell>
        </row>
        <row r="1181">
          <cell r="A1181" t="str">
            <v>22.03.030</v>
          </cell>
          <cell r="B1181" t="str">
            <v>Forro em fibra mineral NRC 0.55 acústico, revestido em látex</v>
          </cell>
          <cell r="C1181" t="str">
            <v>M2</v>
          </cell>
          <cell r="D1181">
            <v>159.44999999999999</v>
          </cell>
          <cell r="F1181">
            <v>159.44999999999999</v>
          </cell>
        </row>
        <row r="1182">
          <cell r="A1182" t="str">
            <v>22.03.040</v>
          </cell>
          <cell r="B1182" t="str">
            <v>Forro modular removível em PVC de 618mm x 1243mm</v>
          </cell>
          <cell r="C1182" t="str">
            <v>M2</v>
          </cell>
          <cell r="D1182">
            <v>115.33</v>
          </cell>
          <cell r="F1182">
            <v>115.33</v>
          </cell>
        </row>
        <row r="1183">
          <cell r="A1183" t="str">
            <v>22.03.050</v>
          </cell>
          <cell r="B1183" t="str">
            <v>Forro em fibra mineral NRC 0.50, revestido em látex</v>
          </cell>
          <cell r="C1183" t="str">
            <v>M2</v>
          </cell>
          <cell r="D1183">
            <v>153.02000000000001</v>
          </cell>
          <cell r="F1183">
            <v>153.02000000000001</v>
          </cell>
        </row>
        <row r="1184">
          <cell r="A1184" t="str">
            <v>22.03.070</v>
          </cell>
          <cell r="B1184" t="str">
            <v>Forro em lâmina de PVC</v>
          </cell>
          <cell r="C1184" t="str">
            <v>M2</v>
          </cell>
          <cell r="D1184">
            <v>90.51</v>
          </cell>
          <cell r="F1184">
            <v>90.51</v>
          </cell>
        </row>
        <row r="1185">
          <cell r="A1185" t="str">
            <v>22.03.122</v>
          </cell>
          <cell r="B1185" t="str">
            <v>Forro em fibra mineral NRC 0.85, em placas acústicas removíveis de 625mm x 1250mm</v>
          </cell>
          <cell r="C1185" t="str">
            <v>M2</v>
          </cell>
          <cell r="D1185">
            <v>314.47000000000003</v>
          </cell>
          <cell r="F1185">
            <v>314.47000000000003</v>
          </cell>
        </row>
        <row r="1186">
          <cell r="A1186" t="str">
            <v>22.03.140</v>
          </cell>
          <cell r="B1186" t="str">
            <v>Forro em fibra mineral NRC 0.65, em placas acústicas removíveis de 625mm x 625mm</v>
          </cell>
          <cell r="C1186" t="str">
            <v>M2</v>
          </cell>
          <cell r="D1186">
            <v>185.26</v>
          </cell>
          <cell r="F1186">
            <v>185.26</v>
          </cell>
        </row>
        <row r="1187">
          <cell r="A1187" t="str">
            <v>22.03.200</v>
          </cell>
          <cell r="B1187" t="str">
            <v>Forro em fibra mineral NRC 0.70, em placas acústicas removíveis</v>
          </cell>
          <cell r="C1187" t="str">
            <v>M2</v>
          </cell>
          <cell r="D1187">
            <v>306.04000000000002</v>
          </cell>
          <cell r="F1187">
            <v>306.04000000000002</v>
          </cell>
        </row>
        <row r="1188">
          <cell r="A1188" t="str">
            <v>22.04</v>
          </cell>
          <cell r="B1188" t="str">
            <v>Forro metalico</v>
          </cell>
        </row>
        <row r="1189">
          <cell r="A1189" t="str">
            <v>22.04.020</v>
          </cell>
          <cell r="B1189" t="str">
            <v>Forro metálico removível, em painéis de 625mm x 625mm, tipo colmeia</v>
          </cell>
          <cell r="C1189" t="str">
            <v>M2</v>
          </cell>
          <cell r="D1189">
            <v>813.23</v>
          </cell>
          <cell r="F1189">
            <v>813.23</v>
          </cell>
        </row>
        <row r="1190">
          <cell r="A1190" t="str">
            <v>22.04.030</v>
          </cell>
          <cell r="B1190" t="str">
            <v>Forro metálico removível, em painéis de 625mm x 625mm, tile tegular perfurada</v>
          </cell>
          <cell r="C1190" t="str">
            <v>M2</v>
          </cell>
          <cell r="D1190">
            <v>392.76</v>
          </cell>
          <cell r="F1190">
            <v>392.76</v>
          </cell>
        </row>
        <row r="1191">
          <cell r="A1191" t="str">
            <v>22.06</v>
          </cell>
          <cell r="B1191" t="str">
            <v>Brise-soleil</v>
          </cell>
        </row>
        <row r="1192">
          <cell r="A1192" t="str">
            <v>22.06.130</v>
          </cell>
          <cell r="B1192" t="str">
            <v>Brise em placa cimentícia, montado em perfil e chapa metálica</v>
          </cell>
          <cell r="C1192" t="str">
            <v>M2</v>
          </cell>
          <cell r="D1192">
            <v>274.95999999999998</v>
          </cell>
          <cell r="E1192">
            <v>130.65</v>
          </cell>
          <cell r="F1192">
            <v>405.61</v>
          </cell>
        </row>
        <row r="1193">
          <cell r="A1193" t="str">
            <v>22.06.240</v>
          </cell>
          <cell r="B1193" t="str">
            <v>Brise metálico fixo em chapa lisa aluzinc pré-pintada, formato ogiva, lâmina frontal de 200mm</v>
          </cell>
          <cell r="C1193" t="str">
            <v>M2</v>
          </cell>
          <cell r="D1193">
            <v>817.76</v>
          </cell>
          <cell r="F1193">
            <v>817.76</v>
          </cell>
        </row>
        <row r="1194">
          <cell r="A1194" t="str">
            <v>22.06.300</v>
          </cell>
          <cell r="B1194" t="str">
            <v>Brise metálico curvo e móvel em chapa microperfurada de alumínio pré-pintada</v>
          </cell>
          <cell r="C1194" t="str">
            <v>M2</v>
          </cell>
          <cell r="D1194">
            <v>622.29</v>
          </cell>
          <cell r="F1194">
            <v>622.29</v>
          </cell>
        </row>
        <row r="1195">
          <cell r="A1195" t="str">
            <v>22.06.350</v>
          </cell>
          <cell r="B1195" t="str">
            <v>Brise metálico curvo e móvel termoacústico em chapa lisa de alumínio pré-pintada</v>
          </cell>
          <cell r="C1195" t="str">
            <v>M2</v>
          </cell>
          <cell r="D1195">
            <v>1037.1500000000001</v>
          </cell>
          <cell r="F1195">
            <v>1037.1500000000001</v>
          </cell>
        </row>
        <row r="1196">
          <cell r="A1196" t="str">
            <v>22.20</v>
          </cell>
          <cell r="B1196" t="str">
            <v>Reparos, conservacoes e complementos - GRUPO 22</v>
          </cell>
        </row>
        <row r="1197">
          <cell r="A1197" t="str">
            <v>22.20.011</v>
          </cell>
          <cell r="B1197" t="str">
            <v>Placa em lã de vidro revestida em PVC, auto extinguível</v>
          </cell>
          <cell r="C1197" t="str">
            <v>M2</v>
          </cell>
          <cell r="D1197">
            <v>52.76</v>
          </cell>
          <cell r="F1197">
            <v>52.76</v>
          </cell>
        </row>
        <row r="1198">
          <cell r="A1198" t="str">
            <v>22.20.020</v>
          </cell>
          <cell r="B1198" t="str">
            <v>Recolocação de forros fixados</v>
          </cell>
          <cell r="C1198" t="str">
            <v>M2</v>
          </cell>
          <cell r="D1198">
            <v>0.89</v>
          </cell>
          <cell r="E1198">
            <v>13.55</v>
          </cell>
          <cell r="F1198">
            <v>14.44</v>
          </cell>
        </row>
        <row r="1199">
          <cell r="A1199" t="str">
            <v>22.20.040</v>
          </cell>
          <cell r="B1199" t="str">
            <v>Recolocação de forros apoiados ou encaixados</v>
          </cell>
          <cell r="C1199" t="str">
            <v>M2</v>
          </cell>
          <cell r="E1199">
            <v>6.77</v>
          </cell>
          <cell r="F1199">
            <v>6.77</v>
          </cell>
        </row>
        <row r="1200">
          <cell r="A1200" t="str">
            <v>22.20.050</v>
          </cell>
          <cell r="B1200" t="str">
            <v>Moldura de gesso simples, largura até 6,0cm</v>
          </cell>
          <cell r="C1200" t="str">
            <v>M</v>
          </cell>
          <cell r="D1200">
            <v>21.67</v>
          </cell>
          <cell r="F1200">
            <v>21.67</v>
          </cell>
        </row>
        <row r="1201">
          <cell r="A1201" t="str">
            <v>22.20.090</v>
          </cell>
          <cell r="B1201" t="str">
            <v>Abertura para vão de luminária em forro de PVC modular</v>
          </cell>
          <cell r="C1201" t="str">
            <v>UN</v>
          </cell>
          <cell r="D1201">
            <v>23.12</v>
          </cell>
          <cell r="F1201">
            <v>23.12</v>
          </cell>
        </row>
        <row r="1202">
          <cell r="A1202" t="str">
            <v>23</v>
          </cell>
          <cell r="B1202" t="str">
            <v>ESQUADRIA, MARCENARIA E ELEMENTO EM MADEIRA</v>
          </cell>
        </row>
        <row r="1203">
          <cell r="A1203" t="str">
            <v>23.01</v>
          </cell>
          <cell r="B1203" t="str">
            <v>Janela e veneziana em madeira</v>
          </cell>
        </row>
        <row r="1204">
          <cell r="A1204" t="str">
            <v>23.01.050</v>
          </cell>
          <cell r="B1204" t="str">
            <v>Caixilho em madeira maxim-ar</v>
          </cell>
          <cell r="C1204" t="str">
            <v>M2</v>
          </cell>
          <cell r="D1204">
            <v>932.4</v>
          </cell>
          <cell r="E1204">
            <v>59.14</v>
          </cell>
          <cell r="F1204">
            <v>991.54</v>
          </cell>
        </row>
        <row r="1205">
          <cell r="A1205" t="str">
            <v>23.01.060</v>
          </cell>
          <cell r="B1205" t="str">
            <v>Caixilho em madeira tipo veneziana de correr</v>
          </cell>
          <cell r="C1205" t="str">
            <v>M2</v>
          </cell>
          <cell r="D1205">
            <v>797.77</v>
          </cell>
          <cell r="E1205">
            <v>59.14</v>
          </cell>
          <cell r="F1205">
            <v>856.91</v>
          </cell>
        </row>
        <row r="1206">
          <cell r="A1206" t="str">
            <v>23.02</v>
          </cell>
          <cell r="B1206" t="str">
            <v>Porta macho / femea montada com batente</v>
          </cell>
        </row>
        <row r="1207">
          <cell r="A1207" t="str">
            <v>23.02.010</v>
          </cell>
          <cell r="B1207" t="str">
            <v>Acréscimo de bandeira - porta macho e fêmea com batente de madeira</v>
          </cell>
          <cell r="C1207" t="str">
            <v>M2</v>
          </cell>
          <cell r="D1207">
            <v>640.42999999999995</v>
          </cell>
          <cell r="E1207">
            <v>62.31</v>
          </cell>
          <cell r="F1207">
            <v>702.74</v>
          </cell>
        </row>
        <row r="1208">
          <cell r="A1208" t="str">
            <v>23.02.030</v>
          </cell>
          <cell r="B1208" t="str">
            <v>Porta macho e fêmea com batente de madeira - 70 x 210 cm</v>
          </cell>
          <cell r="C1208" t="str">
            <v>UN</v>
          </cell>
          <cell r="D1208">
            <v>1093.0999999999999</v>
          </cell>
          <cell r="E1208">
            <v>126.43</v>
          </cell>
          <cell r="F1208">
            <v>1219.53</v>
          </cell>
        </row>
        <row r="1209">
          <cell r="A1209" t="str">
            <v>23.02.040</v>
          </cell>
          <cell r="B1209" t="str">
            <v>Porta macho e fêmea com batente de madeira - 80 x 210 cm</v>
          </cell>
          <cell r="C1209" t="str">
            <v>UN</v>
          </cell>
          <cell r="D1209">
            <v>1152.07</v>
          </cell>
          <cell r="E1209">
            <v>126.43</v>
          </cell>
          <cell r="F1209">
            <v>1278.5</v>
          </cell>
        </row>
        <row r="1210">
          <cell r="A1210" t="str">
            <v>23.02.050</v>
          </cell>
          <cell r="B1210" t="str">
            <v>Porta macho e fêmea com batente de madeira - 90 x 210 cm</v>
          </cell>
          <cell r="C1210" t="str">
            <v>UN</v>
          </cell>
          <cell r="D1210">
            <v>1308.23</v>
          </cell>
          <cell r="E1210">
            <v>126.43</v>
          </cell>
          <cell r="F1210">
            <v>1434.66</v>
          </cell>
        </row>
        <row r="1211">
          <cell r="A1211" t="str">
            <v>23.02.060</v>
          </cell>
          <cell r="B1211" t="str">
            <v>Porta macho e fêmea com batente de madeira - 120 x 210 cm</v>
          </cell>
          <cell r="C1211" t="str">
            <v>UN</v>
          </cell>
          <cell r="D1211">
            <v>1911.1</v>
          </cell>
          <cell r="E1211">
            <v>158.03</v>
          </cell>
          <cell r="F1211">
            <v>2069.13</v>
          </cell>
        </row>
        <row r="1212">
          <cell r="A1212" t="str">
            <v>23.04</v>
          </cell>
          <cell r="B1212" t="str">
            <v>Porta lisa laminada montada com batente</v>
          </cell>
        </row>
        <row r="1213">
          <cell r="A1213" t="str">
            <v>23.04.070</v>
          </cell>
          <cell r="B1213" t="str">
            <v>Porta em laminado fenólico melamínico com batente em alumínio - 80 x 180 cm</v>
          </cell>
          <cell r="C1213" t="str">
            <v>UN</v>
          </cell>
          <cell r="D1213">
            <v>1263.22</v>
          </cell>
          <cell r="E1213">
            <v>63.21</v>
          </cell>
          <cell r="F1213">
            <v>1326.43</v>
          </cell>
        </row>
        <row r="1214">
          <cell r="A1214" t="str">
            <v>23.04.080</v>
          </cell>
          <cell r="B1214" t="str">
            <v>Porta em laminado fenólico melamínico com batente em alumínio - 60 x 160 cm</v>
          </cell>
          <cell r="C1214" t="str">
            <v>UN</v>
          </cell>
          <cell r="D1214">
            <v>1082</v>
          </cell>
          <cell r="E1214">
            <v>63.21</v>
          </cell>
          <cell r="F1214">
            <v>1145.21</v>
          </cell>
        </row>
        <row r="1215">
          <cell r="A1215" t="str">
            <v>23.04.090</v>
          </cell>
          <cell r="B1215" t="str">
            <v>Porta em laminado fenólico melamínico com acabamento liso, batente de madeira sem revestimento - 70 x 210 cm</v>
          </cell>
          <cell r="C1215" t="str">
            <v>UN</v>
          </cell>
          <cell r="D1215">
            <v>1250.8699999999999</v>
          </cell>
          <cell r="E1215">
            <v>126.43</v>
          </cell>
          <cell r="F1215">
            <v>1377.3</v>
          </cell>
        </row>
        <row r="1216">
          <cell r="A1216" t="str">
            <v>23.04.100</v>
          </cell>
          <cell r="B1216" t="str">
            <v>Porta em laminado fenólico melamínico com acabamento liso, batente de madeira sem revestimento - 80 x 210 cm</v>
          </cell>
          <cell r="C1216" t="str">
            <v>UN</v>
          </cell>
          <cell r="D1216">
            <v>1354.07</v>
          </cell>
          <cell r="E1216">
            <v>126.43</v>
          </cell>
          <cell r="F1216">
            <v>1480.5</v>
          </cell>
        </row>
        <row r="1217">
          <cell r="A1217" t="str">
            <v>23.04.110</v>
          </cell>
          <cell r="B1217" t="str">
            <v>Porta em laminado fenólico melamínico com acabamento liso, batente de madeira sem revestimento - 90 x 210 cm</v>
          </cell>
          <cell r="C1217" t="str">
            <v>UN</v>
          </cell>
          <cell r="D1217">
            <v>1369.03</v>
          </cell>
          <cell r="E1217">
            <v>126.43</v>
          </cell>
          <cell r="F1217">
            <v>1495.46</v>
          </cell>
        </row>
        <row r="1218">
          <cell r="A1218" t="str">
            <v>23.04.120</v>
          </cell>
          <cell r="B1218" t="str">
            <v>Porta em laminado fenólico melamínico com acabamento liso, batente de madeira sem revestimento - 120 x 210 cm</v>
          </cell>
          <cell r="C1218" t="str">
            <v>UN</v>
          </cell>
          <cell r="D1218">
            <v>2215.84</v>
          </cell>
          <cell r="E1218">
            <v>158.03</v>
          </cell>
          <cell r="F1218">
            <v>2373.87</v>
          </cell>
        </row>
        <row r="1219">
          <cell r="A1219" t="str">
            <v>23.04.130</v>
          </cell>
          <cell r="B1219" t="str">
            <v>Porta em laminado fenólico melamínico com acabamento liso, batente de madeira sem revestimento - 140 x 210 cm</v>
          </cell>
          <cell r="C1219" t="str">
            <v>UN</v>
          </cell>
          <cell r="D1219">
            <v>2361.13</v>
          </cell>
          <cell r="E1219">
            <v>158.03</v>
          </cell>
          <cell r="F1219">
            <v>2519.16</v>
          </cell>
        </row>
        <row r="1220">
          <cell r="A1220" t="str">
            <v>23.04.140</v>
          </cell>
          <cell r="B1220" t="str">
            <v>Porta em laminado fenólico melamínico com acabamento liso, batente de madeira sem revestimento - 220 x 210 cm</v>
          </cell>
          <cell r="C1220" t="str">
            <v>UN</v>
          </cell>
          <cell r="D1220">
            <v>4275.1499999999996</v>
          </cell>
          <cell r="E1220">
            <v>180.61</v>
          </cell>
          <cell r="F1220">
            <v>4455.76</v>
          </cell>
        </row>
        <row r="1221">
          <cell r="A1221" t="str">
            <v>23.04.570</v>
          </cell>
          <cell r="B1221" t="str">
            <v>Porta em laminado melamínico estrutural com acabamento texturizado, batente em alumínio com ferragens - 60 x 180 cm</v>
          </cell>
          <cell r="C1221" t="str">
            <v>UN</v>
          </cell>
          <cell r="D1221">
            <v>930.65</v>
          </cell>
          <cell r="E1221">
            <v>15.81</v>
          </cell>
          <cell r="F1221">
            <v>946.46</v>
          </cell>
        </row>
        <row r="1222">
          <cell r="A1222" t="str">
            <v>23.04.580</v>
          </cell>
          <cell r="B1222" t="str">
            <v>Porta em laminado fenólico melamínico com acabamento liso, batente metálico - 60 x 160 cm</v>
          </cell>
          <cell r="C1222" t="str">
            <v>UN</v>
          </cell>
          <cell r="D1222">
            <v>2105.63</v>
          </cell>
          <cell r="E1222">
            <v>121.91</v>
          </cell>
          <cell r="F1222">
            <v>2227.54</v>
          </cell>
        </row>
        <row r="1223">
          <cell r="A1223" t="str">
            <v>23.04.590</v>
          </cell>
          <cell r="B1223" t="str">
            <v>Porta em laminado fenólico melamínico com acabamento liso, batente metálico - 70 x 210 cm</v>
          </cell>
          <cell r="C1223" t="str">
            <v>UN</v>
          </cell>
          <cell r="D1223">
            <v>2194.0300000000002</v>
          </cell>
          <cell r="E1223">
            <v>117.4</v>
          </cell>
          <cell r="F1223">
            <v>2311.4299999999998</v>
          </cell>
        </row>
        <row r="1224">
          <cell r="A1224" t="str">
            <v>23.04.600</v>
          </cell>
          <cell r="B1224" t="str">
            <v>Porta em laminado fenólico melamínico com acabamento liso, batente metálico - 80 x 210 cm</v>
          </cell>
          <cell r="C1224" t="str">
            <v>UN</v>
          </cell>
          <cell r="D1224">
            <v>2345.5300000000002</v>
          </cell>
          <cell r="E1224">
            <v>117.4</v>
          </cell>
          <cell r="F1224">
            <v>2462.9299999999998</v>
          </cell>
        </row>
        <row r="1225">
          <cell r="A1225" t="str">
            <v>23.04.610</v>
          </cell>
          <cell r="B1225" t="str">
            <v>Porta em laminado fenólico melamínico com acabamento liso, batente metálico - 90 x 210 cm</v>
          </cell>
          <cell r="C1225" t="str">
            <v>UN</v>
          </cell>
          <cell r="D1225">
            <v>2360.4899999999998</v>
          </cell>
          <cell r="E1225">
            <v>117.4</v>
          </cell>
          <cell r="F1225">
            <v>2477.89</v>
          </cell>
        </row>
        <row r="1226">
          <cell r="A1226" t="str">
            <v>23.04.620</v>
          </cell>
          <cell r="B1226" t="str">
            <v>Porta em laminado fenólico melamínico com acabamento liso, batente metálico - 120 x 210 cm</v>
          </cell>
          <cell r="C1226" t="str">
            <v>UN</v>
          </cell>
          <cell r="D1226">
            <v>3167.39</v>
          </cell>
          <cell r="E1226">
            <v>153.5</v>
          </cell>
          <cell r="F1226">
            <v>3320.89</v>
          </cell>
        </row>
        <row r="1227">
          <cell r="A1227" t="str">
            <v>23.08</v>
          </cell>
          <cell r="B1227" t="str">
            <v>Marcenaria em geral</v>
          </cell>
        </row>
        <row r="1228">
          <cell r="A1228" t="str">
            <v>23.08.010</v>
          </cell>
          <cell r="B1228" t="str">
            <v>Estrado em madeira</v>
          </cell>
          <cell r="C1228" t="str">
            <v>M2</v>
          </cell>
          <cell r="D1228">
            <v>98.77</v>
          </cell>
          <cell r="E1228">
            <v>45.15</v>
          </cell>
          <cell r="F1228">
            <v>143.91999999999999</v>
          </cell>
        </row>
        <row r="1229">
          <cell r="A1229" t="str">
            <v>23.08.020</v>
          </cell>
          <cell r="B1229" t="str">
            <v>Faixa/batedor de proteção em madeira aparelhada natural de 10 x 2,5 cm</v>
          </cell>
          <cell r="C1229" t="str">
            <v>M</v>
          </cell>
          <cell r="D1229">
            <v>8.09</v>
          </cell>
          <cell r="E1229">
            <v>9.0299999999999994</v>
          </cell>
          <cell r="F1229">
            <v>17.12</v>
          </cell>
        </row>
        <row r="1230">
          <cell r="A1230" t="str">
            <v>23.08.030</v>
          </cell>
          <cell r="B1230" t="str">
            <v>Faixa/batedor de proteção em madeira de 20 x 5 cm, com acabamento em laminado fenólico melamínico</v>
          </cell>
          <cell r="C1230" t="str">
            <v>M</v>
          </cell>
          <cell r="D1230">
            <v>98.18</v>
          </cell>
          <cell r="E1230">
            <v>90.3</v>
          </cell>
          <cell r="F1230">
            <v>188.48</v>
          </cell>
        </row>
        <row r="1231">
          <cell r="A1231" t="str">
            <v>23.08.040</v>
          </cell>
          <cell r="B1231" t="str">
            <v>Armário/gabinete embutido em MDF sob medida, revestido em laminado melamínico, com portas e prateleiras</v>
          </cell>
          <cell r="C1231" t="str">
            <v>M2</v>
          </cell>
          <cell r="D1231">
            <v>2257.11</v>
          </cell>
          <cell r="F1231">
            <v>2257.11</v>
          </cell>
        </row>
        <row r="1232">
          <cell r="A1232" t="str">
            <v>23.08.060</v>
          </cell>
          <cell r="B1232" t="str">
            <v>Tampo sob medida em compensado, revestido na face superior em laminado fenólico melamínico</v>
          </cell>
          <cell r="C1232" t="str">
            <v>M2</v>
          </cell>
          <cell r="D1232">
            <v>803.94</v>
          </cell>
          <cell r="F1232">
            <v>803.94</v>
          </cell>
        </row>
        <row r="1233">
          <cell r="A1233" t="str">
            <v>23.08.080</v>
          </cell>
          <cell r="B1233" t="str">
            <v>Prateleira sob medida em compensado, revestida nas duas faces em laminado fenólico melamínico</v>
          </cell>
          <cell r="C1233" t="str">
            <v>M2</v>
          </cell>
          <cell r="D1233">
            <v>622.75</v>
          </cell>
          <cell r="E1233">
            <v>18.059999999999999</v>
          </cell>
          <cell r="F1233">
            <v>640.80999999999995</v>
          </cell>
        </row>
        <row r="1234">
          <cell r="A1234" t="str">
            <v>23.08.100</v>
          </cell>
          <cell r="B1234" t="str">
            <v>Armário tipo prateleira com subdivisão em compensado, revestido totalmente em laminado fenólico melamínico</v>
          </cell>
          <cell r="C1234" t="str">
            <v>M2</v>
          </cell>
          <cell r="D1234">
            <v>1986.42</v>
          </cell>
          <cell r="F1234">
            <v>1986.42</v>
          </cell>
        </row>
        <row r="1235">
          <cell r="A1235" t="str">
            <v>23.08.110</v>
          </cell>
          <cell r="B1235" t="str">
            <v>Painel em compensado naval, espessura de 25 mm</v>
          </cell>
          <cell r="C1235" t="str">
            <v>M2</v>
          </cell>
          <cell r="D1235">
            <v>188.89</v>
          </cell>
          <cell r="E1235">
            <v>45.15</v>
          </cell>
          <cell r="F1235">
            <v>234.04</v>
          </cell>
        </row>
        <row r="1236">
          <cell r="A1236" t="str">
            <v>23.08.160</v>
          </cell>
          <cell r="B1236" t="str">
            <v>Porta lisa com balcão, batente de madeira, completa - 80 x 210 cm</v>
          </cell>
          <cell r="C1236" t="str">
            <v>CJ</v>
          </cell>
          <cell r="D1236">
            <v>1114</v>
          </cell>
          <cell r="E1236">
            <v>194.15</v>
          </cell>
          <cell r="F1236">
            <v>1308.1500000000001</v>
          </cell>
        </row>
        <row r="1237">
          <cell r="A1237" t="str">
            <v>23.08.170</v>
          </cell>
          <cell r="B1237" t="str">
            <v>Lousa em laminado melamínico, branco - linha comercial</v>
          </cell>
          <cell r="C1237" t="str">
            <v>M2</v>
          </cell>
          <cell r="D1237">
            <v>245.97</v>
          </cell>
          <cell r="E1237">
            <v>8.86</v>
          </cell>
          <cell r="F1237">
            <v>254.83</v>
          </cell>
        </row>
        <row r="1238">
          <cell r="A1238" t="str">
            <v>23.08.210</v>
          </cell>
          <cell r="B1238" t="str">
            <v>Armário sob medida em compensado de madeira totalmente revestido em folheado de madeira, completo</v>
          </cell>
          <cell r="C1238" t="str">
            <v>M2</v>
          </cell>
          <cell r="D1238">
            <v>2149.3000000000002</v>
          </cell>
          <cell r="F1238">
            <v>2149.3000000000002</v>
          </cell>
        </row>
        <row r="1239">
          <cell r="A1239" t="str">
            <v>23.08.220</v>
          </cell>
          <cell r="B1239" t="str">
            <v>Armário sob medida em compensado de madeira totalmente revestido em laminado melamínico texturizado, completo</v>
          </cell>
          <cell r="C1239" t="str">
            <v>M2</v>
          </cell>
          <cell r="D1239">
            <v>1802.26</v>
          </cell>
          <cell r="F1239">
            <v>1802.26</v>
          </cell>
        </row>
        <row r="1240">
          <cell r="A1240" t="str">
            <v>23.08.242</v>
          </cell>
          <cell r="B1240" t="str">
            <v>Porta lisa de correr suspensa em madeira com batente</v>
          </cell>
          <cell r="C1240" t="str">
            <v>M2</v>
          </cell>
          <cell r="D1240">
            <v>549.20000000000005</v>
          </cell>
          <cell r="E1240">
            <v>37.19</v>
          </cell>
          <cell r="F1240">
            <v>586.39</v>
          </cell>
        </row>
        <row r="1241">
          <cell r="A1241" t="str">
            <v>23.08.244</v>
          </cell>
          <cell r="B1241" t="str">
            <v>Porta articulada em MDF revestida com laminado melamínico, batente em alumínio - completa</v>
          </cell>
          <cell r="C1241" t="str">
            <v>M2</v>
          </cell>
          <cell r="D1241">
            <v>739.89</v>
          </cell>
          <cell r="E1241">
            <v>180.6</v>
          </cell>
          <cell r="F1241">
            <v>920.49</v>
          </cell>
        </row>
        <row r="1242">
          <cell r="A1242" t="str">
            <v>23.08.320</v>
          </cell>
          <cell r="B1242" t="str">
            <v>Porta acústica de madeira</v>
          </cell>
          <cell r="C1242" t="str">
            <v>M2</v>
          </cell>
          <cell r="D1242">
            <v>460.88</v>
          </cell>
          <cell r="E1242">
            <v>90.27</v>
          </cell>
          <cell r="F1242">
            <v>551.15</v>
          </cell>
        </row>
        <row r="1243">
          <cell r="A1243" t="str">
            <v>23.08.380</v>
          </cell>
          <cell r="B1243" t="str">
            <v>Faixa/batedor de proteção em madeira de 290 x 15 mm, com acabamento em laminado fenólico melamínico</v>
          </cell>
          <cell r="C1243" t="str">
            <v>M</v>
          </cell>
          <cell r="D1243">
            <v>234.74</v>
          </cell>
          <cell r="E1243">
            <v>9.0299999999999994</v>
          </cell>
          <cell r="F1243">
            <v>243.77</v>
          </cell>
        </row>
        <row r="1244">
          <cell r="A1244" t="str">
            <v>23.09</v>
          </cell>
          <cell r="B1244" t="str">
            <v>Porta lisa comum montada com batente</v>
          </cell>
        </row>
        <row r="1245">
          <cell r="A1245" t="str">
            <v>23.09.010</v>
          </cell>
          <cell r="B1245" t="str">
            <v>Acréscimo de bandeira - porta lisa comum com batente de madeira</v>
          </cell>
          <cell r="C1245" t="str">
            <v>M2</v>
          </cell>
          <cell r="D1245">
            <v>237.67</v>
          </cell>
          <cell r="E1245">
            <v>62.31</v>
          </cell>
          <cell r="F1245">
            <v>299.98</v>
          </cell>
        </row>
        <row r="1246">
          <cell r="A1246" t="str">
            <v>23.09.020</v>
          </cell>
          <cell r="B1246" t="str">
            <v>Porta lisa com batente madeira - 60 x 210 cm</v>
          </cell>
          <cell r="C1246" t="str">
            <v>UN</v>
          </cell>
          <cell r="D1246">
            <v>482.83</v>
          </cell>
          <cell r="E1246">
            <v>126.43</v>
          </cell>
          <cell r="F1246">
            <v>609.26</v>
          </cell>
        </row>
        <row r="1247">
          <cell r="A1247" t="str">
            <v>23.09.030</v>
          </cell>
          <cell r="B1247" t="str">
            <v>Porta lisa com batente madeira - 70 x 210 cm</v>
          </cell>
          <cell r="C1247" t="str">
            <v>UN</v>
          </cell>
          <cell r="D1247">
            <v>487.52</v>
          </cell>
          <cell r="E1247">
            <v>126.43</v>
          </cell>
          <cell r="F1247">
            <v>613.95000000000005</v>
          </cell>
        </row>
        <row r="1248">
          <cell r="A1248" t="str">
            <v>23.09.040</v>
          </cell>
          <cell r="B1248" t="str">
            <v>Porta lisa com batente madeira - 80 x 210 cm</v>
          </cell>
          <cell r="C1248" t="str">
            <v>UN</v>
          </cell>
          <cell r="D1248">
            <v>490.77</v>
          </cell>
          <cell r="E1248">
            <v>126.43</v>
          </cell>
          <cell r="F1248">
            <v>617.20000000000005</v>
          </cell>
        </row>
        <row r="1249">
          <cell r="A1249" t="str">
            <v>23.09.050</v>
          </cell>
          <cell r="B1249" t="str">
            <v>Porta lisa com batente madeira - 90 x 210 cm</v>
          </cell>
          <cell r="C1249" t="str">
            <v>UN</v>
          </cell>
          <cell r="D1249">
            <v>507.83</v>
          </cell>
          <cell r="E1249">
            <v>126.43</v>
          </cell>
          <cell r="F1249">
            <v>634.26</v>
          </cell>
        </row>
        <row r="1250">
          <cell r="A1250" t="str">
            <v>23.09.052</v>
          </cell>
          <cell r="B1250" t="str">
            <v>Porta lisa com batente madeira - 110 x 210 cm</v>
          </cell>
          <cell r="C1250" t="str">
            <v>UN</v>
          </cell>
          <cell r="D1250">
            <v>640.49</v>
          </cell>
          <cell r="E1250">
            <v>126.43</v>
          </cell>
          <cell r="F1250">
            <v>766.92</v>
          </cell>
        </row>
        <row r="1251">
          <cell r="A1251" t="str">
            <v>23.09.060</v>
          </cell>
          <cell r="B1251" t="str">
            <v>Porta lisa com batente madeira - 120 x 210 cm</v>
          </cell>
          <cell r="C1251" t="str">
            <v>UN</v>
          </cell>
          <cell r="D1251">
            <v>811.02</v>
          </cell>
          <cell r="E1251">
            <v>158.03</v>
          </cell>
          <cell r="F1251">
            <v>969.05</v>
          </cell>
        </row>
        <row r="1252">
          <cell r="A1252" t="str">
            <v>23.09.100</v>
          </cell>
          <cell r="B1252" t="str">
            <v>Porta lisa com batente madeira - 160 x 210 cm</v>
          </cell>
          <cell r="C1252" t="str">
            <v>UN</v>
          </cell>
          <cell r="D1252">
            <v>866.65</v>
          </cell>
          <cell r="E1252">
            <v>182.86</v>
          </cell>
          <cell r="F1252">
            <v>1049.51</v>
          </cell>
        </row>
        <row r="1253">
          <cell r="A1253" t="str">
            <v>23.09.420</v>
          </cell>
          <cell r="B1253" t="str">
            <v>Porta lisa com batente em alumínio, largura 60 cm, altura de 105 a 200 cm</v>
          </cell>
          <cell r="C1253" t="str">
            <v>UN</v>
          </cell>
          <cell r="D1253">
            <v>317.5</v>
          </cell>
          <cell r="E1253">
            <v>63.21</v>
          </cell>
          <cell r="F1253">
            <v>380.71</v>
          </cell>
        </row>
        <row r="1254">
          <cell r="A1254" t="str">
            <v>23.09.430</v>
          </cell>
          <cell r="B1254" t="str">
            <v>Porta lisa com batente em alumínio, largura 80 cm, altura de 105 a 200 cm</v>
          </cell>
          <cell r="C1254" t="str">
            <v>UN</v>
          </cell>
          <cell r="D1254">
            <v>325.44</v>
          </cell>
          <cell r="E1254">
            <v>63.21</v>
          </cell>
          <cell r="F1254">
            <v>388.65</v>
          </cell>
        </row>
        <row r="1255">
          <cell r="A1255" t="str">
            <v>23.09.440</v>
          </cell>
          <cell r="B1255" t="str">
            <v>Porta lisa com batente em alumínio, largura 90 cm, altura de 105 a 200 cm</v>
          </cell>
          <cell r="C1255" t="str">
            <v>UN</v>
          </cell>
          <cell r="D1255">
            <v>342.5</v>
          </cell>
          <cell r="E1255">
            <v>63.21</v>
          </cell>
          <cell r="F1255">
            <v>405.71</v>
          </cell>
        </row>
        <row r="1256">
          <cell r="A1256" t="str">
            <v>23.09.520</v>
          </cell>
          <cell r="B1256" t="str">
            <v>Porta lisa com batente metálico - 60 x 160 cm</v>
          </cell>
          <cell r="C1256" t="str">
            <v>UN</v>
          </cell>
          <cell r="D1256">
            <v>991.65</v>
          </cell>
          <cell r="E1256">
            <v>63.21</v>
          </cell>
          <cell r="F1256">
            <v>1054.8599999999999</v>
          </cell>
        </row>
        <row r="1257">
          <cell r="A1257" t="str">
            <v>23.09.530</v>
          </cell>
          <cell r="B1257" t="str">
            <v>Porta lisa com batente metálico - 80 x 160 cm</v>
          </cell>
          <cell r="C1257" t="str">
            <v>UN</v>
          </cell>
          <cell r="D1257">
            <v>999.59</v>
          </cell>
          <cell r="E1257">
            <v>63.21</v>
          </cell>
          <cell r="F1257">
            <v>1062.8</v>
          </cell>
        </row>
        <row r="1258">
          <cell r="A1258" t="str">
            <v>23.09.540</v>
          </cell>
          <cell r="B1258" t="str">
            <v>Porta lisa com batente metálico - 70 x 210 cm</v>
          </cell>
          <cell r="C1258" t="str">
            <v>UN</v>
          </cell>
          <cell r="D1258">
            <v>1430.68</v>
          </cell>
          <cell r="E1258">
            <v>117.4</v>
          </cell>
          <cell r="F1258">
            <v>1548.08</v>
          </cell>
        </row>
        <row r="1259">
          <cell r="A1259" t="str">
            <v>23.09.550</v>
          </cell>
          <cell r="B1259" t="str">
            <v>Porta lisa com batente metálico - 80 x 210 cm</v>
          </cell>
          <cell r="C1259" t="str">
            <v>UN</v>
          </cell>
          <cell r="D1259">
            <v>1458.08</v>
          </cell>
          <cell r="E1259">
            <v>117.4</v>
          </cell>
          <cell r="F1259">
            <v>1575.48</v>
          </cell>
        </row>
        <row r="1260">
          <cell r="A1260" t="str">
            <v>23.09.560</v>
          </cell>
          <cell r="B1260" t="str">
            <v>Porta lisa com batente metálico - 90 x 210 cm</v>
          </cell>
          <cell r="C1260" t="str">
            <v>UN</v>
          </cell>
          <cell r="D1260">
            <v>1499.29</v>
          </cell>
          <cell r="E1260">
            <v>117.4</v>
          </cell>
          <cell r="F1260">
            <v>1616.69</v>
          </cell>
        </row>
        <row r="1261">
          <cell r="A1261" t="str">
            <v>23.09.570</v>
          </cell>
          <cell r="B1261" t="str">
            <v>Porta lisa com batente metálico - 120 x 210 cm</v>
          </cell>
          <cell r="C1261" t="str">
            <v>UN</v>
          </cell>
          <cell r="D1261">
            <v>1762.57</v>
          </cell>
          <cell r="E1261">
            <v>153.5</v>
          </cell>
          <cell r="F1261">
            <v>1916.07</v>
          </cell>
        </row>
        <row r="1262">
          <cell r="A1262" t="str">
            <v>23.09.590</v>
          </cell>
          <cell r="B1262" t="str">
            <v>Porta lisa com batente metálico - 160 x 210 cm</v>
          </cell>
          <cell r="C1262" t="str">
            <v>UN</v>
          </cell>
          <cell r="D1262">
            <v>1875.05</v>
          </cell>
          <cell r="E1262">
            <v>153.5</v>
          </cell>
          <cell r="F1262">
            <v>2028.55</v>
          </cell>
        </row>
        <row r="1263">
          <cell r="A1263" t="str">
            <v>23.09.600</v>
          </cell>
          <cell r="B1263" t="str">
            <v>Porta lisa com batente metálico - 60 x 180 cm</v>
          </cell>
          <cell r="C1263" t="str">
            <v>UN</v>
          </cell>
          <cell r="D1263">
            <v>1185.8599999999999</v>
          </cell>
          <cell r="E1263">
            <v>63.21</v>
          </cell>
          <cell r="F1263">
            <v>1249.07</v>
          </cell>
        </row>
        <row r="1264">
          <cell r="A1264" t="str">
            <v>23.09.610</v>
          </cell>
          <cell r="B1264" t="str">
            <v>Porta lisa com batente metálico - 60 x 210 cm</v>
          </cell>
          <cell r="C1264" t="str">
            <v>UN</v>
          </cell>
          <cell r="D1264">
            <v>1401.84</v>
          </cell>
          <cell r="E1264">
            <v>63.21</v>
          </cell>
          <cell r="F1264">
            <v>1465.05</v>
          </cell>
        </row>
        <row r="1265">
          <cell r="A1265" t="str">
            <v>23.09.630</v>
          </cell>
          <cell r="B1265" t="str">
            <v>Porta lisa com batente madeira, 2 folhas - 140 x 210 cm</v>
          </cell>
          <cell r="C1265" t="str">
            <v>UN</v>
          </cell>
          <cell r="D1265">
            <v>757.32</v>
          </cell>
          <cell r="E1265">
            <v>158.03</v>
          </cell>
          <cell r="F1265">
            <v>915.35</v>
          </cell>
        </row>
        <row r="1266">
          <cell r="A1266" t="str">
            <v>23.11</v>
          </cell>
          <cell r="B1266" t="str">
            <v>Porta lisa para acabamento em verniz montada com batente</v>
          </cell>
        </row>
        <row r="1267">
          <cell r="A1267" t="str">
            <v>23.11.010</v>
          </cell>
          <cell r="B1267" t="str">
            <v>Acréscimo de bandeira - porta lisa para acabamento em verniz, com batente de madeira</v>
          </cell>
          <cell r="C1267" t="str">
            <v>M2</v>
          </cell>
          <cell r="D1267">
            <v>252.44</v>
          </cell>
          <cell r="E1267">
            <v>62.31</v>
          </cell>
          <cell r="F1267">
            <v>314.75</v>
          </cell>
        </row>
        <row r="1268">
          <cell r="A1268" t="str">
            <v>23.11.030</v>
          </cell>
          <cell r="B1268" t="str">
            <v>Porta lisa para acabamento em verniz, com batente de madeira - 70 x 210 cm</v>
          </cell>
          <cell r="C1268" t="str">
            <v>UN</v>
          </cell>
          <cell r="D1268">
            <v>495.83</v>
          </cell>
          <cell r="E1268">
            <v>126.43</v>
          </cell>
          <cell r="F1268">
            <v>622.26</v>
          </cell>
        </row>
        <row r="1269">
          <cell r="A1269" t="str">
            <v>23.11.040</v>
          </cell>
          <cell r="B1269" t="str">
            <v>Porta lisa para acabamento em verniz, com batente de madeira - 80 x 210 cm</v>
          </cell>
          <cell r="C1269" t="str">
            <v>UN</v>
          </cell>
          <cell r="D1269">
            <v>499.51</v>
          </cell>
          <cell r="E1269">
            <v>126.43</v>
          </cell>
          <cell r="F1269">
            <v>625.94000000000005</v>
          </cell>
        </row>
        <row r="1270">
          <cell r="A1270" t="str">
            <v>23.11.050</v>
          </cell>
          <cell r="B1270" t="str">
            <v>Porta lisa para acabamento em verniz, com batente de madeira - 90 x 210 cm</v>
          </cell>
          <cell r="C1270" t="str">
            <v>UN</v>
          </cell>
          <cell r="D1270">
            <v>532.65</v>
          </cell>
          <cell r="E1270">
            <v>126.43</v>
          </cell>
          <cell r="F1270">
            <v>659.08</v>
          </cell>
        </row>
        <row r="1271">
          <cell r="A1271" t="str">
            <v>23.12</v>
          </cell>
          <cell r="B1271" t="str">
            <v>Porta comum completa - uso coletivo (padrao dimensional medio)</v>
          </cell>
        </row>
        <row r="1272">
          <cell r="A1272" t="str">
            <v>23.12.001</v>
          </cell>
          <cell r="B1272" t="str">
            <v>Porta lisa de madeira, interna "PIM", para acabamento em pintura, padrão dimensional médio, com ferragens, completo - 80 x 210 cm</v>
          </cell>
          <cell r="C1272" t="str">
            <v>UN</v>
          </cell>
          <cell r="D1272">
            <v>600.01</v>
          </cell>
          <cell r="F1272">
            <v>600.01</v>
          </cell>
        </row>
        <row r="1273">
          <cell r="A1273" t="str">
            <v>23.13</v>
          </cell>
          <cell r="B1273" t="str">
            <v>Porta comum completa - uso publico (padrao dimensional medio/pesado)</v>
          </cell>
        </row>
        <row r="1274">
          <cell r="A1274" t="str">
            <v>23.13.001</v>
          </cell>
          <cell r="B1274" t="str">
            <v>Porta lisa de madeira, interna "PIM", para acabamento em pintura, padrão dimensional médio/pesado, com ferragens, completo - 80 x 210 cm</v>
          </cell>
          <cell r="C1274" t="str">
            <v>UN</v>
          </cell>
          <cell r="D1274">
            <v>600.01</v>
          </cell>
          <cell r="F1274">
            <v>600.01</v>
          </cell>
        </row>
        <row r="1275">
          <cell r="A1275" t="str">
            <v>23.13.002</v>
          </cell>
          <cell r="B1275" t="str">
            <v>Porta lisa de madeira, interna "PIM", para acabamento em pintura, padrão dimensional médio/pesado, com ferragens, completo - 90 x 210 cm</v>
          </cell>
          <cell r="C1275" t="str">
            <v>UN</v>
          </cell>
          <cell r="D1275">
            <v>616.87</v>
          </cell>
          <cell r="F1275">
            <v>616.87</v>
          </cell>
        </row>
        <row r="1276">
          <cell r="A1276" t="str">
            <v>23.13.020</v>
          </cell>
          <cell r="B1276" t="str">
            <v>Porta lisa de madeira, interna, resistente a umidade "PIM RU", para acabamento em pintura, padrão dimensional médio/pesado, com ferragens, completo - 80 x 210 cm</v>
          </cell>
          <cell r="C1276" t="str">
            <v>UN</v>
          </cell>
          <cell r="D1276">
            <v>600.01</v>
          </cell>
          <cell r="F1276">
            <v>600.01</v>
          </cell>
        </row>
        <row r="1277">
          <cell r="A1277" t="str">
            <v>23.13.040</v>
          </cell>
          <cell r="B1277" t="str">
            <v>Porta lisa de madeira, interna, resistente a umidade "PIM RU", para acabamento revestido ou em pintura, para divisória sanitária, padrão dimensional médio/pesado, com ferragens, completo - 80 x 190 cm</v>
          </cell>
          <cell r="C1277" t="str">
            <v>UN</v>
          </cell>
          <cell r="D1277">
            <v>745.36</v>
          </cell>
          <cell r="F1277">
            <v>745.36</v>
          </cell>
        </row>
        <row r="1278">
          <cell r="A1278" t="str">
            <v>23.13.052</v>
          </cell>
          <cell r="B1278" t="str">
            <v>Porta lisa de madeira, interna, resistente a umidade "PIM RU", para acabamento em pintura, tipo acessível, padrão dimensional médio/pesado, com ferragens, completo - 90 x 210 cm</v>
          </cell>
          <cell r="C1278" t="str">
            <v>UN</v>
          </cell>
          <cell r="D1278">
            <v>781.15</v>
          </cell>
          <cell r="F1278">
            <v>781.15</v>
          </cell>
        </row>
        <row r="1279">
          <cell r="A1279" t="str">
            <v>23.13.064</v>
          </cell>
          <cell r="B1279" t="str">
            <v>Porta lisa de madeira, interna, resistente a umidade "PIM RU", para acabamento em pintura, de correr ou deslizante, tipo acessível, padrão dimensional pesado, com sistema deslizante e ferragens, completo - 100 x 210 cm</v>
          </cell>
          <cell r="C1279" t="str">
            <v>UN</v>
          </cell>
          <cell r="D1279">
            <v>873.14</v>
          </cell>
          <cell r="F1279">
            <v>873.14</v>
          </cell>
        </row>
        <row r="1280">
          <cell r="A1280" t="str">
            <v>23.20</v>
          </cell>
          <cell r="B1280" t="str">
            <v>Reparos, conservacoes e complementos - GRUPO 23</v>
          </cell>
        </row>
        <row r="1281">
          <cell r="A1281" t="str">
            <v>23.20.020</v>
          </cell>
          <cell r="B1281" t="str">
            <v>Recolocação de batentes de madeira</v>
          </cell>
          <cell r="C1281" t="str">
            <v>UN</v>
          </cell>
          <cell r="E1281">
            <v>58.7</v>
          </cell>
          <cell r="F1281">
            <v>58.7</v>
          </cell>
        </row>
        <row r="1282">
          <cell r="A1282" t="str">
            <v>23.20.040</v>
          </cell>
          <cell r="B1282" t="str">
            <v>Recolocação de folhas de porta ou janela</v>
          </cell>
          <cell r="C1282" t="str">
            <v>UN</v>
          </cell>
          <cell r="E1282">
            <v>72.239999999999995</v>
          </cell>
          <cell r="F1282">
            <v>72.239999999999995</v>
          </cell>
        </row>
        <row r="1283">
          <cell r="A1283" t="str">
            <v>23.20.060</v>
          </cell>
          <cell r="B1283" t="str">
            <v>Recolocação de guarnição ou molduras</v>
          </cell>
          <cell r="C1283" t="str">
            <v>M</v>
          </cell>
          <cell r="E1283">
            <v>2.2599999999999998</v>
          </cell>
          <cell r="F1283">
            <v>2.2599999999999998</v>
          </cell>
        </row>
        <row r="1284">
          <cell r="A1284" t="str">
            <v>23.20.100</v>
          </cell>
          <cell r="B1284" t="str">
            <v>Batente de madeira para porta</v>
          </cell>
          <cell r="C1284" t="str">
            <v>M</v>
          </cell>
          <cell r="D1284">
            <v>41.77</v>
          </cell>
          <cell r="E1284">
            <v>13.55</v>
          </cell>
          <cell r="F1284">
            <v>55.32</v>
          </cell>
        </row>
        <row r="1285">
          <cell r="A1285" t="str">
            <v>23.20.110</v>
          </cell>
          <cell r="B1285" t="str">
            <v>Visor fixo e requadro de madeira para porta, para receber vidro</v>
          </cell>
          <cell r="C1285" t="str">
            <v>M2</v>
          </cell>
          <cell r="D1285">
            <v>1517.15</v>
          </cell>
          <cell r="E1285">
            <v>180.6</v>
          </cell>
          <cell r="F1285">
            <v>1697.75</v>
          </cell>
        </row>
        <row r="1286">
          <cell r="A1286" t="str">
            <v>23.20.120</v>
          </cell>
          <cell r="B1286" t="str">
            <v>Guarnição de madeira</v>
          </cell>
          <cell r="C1286" t="str">
            <v>M</v>
          </cell>
          <cell r="D1286">
            <v>6.69</v>
          </cell>
          <cell r="E1286">
            <v>2.2599999999999998</v>
          </cell>
          <cell r="F1286">
            <v>8.9499999999999993</v>
          </cell>
        </row>
        <row r="1287">
          <cell r="A1287" t="str">
            <v>23.20.140</v>
          </cell>
          <cell r="B1287" t="str">
            <v>Acréscimo de visor completo em porta de madeira</v>
          </cell>
          <cell r="C1287" t="str">
            <v>UN</v>
          </cell>
          <cell r="D1287">
            <v>270.5</v>
          </cell>
          <cell r="F1287">
            <v>270.5</v>
          </cell>
        </row>
        <row r="1288">
          <cell r="A1288" t="str">
            <v>23.20.160</v>
          </cell>
          <cell r="B1288" t="str">
            <v>Folha de porta veneziana maciça, sob medida</v>
          </cell>
          <cell r="C1288" t="str">
            <v>M2</v>
          </cell>
          <cell r="D1288">
            <v>1066.74</v>
          </cell>
          <cell r="E1288">
            <v>22.58</v>
          </cell>
          <cell r="F1288">
            <v>1089.32</v>
          </cell>
        </row>
        <row r="1289">
          <cell r="A1289" t="str">
            <v>23.20.170</v>
          </cell>
          <cell r="B1289" t="str">
            <v>Folha de porta lisa folheada com madeira, sob medida</v>
          </cell>
          <cell r="C1289" t="str">
            <v>M2</v>
          </cell>
          <cell r="D1289">
            <v>123.78</v>
          </cell>
          <cell r="E1289">
            <v>22.58</v>
          </cell>
          <cell r="F1289">
            <v>146.36000000000001</v>
          </cell>
        </row>
        <row r="1290">
          <cell r="A1290" t="str">
            <v>23.20.180</v>
          </cell>
          <cell r="B1290" t="str">
            <v>Folha de porta em madeira para receber vidro, sob medida</v>
          </cell>
          <cell r="C1290" t="str">
            <v>M2</v>
          </cell>
          <cell r="D1290">
            <v>442.44</v>
          </cell>
          <cell r="E1290">
            <v>22.58</v>
          </cell>
          <cell r="F1290">
            <v>465.02</v>
          </cell>
        </row>
        <row r="1291">
          <cell r="A1291" t="str">
            <v>23.20.310</v>
          </cell>
          <cell r="B1291" t="str">
            <v>Folha de porta lisa comum - 60 x 210 cm</v>
          </cell>
          <cell r="C1291" t="str">
            <v>UN</v>
          </cell>
          <cell r="D1291">
            <v>215.82</v>
          </cell>
          <cell r="E1291">
            <v>67.73</v>
          </cell>
          <cell r="F1291">
            <v>283.55</v>
          </cell>
        </row>
        <row r="1292">
          <cell r="A1292" t="str">
            <v>23.20.320</v>
          </cell>
          <cell r="B1292" t="str">
            <v>Folha de porta lisa comum - 70 x 210 cm</v>
          </cell>
          <cell r="C1292" t="str">
            <v>UN</v>
          </cell>
          <cell r="D1292">
            <v>220.51</v>
          </cell>
          <cell r="E1292">
            <v>67.73</v>
          </cell>
          <cell r="F1292">
            <v>288.24</v>
          </cell>
        </row>
        <row r="1293">
          <cell r="A1293" t="str">
            <v>23.20.330</v>
          </cell>
          <cell r="B1293" t="str">
            <v>Folha de porta lisa comum - 80 x 210 cm</v>
          </cell>
          <cell r="C1293" t="str">
            <v>UN</v>
          </cell>
          <cell r="D1293">
            <v>223.76</v>
          </cell>
          <cell r="E1293">
            <v>67.73</v>
          </cell>
          <cell r="F1293">
            <v>291.49</v>
          </cell>
        </row>
        <row r="1294">
          <cell r="A1294" t="str">
            <v>23.20.340</v>
          </cell>
          <cell r="B1294" t="str">
            <v>Folha de porta lisa comum - 90 x 210 cm</v>
          </cell>
          <cell r="C1294" t="str">
            <v>UN</v>
          </cell>
          <cell r="D1294">
            <v>240.82</v>
          </cell>
          <cell r="E1294">
            <v>67.73</v>
          </cell>
          <cell r="F1294">
            <v>308.55</v>
          </cell>
        </row>
        <row r="1295">
          <cell r="A1295" t="str">
            <v>23.20.450</v>
          </cell>
          <cell r="B1295" t="str">
            <v>Folha de porta em laminado fenólico melamínico com acabamento liso - 70 x 210 cm</v>
          </cell>
          <cell r="C1295" t="str">
            <v>UN</v>
          </cell>
          <cell r="D1295">
            <v>983.86</v>
          </cell>
          <cell r="E1295">
            <v>67.73</v>
          </cell>
          <cell r="F1295">
            <v>1051.5899999999999</v>
          </cell>
        </row>
        <row r="1296">
          <cell r="A1296" t="str">
            <v>23.20.460</v>
          </cell>
          <cell r="B1296" t="str">
            <v>Folha de porta em laminado fenólico melamínico com acabamento liso - 90 x 210 cm</v>
          </cell>
          <cell r="C1296" t="str">
            <v>UN</v>
          </cell>
          <cell r="D1296">
            <v>1102.02</v>
          </cell>
          <cell r="E1296">
            <v>67.73</v>
          </cell>
          <cell r="F1296">
            <v>1169.75</v>
          </cell>
        </row>
        <row r="1297">
          <cell r="A1297" t="str">
            <v>23.20.550</v>
          </cell>
          <cell r="B1297" t="str">
            <v>Folha de porta em laminado fenólico melamínico com acabamento liso - 80 x 210 cm</v>
          </cell>
          <cell r="C1297" t="str">
            <v>UN</v>
          </cell>
          <cell r="D1297">
            <v>1087.06</v>
          </cell>
          <cell r="E1297">
            <v>67.73</v>
          </cell>
          <cell r="F1297">
            <v>1154.79</v>
          </cell>
        </row>
        <row r="1298">
          <cell r="A1298" t="str">
            <v>23.20.600</v>
          </cell>
          <cell r="B1298" t="str">
            <v>Folha de porta em madeira com tela de proteção tipo mosqueteira</v>
          </cell>
          <cell r="C1298" t="str">
            <v>M2</v>
          </cell>
          <cell r="D1298">
            <v>1186.94</v>
          </cell>
          <cell r="E1298">
            <v>67.73</v>
          </cell>
          <cell r="F1298">
            <v>1254.67</v>
          </cell>
        </row>
        <row r="1299">
          <cell r="A1299" t="str">
            <v>24</v>
          </cell>
          <cell r="B1299" t="str">
            <v>ESQUADRIA, SERRALHERIA E ELEMENTO EM FERRO</v>
          </cell>
        </row>
        <row r="1300">
          <cell r="A1300" t="str">
            <v>24.01</v>
          </cell>
          <cell r="B1300" t="str">
            <v>Caixilho em ferro</v>
          </cell>
        </row>
        <row r="1301">
          <cell r="A1301" t="str">
            <v>24.01.010</v>
          </cell>
          <cell r="B1301" t="str">
            <v>Caixilho em ferro fixo, sob medida</v>
          </cell>
          <cell r="C1301" t="str">
            <v>M2</v>
          </cell>
          <cell r="D1301">
            <v>445.05</v>
          </cell>
          <cell r="E1301">
            <v>28.66</v>
          </cell>
          <cell r="F1301">
            <v>473.71</v>
          </cell>
        </row>
        <row r="1302">
          <cell r="A1302" t="str">
            <v>24.01.030</v>
          </cell>
          <cell r="B1302" t="str">
            <v>Caixilho em ferro basculante, sob medida</v>
          </cell>
          <cell r="C1302" t="str">
            <v>M2</v>
          </cell>
          <cell r="D1302">
            <v>1211.75</v>
          </cell>
          <cell r="E1302">
            <v>28.66</v>
          </cell>
          <cell r="F1302">
            <v>1240.4100000000001</v>
          </cell>
        </row>
        <row r="1303">
          <cell r="A1303" t="str">
            <v>24.01.070</v>
          </cell>
          <cell r="B1303" t="str">
            <v>Caixilho em ferro de correr, sob medida</v>
          </cell>
          <cell r="C1303" t="str">
            <v>M2</v>
          </cell>
          <cell r="D1303">
            <v>834.89</v>
          </cell>
          <cell r="E1303">
            <v>28.66</v>
          </cell>
          <cell r="F1303">
            <v>863.55</v>
          </cell>
        </row>
        <row r="1304">
          <cell r="A1304" t="str">
            <v>24.01.090</v>
          </cell>
          <cell r="B1304" t="str">
            <v>Caixilho em ferro com ventilação permanente, sob medida</v>
          </cell>
          <cell r="C1304" t="str">
            <v>M2</v>
          </cell>
          <cell r="D1304">
            <v>811.52</v>
          </cell>
          <cell r="E1304">
            <v>28.66</v>
          </cell>
          <cell r="F1304">
            <v>840.18</v>
          </cell>
        </row>
        <row r="1305">
          <cell r="A1305" t="str">
            <v>24.01.100</v>
          </cell>
          <cell r="B1305" t="str">
            <v>Caixilho em ferro tipo veneziana, linha comercial</v>
          </cell>
          <cell r="C1305" t="str">
            <v>M2</v>
          </cell>
          <cell r="D1305">
            <v>502.44</v>
          </cell>
          <cell r="E1305">
            <v>28.66</v>
          </cell>
          <cell r="F1305">
            <v>531.1</v>
          </cell>
        </row>
        <row r="1306">
          <cell r="A1306" t="str">
            <v>24.01.110</v>
          </cell>
          <cell r="B1306" t="str">
            <v>Caixilho em ferro tipo veneziana, sob medida</v>
          </cell>
          <cell r="C1306" t="str">
            <v>M2</v>
          </cell>
          <cell r="D1306">
            <v>886.53</v>
          </cell>
          <cell r="E1306">
            <v>28.66</v>
          </cell>
          <cell r="F1306">
            <v>915.19</v>
          </cell>
        </row>
        <row r="1307">
          <cell r="A1307" t="str">
            <v>24.01.120</v>
          </cell>
          <cell r="B1307" t="str">
            <v>Caixilho tipo veneziana industrial com montantes em aço galvanizado e aletas em fibra de vidro</v>
          </cell>
          <cell r="C1307" t="str">
            <v>M2</v>
          </cell>
          <cell r="D1307">
            <v>271.89999999999998</v>
          </cell>
          <cell r="F1307">
            <v>271.89999999999998</v>
          </cell>
        </row>
        <row r="1308">
          <cell r="A1308" t="str">
            <v>24.01.180</v>
          </cell>
          <cell r="B1308" t="str">
            <v>Caixilho removível em tela de aço galvanizado, tipo ondulada com malha de 1", fio 12, com requadro tubular de aço carbono, sob medida</v>
          </cell>
          <cell r="C1308" t="str">
            <v>M2</v>
          </cell>
          <cell r="D1308">
            <v>829.33</v>
          </cell>
          <cell r="E1308">
            <v>27.57</v>
          </cell>
          <cell r="F1308">
            <v>856.9</v>
          </cell>
        </row>
        <row r="1309">
          <cell r="A1309" t="str">
            <v>24.01.190</v>
          </cell>
          <cell r="B1309" t="str">
            <v>Caixilho fixo em tela de aço galvanizado tipo ondulada com malha de 1/2", fio 12, com requadro em cantoneira de aço carbono, sob medida</v>
          </cell>
          <cell r="C1309" t="str">
            <v>M2</v>
          </cell>
          <cell r="D1309">
            <v>740.56</v>
          </cell>
          <cell r="E1309">
            <v>27.57</v>
          </cell>
          <cell r="F1309">
            <v>768.13</v>
          </cell>
        </row>
        <row r="1310">
          <cell r="A1310" t="str">
            <v>24.01.200</v>
          </cell>
          <cell r="B1310" t="str">
            <v>Caixilho fixo em aço SAE 1010/1020 para vidro à prova de bala, sob medida</v>
          </cell>
          <cell r="C1310" t="str">
            <v>M2</v>
          </cell>
          <cell r="D1310">
            <v>1780.83</v>
          </cell>
          <cell r="E1310">
            <v>73.02</v>
          </cell>
          <cell r="F1310">
            <v>1853.85</v>
          </cell>
        </row>
        <row r="1311">
          <cell r="A1311" t="str">
            <v>24.01.280</v>
          </cell>
          <cell r="B1311" t="str">
            <v>Caixilho tipo guichê em chapa de aço</v>
          </cell>
          <cell r="C1311" t="str">
            <v>M2</v>
          </cell>
          <cell r="D1311">
            <v>1117.25</v>
          </cell>
          <cell r="E1311">
            <v>85.87</v>
          </cell>
          <cell r="F1311">
            <v>1203.1199999999999</v>
          </cell>
        </row>
        <row r="1312">
          <cell r="A1312" t="str">
            <v>24.02</v>
          </cell>
          <cell r="B1312" t="str">
            <v>Portas, portoes e gradis</v>
          </cell>
        </row>
        <row r="1313">
          <cell r="A1313" t="str">
            <v>24.02.010</v>
          </cell>
          <cell r="B1313" t="str">
            <v>Porta em ferro de abrir, para receber vidro, sob medida</v>
          </cell>
          <cell r="C1313" t="str">
            <v>M2</v>
          </cell>
          <cell r="D1313">
            <v>970.89</v>
          </cell>
          <cell r="E1313">
            <v>85.87</v>
          </cell>
          <cell r="F1313">
            <v>1056.76</v>
          </cell>
        </row>
        <row r="1314">
          <cell r="A1314" t="str">
            <v>24.02.040</v>
          </cell>
          <cell r="B1314" t="str">
            <v>Porta/portão tipo gradil sob medida</v>
          </cell>
          <cell r="C1314" t="str">
            <v>M2</v>
          </cell>
          <cell r="D1314">
            <v>813.04</v>
          </cell>
          <cell r="E1314">
            <v>85.87</v>
          </cell>
          <cell r="F1314">
            <v>898.91</v>
          </cell>
        </row>
        <row r="1315">
          <cell r="A1315" t="str">
            <v>24.02.050</v>
          </cell>
          <cell r="B1315" t="str">
            <v>Porta corta-fogo classe P.90 de 90 x 210 cm, completa, com maçaneta tipo alavanca</v>
          </cell>
          <cell r="C1315" t="str">
            <v>UN</v>
          </cell>
          <cell r="D1315">
            <v>1498.19</v>
          </cell>
          <cell r="E1315">
            <v>151.38</v>
          </cell>
          <cell r="F1315">
            <v>1649.57</v>
          </cell>
        </row>
        <row r="1316">
          <cell r="A1316" t="str">
            <v>24.02.052</v>
          </cell>
          <cell r="B1316" t="str">
            <v>Porta corta-fogo classe P.90 de 100 x 210 cm, completa, com maçaneta tipo alavanca</v>
          </cell>
          <cell r="C1316" t="str">
            <v>UN</v>
          </cell>
          <cell r="D1316">
            <v>1120.8499999999999</v>
          </cell>
          <cell r="E1316">
            <v>151.38</v>
          </cell>
          <cell r="F1316">
            <v>1272.23</v>
          </cell>
        </row>
        <row r="1317">
          <cell r="A1317" t="str">
            <v>24.02.054</v>
          </cell>
          <cell r="B1317" t="str">
            <v>Porta corta-fogo classe P.90, com barra antipânico numa face e maçaneta na outra, completa</v>
          </cell>
          <cell r="C1317" t="str">
            <v>M2</v>
          </cell>
          <cell r="D1317">
            <v>1042.23</v>
          </cell>
          <cell r="E1317">
            <v>85.87</v>
          </cell>
          <cell r="F1317">
            <v>1128.0999999999999</v>
          </cell>
        </row>
        <row r="1318">
          <cell r="A1318" t="str">
            <v>24.02.056</v>
          </cell>
          <cell r="B1318" t="str">
            <v>Porta corta-fogo classe P.120 de 80 x 210 cm, com uma folha de abrir, completa</v>
          </cell>
          <cell r="C1318" t="str">
            <v>UN</v>
          </cell>
          <cell r="D1318">
            <v>2205.8000000000002</v>
          </cell>
          <cell r="E1318">
            <v>151.38</v>
          </cell>
          <cell r="F1318">
            <v>2357.1799999999998</v>
          </cell>
        </row>
        <row r="1319">
          <cell r="A1319" t="str">
            <v>24.02.058</v>
          </cell>
          <cell r="B1319" t="str">
            <v>Porta corta-fogo classe P.120 de 90 x 210 cm, com uma folha de abrir, completa</v>
          </cell>
          <cell r="C1319" t="str">
            <v>UN</v>
          </cell>
          <cell r="D1319">
            <v>2275.25</v>
          </cell>
          <cell r="E1319">
            <v>151.38</v>
          </cell>
          <cell r="F1319">
            <v>2426.63</v>
          </cell>
        </row>
        <row r="1320">
          <cell r="A1320" t="str">
            <v>24.02.060</v>
          </cell>
          <cell r="B1320" t="str">
            <v>Porta/portão de abrir em chapa, sob medida</v>
          </cell>
          <cell r="C1320" t="str">
            <v>M2</v>
          </cell>
          <cell r="D1320">
            <v>881.05</v>
          </cell>
          <cell r="E1320">
            <v>85.87</v>
          </cell>
          <cell r="F1320">
            <v>966.92</v>
          </cell>
        </row>
        <row r="1321">
          <cell r="A1321" t="str">
            <v>24.02.070</v>
          </cell>
          <cell r="B1321" t="str">
            <v>Porta de ferro de abrir tipo veneziana, linha comercial</v>
          </cell>
          <cell r="C1321" t="str">
            <v>M2</v>
          </cell>
          <cell r="D1321">
            <v>426.7</v>
          </cell>
          <cell r="E1321">
            <v>85.87</v>
          </cell>
          <cell r="F1321">
            <v>512.57000000000005</v>
          </cell>
        </row>
        <row r="1322">
          <cell r="A1322" t="str">
            <v>24.02.080</v>
          </cell>
          <cell r="B1322" t="str">
            <v>Porta/portão de abrir tipo veneziana de ferro, sob medida</v>
          </cell>
          <cell r="C1322" t="str">
            <v>M2</v>
          </cell>
          <cell r="D1322">
            <v>1497.74</v>
          </cell>
          <cell r="E1322">
            <v>85.87</v>
          </cell>
          <cell r="F1322">
            <v>1583.61</v>
          </cell>
        </row>
        <row r="1323">
          <cell r="A1323" t="str">
            <v>24.02.100</v>
          </cell>
          <cell r="B1323" t="str">
            <v>Portão tubular em tela de aço galvanizado até 2,50 m de altura, completo</v>
          </cell>
          <cell r="C1323" t="str">
            <v>M2</v>
          </cell>
          <cell r="D1323">
            <v>880</v>
          </cell>
          <cell r="E1323">
            <v>65.510000000000005</v>
          </cell>
          <cell r="F1323">
            <v>945.51</v>
          </cell>
        </row>
        <row r="1324">
          <cell r="A1324" t="str">
            <v>24.02.270</v>
          </cell>
          <cell r="B1324" t="str">
            <v>Portão de 2 folhas, tubular em tela de aço galvanizado acima de 2,50 m de altura, completo</v>
          </cell>
          <cell r="C1324" t="str">
            <v>M2</v>
          </cell>
          <cell r="D1324">
            <v>822.69</v>
          </cell>
          <cell r="E1324">
            <v>85.87</v>
          </cell>
          <cell r="F1324">
            <v>908.56</v>
          </cell>
        </row>
        <row r="1325">
          <cell r="A1325" t="str">
            <v>24.02.280</v>
          </cell>
          <cell r="B1325" t="str">
            <v>Porta/portão de correr em tela ondulada de aço galvanizado, sob medida</v>
          </cell>
          <cell r="C1325" t="str">
            <v>M2</v>
          </cell>
          <cell r="D1325">
            <v>633.80999999999995</v>
          </cell>
          <cell r="E1325">
            <v>85.87</v>
          </cell>
          <cell r="F1325">
            <v>719.68</v>
          </cell>
        </row>
        <row r="1326">
          <cell r="A1326" t="str">
            <v>24.02.290</v>
          </cell>
          <cell r="B1326" t="str">
            <v>Porta/portão de correr em chapa cega dupla, sob medida</v>
          </cell>
          <cell r="C1326" t="str">
            <v>M2</v>
          </cell>
          <cell r="D1326">
            <v>1217.8800000000001</v>
          </cell>
          <cell r="E1326">
            <v>85.87</v>
          </cell>
          <cell r="F1326">
            <v>1303.75</v>
          </cell>
        </row>
        <row r="1327">
          <cell r="A1327" t="str">
            <v>24.02.410</v>
          </cell>
          <cell r="B1327" t="str">
            <v>Porta em ferro de correr, para receber vidro, sob medida</v>
          </cell>
          <cell r="C1327" t="str">
            <v>M2</v>
          </cell>
          <cell r="D1327">
            <v>1801.61</v>
          </cell>
          <cell r="E1327">
            <v>85.87</v>
          </cell>
          <cell r="F1327">
            <v>1887.48</v>
          </cell>
        </row>
        <row r="1328">
          <cell r="A1328" t="str">
            <v>24.02.430</v>
          </cell>
          <cell r="B1328" t="str">
            <v>Porta em ferro de abrir, parte inferior chapeada, parte superior para receber vidro, sob medida</v>
          </cell>
          <cell r="C1328" t="str">
            <v>M2</v>
          </cell>
          <cell r="D1328">
            <v>1401.99</v>
          </cell>
          <cell r="E1328">
            <v>85.87</v>
          </cell>
          <cell r="F1328">
            <v>1487.86</v>
          </cell>
        </row>
        <row r="1329">
          <cell r="A1329" t="str">
            <v>24.02.450</v>
          </cell>
          <cell r="B1329" t="str">
            <v>Grade de proteção para caixilhos</v>
          </cell>
          <cell r="C1329" t="str">
            <v>M2</v>
          </cell>
          <cell r="D1329">
            <v>932.47</v>
          </cell>
          <cell r="E1329">
            <v>57.06</v>
          </cell>
          <cell r="F1329">
            <v>989.53</v>
          </cell>
        </row>
        <row r="1330">
          <cell r="A1330" t="str">
            <v>24.02.460</v>
          </cell>
          <cell r="B1330" t="str">
            <v>Porta de abrir em tela ondulada de aço galvanizado, completa</v>
          </cell>
          <cell r="C1330" t="str">
            <v>M2</v>
          </cell>
          <cell r="D1330">
            <v>964.47</v>
          </cell>
          <cell r="E1330">
            <v>65.510000000000005</v>
          </cell>
          <cell r="F1330">
            <v>1029.98</v>
          </cell>
        </row>
        <row r="1331">
          <cell r="A1331" t="str">
            <v>24.02.470</v>
          </cell>
          <cell r="B1331" t="str">
            <v>Portinhola de correr em chapa, para ´passa pacote´, completa, sob medida</v>
          </cell>
          <cell r="C1331" t="str">
            <v>M2</v>
          </cell>
          <cell r="D1331">
            <v>1965.36</v>
          </cell>
          <cell r="E1331">
            <v>57.06</v>
          </cell>
          <cell r="F1331">
            <v>2022.42</v>
          </cell>
        </row>
        <row r="1332">
          <cell r="A1332" t="str">
            <v>24.02.480</v>
          </cell>
          <cell r="B1332" t="str">
            <v>Portinhola de abrir em chapa, para ´passa pacote´, completa, sob medida</v>
          </cell>
          <cell r="C1332" t="str">
            <v>M2</v>
          </cell>
          <cell r="D1332">
            <v>1375.28</v>
          </cell>
          <cell r="E1332">
            <v>57.06</v>
          </cell>
          <cell r="F1332">
            <v>1432.34</v>
          </cell>
        </row>
        <row r="1333">
          <cell r="A1333" t="str">
            <v>24.02.490</v>
          </cell>
          <cell r="B1333" t="str">
            <v>Grade em barra chata soldada de 1 1/2´ x 1/4´, sob medida</v>
          </cell>
          <cell r="C1333" t="str">
            <v>M2</v>
          </cell>
          <cell r="D1333">
            <v>1527.73</v>
          </cell>
          <cell r="E1333">
            <v>28.66</v>
          </cell>
          <cell r="F1333">
            <v>1556.39</v>
          </cell>
        </row>
        <row r="1334">
          <cell r="A1334" t="str">
            <v>24.02.590</v>
          </cell>
          <cell r="B1334" t="str">
            <v>Porta de enrolar manual, cega ou vazada</v>
          </cell>
          <cell r="C1334" t="str">
            <v>M2</v>
          </cell>
          <cell r="D1334">
            <v>367.58</v>
          </cell>
          <cell r="E1334">
            <v>45.15</v>
          </cell>
          <cell r="F1334">
            <v>412.73</v>
          </cell>
        </row>
        <row r="1335">
          <cell r="A1335" t="str">
            <v>24.02.630</v>
          </cell>
          <cell r="B1335" t="str">
            <v>Portão de 2 folhas tubular diâmetro de 3´, com tela em aço galvanizado de 2´, altura acima de 3,00 m, completo</v>
          </cell>
          <cell r="C1335" t="str">
            <v>M2</v>
          </cell>
          <cell r="D1335">
            <v>805.33</v>
          </cell>
          <cell r="E1335">
            <v>85.87</v>
          </cell>
          <cell r="F1335">
            <v>891.2</v>
          </cell>
        </row>
        <row r="1336">
          <cell r="A1336" t="str">
            <v>24.02.810</v>
          </cell>
          <cell r="B1336" t="str">
            <v>Porta/portão de abrir em chapa cega com isolamento acústico, sob medida</v>
          </cell>
          <cell r="C1336" t="str">
            <v>M2</v>
          </cell>
          <cell r="D1336">
            <v>1161.8699999999999</v>
          </cell>
          <cell r="E1336">
            <v>136.26</v>
          </cell>
          <cell r="F1336">
            <v>1298.1300000000001</v>
          </cell>
        </row>
        <row r="1337">
          <cell r="A1337" t="str">
            <v>24.02.811</v>
          </cell>
          <cell r="B1337" t="str">
            <v>Porta de ferro acústica, espessura de 80mm, batente tripla vedação 185mm, com fechadura e maçaneta - 50 dB</v>
          </cell>
          <cell r="C1337" t="str">
            <v>M2</v>
          </cell>
          <cell r="D1337">
            <v>6510.51</v>
          </cell>
          <cell r="E1337">
            <v>168.2</v>
          </cell>
          <cell r="F1337">
            <v>6678.71</v>
          </cell>
        </row>
        <row r="1338">
          <cell r="A1338" t="str">
            <v>24.02.840</v>
          </cell>
          <cell r="B1338" t="str">
            <v>Portão basculante em chapa metálica, estruturado com perfis metálicos</v>
          </cell>
          <cell r="C1338" t="str">
            <v>M2</v>
          </cell>
          <cell r="D1338">
            <v>941.91</v>
          </cell>
          <cell r="E1338">
            <v>57.06</v>
          </cell>
          <cell r="F1338">
            <v>998.97</v>
          </cell>
        </row>
        <row r="1339">
          <cell r="A1339" t="str">
            <v>24.02.900</v>
          </cell>
          <cell r="B1339" t="str">
            <v>Porta de abrir em chapa dupla com visor, batente envolvente, completa</v>
          </cell>
          <cell r="C1339" t="str">
            <v>M2</v>
          </cell>
          <cell r="D1339">
            <v>1584.41</v>
          </cell>
          <cell r="E1339">
            <v>65.2</v>
          </cell>
          <cell r="F1339">
            <v>1649.61</v>
          </cell>
        </row>
        <row r="1340">
          <cell r="A1340" t="str">
            <v>24.02.930</v>
          </cell>
          <cell r="B1340" t="str">
            <v>Portão de 2 folhas tubular, com tela em aço galvanizado de 2´ e fio 10, completo</v>
          </cell>
          <cell r="C1340" t="str">
            <v>M2</v>
          </cell>
          <cell r="D1340">
            <v>1319.26</v>
          </cell>
          <cell r="E1340">
            <v>85.87</v>
          </cell>
          <cell r="F1340">
            <v>1405.13</v>
          </cell>
        </row>
        <row r="1341">
          <cell r="A1341" t="str">
            <v>24.03</v>
          </cell>
          <cell r="B1341" t="str">
            <v>Elementos em ferro</v>
          </cell>
        </row>
        <row r="1342">
          <cell r="A1342" t="str">
            <v>24.03.040</v>
          </cell>
          <cell r="B1342" t="str">
            <v>Guarda-corpo tubular com tela em aço galvanizado, diâmetro de 1 1/2´</v>
          </cell>
          <cell r="C1342" t="str">
            <v>M</v>
          </cell>
          <cell r="D1342">
            <v>858.73</v>
          </cell>
          <cell r="E1342">
            <v>45.15</v>
          </cell>
          <cell r="F1342">
            <v>903.88</v>
          </cell>
        </row>
        <row r="1343">
          <cell r="A1343" t="str">
            <v>24.03.060</v>
          </cell>
          <cell r="B1343" t="str">
            <v>Escada marinheiro (em aço galvanizado)</v>
          </cell>
          <cell r="C1343" t="str">
            <v>M</v>
          </cell>
          <cell r="D1343">
            <v>805.43</v>
          </cell>
          <cell r="E1343">
            <v>18.059999999999999</v>
          </cell>
          <cell r="F1343">
            <v>823.49</v>
          </cell>
        </row>
        <row r="1344">
          <cell r="A1344" t="str">
            <v>24.03.080</v>
          </cell>
          <cell r="B1344" t="str">
            <v>Escada marinheiro com guarda corpo (em aço galvanizado)</v>
          </cell>
          <cell r="C1344" t="str">
            <v>M</v>
          </cell>
          <cell r="D1344">
            <v>1287.99</v>
          </cell>
          <cell r="E1344">
            <v>45.15</v>
          </cell>
          <cell r="F1344">
            <v>1333.14</v>
          </cell>
        </row>
        <row r="1345">
          <cell r="A1345" t="str">
            <v>24.03.100</v>
          </cell>
          <cell r="B1345" t="str">
            <v>Alçapão/tampa em chapa de ferro com porta cadeado</v>
          </cell>
          <cell r="C1345" t="str">
            <v>M2</v>
          </cell>
          <cell r="D1345">
            <v>1243.33</v>
          </cell>
          <cell r="E1345">
            <v>90.3</v>
          </cell>
          <cell r="F1345">
            <v>1333.63</v>
          </cell>
        </row>
        <row r="1346">
          <cell r="A1346" t="str">
            <v>24.03.200</v>
          </cell>
          <cell r="B1346" t="str">
            <v>Tela de proteção tipo mosquiteira em aço galvanizado, com requadro em perfis de ferro</v>
          </cell>
          <cell r="C1346" t="str">
            <v>M2</v>
          </cell>
          <cell r="D1346">
            <v>1051.75</v>
          </cell>
          <cell r="E1346">
            <v>14.9</v>
          </cell>
          <cell r="F1346">
            <v>1066.6500000000001</v>
          </cell>
        </row>
        <row r="1347">
          <cell r="A1347" t="str">
            <v>24.03.210</v>
          </cell>
          <cell r="B1347" t="str">
            <v>Tela de proteção em malha ondulada de 1´, fio 12 (BWG), com requadro</v>
          </cell>
          <cell r="C1347" t="str">
            <v>M2</v>
          </cell>
          <cell r="D1347">
            <v>385.66</v>
          </cell>
          <cell r="E1347">
            <v>197.25</v>
          </cell>
          <cell r="F1347">
            <v>582.91</v>
          </cell>
        </row>
        <row r="1348">
          <cell r="A1348" t="str">
            <v>24.03.290</v>
          </cell>
          <cell r="B1348" t="str">
            <v>Fechamento em chapa de aço galvanizada nº 14 MSG, perfurada com diâmetro de 12,7 mm, requadro em chapa dobrada</v>
          </cell>
          <cell r="C1348" t="str">
            <v>M2</v>
          </cell>
          <cell r="D1348">
            <v>1114.08</v>
          </cell>
          <cell r="E1348">
            <v>28.66</v>
          </cell>
          <cell r="F1348">
            <v>1142.74</v>
          </cell>
        </row>
        <row r="1349">
          <cell r="A1349" t="str">
            <v>24.03.300</v>
          </cell>
          <cell r="B1349" t="str">
            <v>Fechamento em chapa expandida losangular de 10 x 20 mm, com requadro em cantoneira de aço carbono</v>
          </cell>
          <cell r="C1349" t="str">
            <v>M2</v>
          </cell>
          <cell r="D1349">
            <v>688.64</v>
          </cell>
          <cell r="E1349">
            <v>57.06</v>
          </cell>
          <cell r="F1349">
            <v>745.7</v>
          </cell>
        </row>
        <row r="1350">
          <cell r="A1350" t="str">
            <v>24.03.310</v>
          </cell>
          <cell r="B1350" t="str">
            <v>Corrimão tubular em aço galvanizado, diâmetro 1 1/2´</v>
          </cell>
          <cell r="C1350" t="str">
            <v>M</v>
          </cell>
          <cell r="D1350">
            <v>197.46</v>
          </cell>
          <cell r="E1350">
            <v>22.58</v>
          </cell>
          <cell r="F1350">
            <v>220.04</v>
          </cell>
        </row>
        <row r="1351">
          <cell r="A1351" t="str">
            <v>24.03.320</v>
          </cell>
          <cell r="B1351" t="str">
            <v>Corrimão tubular em aço galvanizado, diâmetro 2´</v>
          </cell>
          <cell r="C1351" t="str">
            <v>M</v>
          </cell>
          <cell r="D1351">
            <v>227.56</v>
          </cell>
          <cell r="E1351">
            <v>22.58</v>
          </cell>
          <cell r="F1351">
            <v>250.14</v>
          </cell>
        </row>
        <row r="1352">
          <cell r="A1352" t="str">
            <v>24.03.340</v>
          </cell>
          <cell r="B1352" t="str">
            <v>Tampa em chapa de segurança tipo xadrez, aço galvanizado a fogo antiderrapante de 1/4´</v>
          </cell>
          <cell r="C1352" t="str">
            <v>M2</v>
          </cell>
          <cell r="D1352">
            <v>1290.33</v>
          </cell>
          <cell r="E1352">
            <v>65.510000000000005</v>
          </cell>
          <cell r="F1352">
            <v>1355.84</v>
          </cell>
        </row>
        <row r="1353">
          <cell r="A1353" t="str">
            <v>24.03.410</v>
          </cell>
          <cell r="B1353" t="str">
            <v>Fechamento em chapa perfurada, furos quadrados 4 x 4 mm, com requadro em cantoneira de aço carbono</v>
          </cell>
          <cell r="C1353" t="str">
            <v>M2</v>
          </cell>
          <cell r="D1353">
            <v>1511.3</v>
          </cell>
          <cell r="E1353">
            <v>28.66</v>
          </cell>
          <cell r="F1353">
            <v>1539.96</v>
          </cell>
        </row>
        <row r="1354">
          <cell r="A1354" t="str">
            <v>24.03.680</v>
          </cell>
          <cell r="B1354" t="str">
            <v>Grade para piso eletrofundida, malha 30 x 100 mm, com barra de 40 x 2 mm</v>
          </cell>
          <cell r="C1354" t="str">
            <v>M2</v>
          </cell>
          <cell r="D1354">
            <v>1176.1500000000001</v>
          </cell>
          <cell r="E1354">
            <v>57.06</v>
          </cell>
          <cell r="F1354">
            <v>1233.21</v>
          </cell>
        </row>
        <row r="1355">
          <cell r="A1355" t="str">
            <v>24.03.690</v>
          </cell>
          <cell r="B1355" t="str">
            <v>Grade para forro eletrofundida, malha 25 x 100 mm, com barra de 25 x 2 mm</v>
          </cell>
          <cell r="C1355" t="str">
            <v>M2</v>
          </cell>
          <cell r="D1355">
            <v>663.5</v>
          </cell>
          <cell r="E1355">
            <v>18.059999999999999</v>
          </cell>
          <cell r="F1355">
            <v>681.56</v>
          </cell>
        </row>
        <row r="1356">
          <cell r="A1356" t="str">
            <v>24.03.930</v>
          </cell>
          <cell r="B1356" t="str">
            <v>Porta de enrolar automatizada, em chapa de aço galvanizada microperfurada, com pintura eletrostática, com controle remoto</v>
          </cell>
          <cell r="C1356" t="str">
            <v>M2</v>
          </cell>
          <cell r="D1356">
            <v>558.46</v>
          </cell>
          <cell r="F1356">
            <v>558.46</v>
          </cell>
        </row>
        <row r="1357">
          <cell r="A1357" t="str">
            <v>24.04</v>
          </cell>
          <cell r="B1357" t="str">
            <v>Esquadria, serralheria de seguranca</v>
          </cell>
        </row>
        <row r="1358">
          <cell r="A1358" t="str">
            <v>24.04.150</v>
          </cell>
          <cell r="B1358" t="str">
            <v>Porta de segurança de correr suspensa em grade de aço SAE 1045, diâmetro de 1´, completa, sem têmpera e revenimento</v>
          </cell>
          <cell r="C1358" t="str">
            <v>M2</v>
          </cell>
          <cell r="D1358">
            <v>3088.61</v>
          </cell>
          <cell r="E1358">
            <v>63.6</v>
          </cell>
          <cell r="F1358">
            <v>3152.21</v>
          </cell>
        </row>
        <row r="1359">
          <cell r="A1359" t="str">
            <v>24.04.220</v>
          </cell>
          <cell r="B1359" t="str">
            <v>Grade de segurança em aço SAE 1045, diâmetro 1´, sem têmpera e revenimento</v>
          </cell>
          <cell r="C1359" t="str">
            <v>M2</v>
          </cell>
          <cell r="D1359">
            <v>1818.35</v>
          </cell>
          <cell r="E1359">
            <v>63.6</v>
          </cell>
          <cell r="F1359">
            <v>1881.95</v>
          </cell>
        </row>
        <row r="1360">
          <cell r="A1360" t="str">
            <v>24.04.230</v>
          </cell>
          <cell r="B1360" t="str">
            <v>Grade de segurança em aço SAE 1045, para janela, diâmetro 1´, sem têmpera e revenimento</v>
          </cell>
          <cell r="C1360" t="str">
            <v>M2</v>
          </cell>
          <cell r="D1360">
            <v>1950.29</v>
          </cell>
          <cell r="E1360">
            <v>63.6</v>
          </cell>
          <cell r="F1360">
            <v>2013.89</v>
          </cell>
        </row>
        <row r="1361">
          <cell r="A1361" t="str">
            <v>24.04.240</v>
          </cell>
          <cell r="B1361" t="str">
            <v>Grade de segurança em aço SAE 1045 chapeada, diâmetro 1´, sem têmpera e revenimento</v>
          </cell>
          <cell r="C1361" t="str">
            <v>M2</v>
          </cell>
          <cell r="D1361">
            <v>2954.29</v>
          </cell>
          <cell r="E1361">
            <v>63.6</v>
          </cell>
          <cell r="F1361">
            <v>3017.89</v>
          </cell>
        </row>
        <row r="1362">
          <cell r="A1362" t="str">
            <v>24.04.250</v>
          </cell>
          <cell r="B1362" t="str">
            <v>Porta de segurança de abrir em grade de aço SAE 1045, diâmetro 1´, completa, sem têmpera e revenimento</v>
          </cell>
          <cell r="C1362" t="str">
            <v>M2</v>
          </cell>
          <cell r="D1362">
            <v>2381.52</v>
          </cell>
          <cell r="E1362">
            <v>116.53</v>
          </cell>
          <cell r="F1362">
            <v>2498.0500000000002</v>
          </cell>
        </row>
        <row r="1363">
          <cell r="A1363" t="str">
            <v>24.04.260</v>
          </cell>
          <cell r="B1363" t="str">
            <v>Porta de segurança de abrir em grade de aço SAE 1045 chapeada, diâmetro 1´, completa, sem têmpera e revenimento</v>
          </cell>
          <cell r="C1363" t="str">
            <v>M2</v>
          </cell>
          <cell r="D1363">
            <v>3588.25</v>
          </cell>
          <cell r="E1363">
            <v>116.53</v>
          </cell>
          <cell r="F1363">
            <v>3704.78</v>
          </cell>
        </row>
        <row r="1364">
          <cell r="A1364" t="str">
            <v>24.04.270</v>
          </cell>
          <cell r="B1364" t="str">
            <v>Porta de segurança de abrir em grade de aço SAE 1045, diâmetro 1´, com ferrolho longo embutido em caixa, completa, sem têmpera e revenimento</v>
          </cell>
          <cell r="C1364" t="str">
            <v>M2</v>
          </cell>
          <cell r="D1364">
            <v>2869.94</v>
          </cell>
          <cell r="E1364">
            <v>116.53</v>
          </cell>
          <cell r="F1364">
            <v>2986.47</v>
          </cell>
        </row>
        <row r="1365">
          <cell r="A1365" t="str">
            <v>24.04.280</v>
          </cell>
          <cell r="B1365" t="str">
            <v>Portão de segurança de abrir em grade de aço SAE 1045 chapeado, para muralha, diâmetro 1´, completo, sem têmpera e revenimento</v>
          </cell>
          <cell r="C1365" t="str">
            <v>M2</v>
          </cell>
          <cell r="D1365">
            <v>3632.36</v>
          </cell>
          <cell r="E1365">
            <v>116.53</v>
          </cell>
          <cell r="F1365">
            <v>3748.89</v>
          </cell>
        </row>
        <row r="1366">
          <cell r="A1366" t="str">
            <v>24.04.300</v>
          </cell>
          <cell r="B1366" t="str">
            <v>Grade de segurança em aço SAE 1045, diâmetro 1´, com têmpera e revenimento</v>
          </cell>
          <cell r="C1366" t="str">
            <v>M2</v>
          </cell>
          <cell r="D1366">
            <v>2358.89</v>
          </cell>
          <cell r="E1366">
            <v>63.6</v>
          </cell>
          <cell r="F1366">
            <v>2422.4899999999998</v>
          </cell>
        </row>
        <row r="1367">
          <cell r="A1367" t="str">
            <v>24.04.310</v>
          </cell>
          <cell r="B1367" t="str">
            <v>Grade de segurança em aço SAE 1045, para janela, diâmetro 1´, com têmpera e revenimento</v>
          </cell>
          <cell r="C1367" t="str">
            <v>M2</v>
          </cell>
          <cell r="D1367">
            <v>2380.62</v>
          </cell>
          <cell r="E1367">
            <v>63.6</v>
          </cell>
          <cell r="F1367">
            <v>2444.2199999999998</v>
          </cell>
        </row>
        <row r="1368">
          <cell r="A1368" t="str">
            <v>24.04.320</v>
          </cell>
          <cell r="B1368" t="str">
            <v>Grade de segurança em aço SAE 1045 chapeada, diâmetro 1´, com têmpera e revenimento</v>
          </cell>
          <cell r="C1368" t="str">
            <v>M2</v>
          </cell>
          <cell r="D1368">
            <v>3532.59</v>
          </cell>
          <cell r="E1368">
            <v>63.6</v>
          </cell>
          <cell r="F1368">
            <v>3596.19</v>
          </cell>
        </row>
        <row r="1369">
          <cell r="A1369" t="str">
            <v>24.04.330</v>
          </cell>
          <cell r="B1369" t="str">
            <v>Porta de segurança de abrir em grade de aço SAE 1045, diâmetro 1´, completa, com têmpera e revenimento</v>
          </cell>
          <cell r="C1369" t="str">
            <v>M2</v>
          </cell>
          <cell r="D1369">
            <v>2938.32</v>
          </cell>
          <cell r="E1369">
            <v>116.53</v>
          </cell>
          <cell r="F1369">
            <v>3054.85</v>
          </cell>
        </row>
        <row r="1370">
          <cell r="A1370" t="str">
            <v>24.04.340</v>
          </cell>
          <cell r="B1370" t="str">
            <v>Porta de segurança de abrir em grade de aço SAE 1045 chapeada, diâmetro 1´, completa, com têmpera e revenimento</v>
          </cell>
          <cell r="C1370" t="str">
            <v>M2</v>
          </cell>
          <cell r="D1370">
            <v>4158.79</v>
          </cell>
          <cell r="E1370">
            <v>116.53</v>
          </cell>
          <cell r="F1370">
            <v>4275.32</v>
          </cell>
        </row>
        <row r="1371">
          <cell r="A1371" t="str">
            <v>24.04.350</v>
          </cell>
          <cell r="B1371" t="str">
            <v>Porta de segurança de abrir em grade de aço SAE 1045, diâmetro 1´, com ferrolho longo embutido em caixa, completa, com têmpera e revenimento</v>
          </cell>
          <cell r="C1371" t="str">
            <v>M2</v>
          </cell>
          <cell r="D1371">
            <v>3183.21</v>
          </cell>
          <cell r="E1371">
            <v>116.53</v>
          </cell>
          <cell r="F1371">
            <v>3299.74</v>
          </cell>
        </row>
        <row r="1372">
          <cell r="A1372" t="str">
            <v>24.04.360</v>
          </cell>
          <cell r="B1372" t="str">
            <v>Porta de segurança de abrir em grade de aço SAE 1045 chapeada, com isolamento acústico, diâmetro 1´, completa, com têmpera e revenimento</v>
          </cell>
          <cell r="C1372" t="str">
            <v>M2</v>
          </cell>
          <cell r="D1372">
            <v>4193.8900000000003</v>
          </cell>
          <cell r="E1372">
            <v>116.53</v>
          </cell>
          <cell r="F1372">
            <v>4310.42</v>
          </cell>
        </row>
        <row r="1373">
          <cell r="A1373" t="str">
            <v>24.04.370</v>
          </cell>
          <cell r="B1373" t="str">
            <v>Portão de segurança de abrir em grade de aço SAE 1045 chapeado, para muralha, diâmetro 1´, completo, com têmpera e revenimento</v>
          </cell>
          <cell r="C1373" t="str">
            <v>M2</v>
          </cell>
          <cell r="D1373">
            <v>4256.07</v>
          </cell>
          <cell r="E1373">
            <v>116.53</v>
          </cell>
          <cell r="F1373">
            <v>4372.6000000000004</v>
          </cell>
        </row>
        <row r="1374">
          <cell r="A1374" t="str">
            <v>24.04.380</v>
          </cell>
          <cell r="B1374" t="str">
            <v>Porta de segurança de correr suspensa em grade de aço SAE 1045, chapeada, diâmetro de 1´, completa, sem têmpera e revenimento</v>
          </cell>
          <cell r="C1374" t="str">
            <v>M2</v>
          </cell>
          <cell r="D1374">
            <v>4084.47</v>
          </cell>
          <cell r="E1374">
            <v>63.6</v>
          </cell>
          <cell r="F1374">
            <v>4148.07</v>
          </cell>
        </row>
        <row r="1375">
          <cell r="A1375" t="str">
            <v>24.04.400</v>
          </cell>
          <cell r="B1375" t="str">
            <v>Porta de segurança de correr em grade de aço SAE 1045, diâmetro de 1´, completa, com têmpera e revenimento</v>
          </cell>
          <cell r="C1375" t="str">
            <v>M2</v>
          </cell>
          <cell r="D1375">
            <v>2586.37</v>
          </cell>
          <cell r="E1375">
            <v>63.6</v>
          </cell>
          <cell r="F1375">
            <v>2649.97</v>
          </cell>
        </row>
        <row r="1376">
          <cell r="A1376" t="str">
            <v>24.04.410</v>
          </cell>
          <cell r="B1376" t="str">
            <v>Porta de segurança de correr suspensa em grade de aço SAE 1045 chapeada, diâmetro de 1´, completa, com têmpera e revenimento</v>
          </cell>
          <cell r="C1376" t="str">
            <v>M2</v>
          </cell>
          <cell r="D1376">
            <v>4386.5200000000004</v>
          </cell>
          <cell r="E1376">
            <v>63.6</v>
          </cell>
          <cell r="F1376">
            <v>4450.12</v>
          </cell>
        </row>
        <row r="1377">
          <cell r="A1377" t="str">
            <v>24.04.420</v>
          </cell>
          <cell r="B1377" t="str">
            <v>Porta de segurança de correr em grade de aço SAE 1045 chapeada, diâmetro de 1´, completa, sem têmpera e revenimento</v>
          </cell>
          <cell r="C1377" t="str">
            <v>M2</v>
          </cell>
          <cell r="D1377">
            <v>3847.2</v>
          </cell>
          <cell r="E1377">
            <v>255.25</v>
          </cell>
          <cell r="F1377">
            <v>4102.45</v>
          </cell>
        </row>
        <row r="1378">
          <cell r="A1378" t="str">
            <v>24.04.430</v>
          </cell>
          <cell r="B1378" t="str">
            <v>Porta de segurança de correr em grade de aço SAE 1045, diâmetro de 1´, completa, sem têmpera e revenimento</v>
          </cell>
          <cell r="C1378" t="str">
            <v>M2</v>
          </cell>
          <cell r="D1378">
            <v>3399.43</v>
          </cell>
          <cell r="E1378">
            <v>63.6</v>
          </cell>
          <cell r="F1378">
            <v>3463.03</v>
          </cell>
        </row>
        <row r="1379">
          <cell r="A1379" t="str">
            <v>24.04.610</v>
          </cell>
          <cell r="B1379" t="str">
            <v>Caixilho de segurança em aço SAE 1010/1020 tipo fixo e de correr, para receber vidro, com bandeira tipo veneziana</v>
          </cell>
          <cell r="C1379" t="str">
            <v>M2</v>
          </cell>
          <cell r="D1379">
            <v>1667.57</v>
          </cell>
          <cell r="E1379">
            <v>63.6</v>
          </cell>
          <cell r="F1379">
            <v>1731.17</v>
          </cell>
        </row>
        <row r="1380">
          <cell r="A1380" t="str">
            <v>24.04.620</v>
          </cell>
          <cell r="B1380" t="str">
            <v>Guichê de segurança em grade de aço SAE 1045, diâmetro de 1´', com têmpera e revenimento</v>
          </cell>
          <cell r="C1380" t="str">
            <v>M2</v>
          </cell>
          <cell r="D1380">
            <v>2705.92</v>
          </cell>
          <cell r="E1380">
            <v>63.6</v>
          </cell>
          <cell r="F1380">
            <v>2769.52</v>
          </cell>
        </row>
        <row r="1381">
          <cell r="A1381" t="str">
            <v>24.04.630</v>
          </cell>
          <cell r="B1381" t="str">
            <v>Guichê de segurança em grade de aço SAE 1045, diâmetro de 1´', sem têmpera e revenimento</v>
          </cell>
          <cell r="C1381" t="str">
            <v>M2</v>
          </cell>
          <cell r="D1381">
            <v>2216.88</v>
          </cell>
          <cell r="E1381">
            <v>63.6</v>
          </cell>
          <cell r="F1381">
            <v>2280.48</v>
          </cell>
        </row>
        <row r="1382">
          <cell r="A1382" t="str">
            <v>24.06</v>
          </cell>
          <cell r="B1382" t="str">
            <v>Esquadria, serralheria e elemento em ferro.</v>
          </cell>
        </row>
        <row r="1383">
          <cell r="A1383" t="str">
            <v>24.06.030</v>
          </cell>
          <cell r="B1383" t="str">
            <v>Guarda-corpo com vidro de 8 mm, em tubo de aço galvanizado, diâmetro 1 1/2´</v>
          </cell>
          <cell r="C1383" t="str">
            <v>M</v>
          </cell>
          <cell r="D1383">
            <v>1037.56</v>
          </cell>
          <cell r="E1383">
            <v>52.93</v>
          </cell>
          <cell r="F1383">
            <v>1090.49</v>
          </cell>
        </row>
        <row r="1384">
          <cell r="A1384" t="str">
            <v>24.07</v>
          </cell>
          <cell r="B1384" t="str">
            <v>Portas, portoes e gradis.</v>
          </cell>
        </row>
        <row r="1385">
          <cell r="A1385" t="str">
            <v>24.07.030</v>
          </cell>
          <cell r="B1385" t="str">
            <v>Porta de enrolar automatizado, em perfil meia cana perfurado, tipo transvision</v>
          </cell>
          <cell r="C1385" t="str">
            <v>M2</v>
          </cell>
          <cell r="D1385">
            <v>722.44</v>
          </cell>
          <cell r="E1385">
            <v>45.15</v>
          </cell>
          <cell r="F1385">
            <v>767.59</v>
          </cell>
        </row>
        <row r="1386">
          <cell r="A1386" t="str">
            <v>24.07.040</v>
          </cell>
          <cell r="B1386" t="str">
            <v>Porta de abrir em chapa de aço galvanizado, com requadro em tela ondulada malha 2´ e fio 12</v>
          </cell>
          <cell r="C1386" t="str">
            <v>M2</v>
          </cell>
          <cell r="D1386">
            <v>904.48</v>
          </cell>
          <cell r="E1386">
            <v>126.79</v>
          </cell>
          <cell r="F1386">
            <v>1031.27</v>
          </cell>
        </row>
        <row r="1387">
          <cell r="A1387" t="str">
            <v>24.08</v>
          </cell>
          <cell r="B1387" t="str">
            <v>Esquadria, serralheria e elemento em aco inoxidavel</v>
          </cell>
        </row>
        <row r="1388">
          <cell r="A1388" t="str">
            <v>24.08.020</v>
          </cell>
          <cell r="B1388" t="str">
            <v>Corrimão duplo em tubo de aço inoxidável escovado, com diâmetro de 1 1/2´ e montantes com diâmetro de 2´</v>
          </cell>
          <cell r="C1388" t="str">
            <v>M</v>
          </cell>
          <cell r="D1388">
            <v>728.76</v>
          </cell>
          <cell r="E1388">
            <v>54.18</v>
          </cell>
          <cell r="F1388">
            <v>782.94</v>
          </cell>
        </row>
        <row r="1389">
          <cell r="A1389" t="str">
            <v>24.08.031</v>
          </cell>
          <cell r="B1389" t="str">
            <v>Corrimão em tubo de aço inoxidável escovado, diâmetro de 1 1/2"</v>
          </cell>
          <cell r="C1389" t="str">
            <v>M</v>
          </cell>
          <cell r="D1389">
            <v>520.66999999999996</v>
          </cell>
          <cell r="E1389">
            <v>22.58</v>
          </cell>
          <cell r="F1389">
            <v>543.25</v>
          </cell>
        </row>
        <row r="1390">
          <cell r="A1390" t="str">
            <v>24.08.040</v>
          </cell>
          <cell r="B1390" t="str">
            <v>Corrimão em tubo de aço inoxidável escovado, diâmetro de 1 1/2´ e montantes com diâmetro de 2´</v>
          </cell>
          <cell r="C1390" t="str">
            <v>M</v>
          </cell>
          <cell r="D1390">
            <v>638.98</v>
          </cell>
          <cell r="E1390">
            <v>45.15</v>
          </cell>
          <cell r="F1390">
            <v>684.13</v>
          </cell>
        </row>
        <row r="1391">
          <cell r="A1391" t="str">
            <v>24.20</v>
          </cell>
          <cell r="B1391" t="str">
            <v>Reparos, conservacoes e complementos - GRUPO 24</v>
          </cell>
        </row>
        <row r="1392">
          <cell r="A1392" t="str">
            <v>24.20.020</v>
          </cell>
          <cell r="B1392" t="str">
            <v>Recolocação de esquadrias metálicas</v>
          </cell>
          <cell r="C1392" t="str">
            <v>M2</v>
          </cell>
          <cell r="E1392">
            <v>45.15</v>
          </cell>
          <cell r="F1392">
            <v>45.15</v>
          </cell>
        </row>
        <row r="1393">
          <cell r="A1393" t="str">
            <v>24.20.040</v>
          </cell>
          <cell r="B1393" t="str">
            <v>Recolocação de batentes</v>
          </cell>
          <cell r="C1393" t="str">
            <v>M</v>
          </cell>
          <cell r="D1393">
            <v>1.89</v>
          </cell>
          <cell r="E1393">
            <v>11.74</v>
          </cell>
          <cell r="F1393">
            <v>13.63</v>
          </cell>
        </row>
        <row r="1394">
          <cell r="A1394" t="str">
            <v>24.20.060</v>
          </cell>
          <cell r="B1394" t="str">
            <v>Recolocação de escada de marinheiro</v>
          </cell>
          <cell r="C1394" t="str">
            <v>M</v>
          </cell>
          <cell r="E1394">
            <v>27.09</v>
          </cell>
          <cell r="F1394">
            <v>27.09</v>
          </cell>
        </row>
        <row r="1395">
          <cell r="A1395" t="str">
            <v>24.20.090</v>
          </cell>
          <cell r="B1395" t="str">
            <v>Solda MIG em esquadrias metálicas</v>
          </cell>
          <cell r="C1395" t="str">
            <v>M</v>
          </cell>
          <cell r="D1395">
            <v>31.14</v>
          </cell>
          <cell r="E1395">
            <v>28.21</v>
          </cell>
          <cell r="F1395">
            <v>59.35</v>
          </cell>
        </row>
        <row r="1396">
          <cell r="A1396" t="str">
            <v>24.20.100</v>
          </cell>
          <cell r="B1396" t="str">
            <v>Brete para instalação lateral em grade de segurança</v>
          </cell>
          <cell r="C1396" t="str">
            <v>CJ</v>
          </cell>
          <cell r="D1396">
            <v>3841.04</v>
          </cell>
          <cell r="E1396">
            <v>105.86</v>
          </cell>
          <cell r="F1396">
            <v>3946.9</v>
          </cell>
        </row>
        <row r="1397">
          <cell r="A1397" t="str">
            <v>24.20.120</v>
          </cell>
          <cell r="B1397" t="str">
            <v>Batente em chapa dobrada para portas</v>
          </cell>
          <cell r="C1397" t="str">
            <v>M</v>
          </cell>
          <cell r="D1397">
            <v>244.26</v>
          </cell>
          <cell r="E1397">
            <v>11.74</v>
          </cell>
          <cell r="F1397">
            <v>256</v>
          </cell>
        </row>
        <row r="1398">
          <cell r="A1398" t="str">
            <v>24.20.140</v>
          </cell>
          <cell r="B1398" t="str">
            <v>Batente em chapa de aço SAE 1010/1020, espessura de 3/16´, para obras de segurança</v>
          </cell>
          <cell r="C1398" t="str">
            <v>M</v>
          </cell>
          <cell r="D1398">
            <v>314.24</v>
          </cell>
          <cell r="E1398">
            <v>11.74</v>
          </cell>
          <cell r="F1398">
            <v>325.98</v>
          </cell>
        </row>
        <row r="1399">
          <cell r="A1399" t="str">
            <v>24.20.200</v>
          </cell>
          <cell r="B1399" t="str">
            <v>Chapa de ferro nº 14, inclusive soldagem</v>
          </cell>
          <cell r="C1399" t="str">
            <v>M2</v>
          </cell>
          <cell r="D1399">
            <v>263.27</v>
          </cell>
          <cell r="E1399">
            <v>54.18</v>
          </cell>
          <cell r="F1399">
            <v>317.45</v>
          </cell>
        </row>
        <row r="1400">
          <cell r="A1400" t="str">
            <v>24.20.230</v>
          </cell>
          <cell r="B1400" t="str">
            <v>Tela ondulada em aço galvanizado fio 10 BWG, malha de 1´</v>
          </cell>
          <cell r="C1400" t="str">
            <v>M2</v>
          </cell>
          <cell r="D1400">
            <v>102.13</v>
          </cell>
          <cell r="E1400">
            <v>9.83</v>
          </cell>
          <cell r="F1400">
            <v>111.96</v>
          </cell>
        </row>
        <row r="1401">
          <cell r="A1401" t="str">
            <v>24.20.270</v>
          </cell>
          <cell r="B1401" t="str">
            <v>Tela em aço galvanizado fio 16 BWG, malha de 1´ - tipo alambrado</v>
          </cell>
          <cell r="C1401" t="str">
            <v>M2</v>
          </cell>
          <cell r="D1401">
            <v>38.42</v>
          </cell>
          <cell r="E1401">
            <v>9.83</v>
          </cell>
          <cell r="F1401">
            <v>48.25</v>
          </cell>
        </row>
        <row r="1402">
          <cell r="A1402" t="str">
            <v>24.20.300</v>
          </cell>
          <cell r="B1402" t="str">
            <v>Chapa perfurada em aço SAE 1020, furos redondos de diâmetro 7,5 mm, espessura 1/8´ - soldagem tipo MIG</v>
          </cell>
          <cell r="C1402" t="str">
            <v>M2</v>
          </cell>
          <cell r="D1402">
            <v>571.37</v>
          </cell>
          <cell r="E1402">
            <v>96.7</v>
          </cell>
          <cell r="F1402">
            <v>668.07</v>
          </cell>
        </row>
        <row r="1403">
          <cell r="A1403" t="str">
            <v>24.20.310</v>
          </cell>
          <cell r="B1403" t="str">
            <v>Chapa perfurada em aço SAE 1020, furos redondos de diâmetro 25 mm, espessura 1/4´ - inclusive soldagem</v>
          </cell>
          <cell r="C1403" t="str">
            <v>M2</v>
          </cell>
          <cell r="D1403">
            <v>970.81</v>
          </cell>
          <cell r="E1403">
            <v>96.7</v>
          </cell>
          <cell r="F1403">
            <v>1067.51</v>
          </cell>
        </row>
        <row r="1404">
          <cell r="A1404" t="str">
            <v>25</v>
          </cell>
          <cell r="B1404" t="str">
            <v>ESQUADRIA, SERRALHERIA E ELEMENTO EM ALUMINIO</v>
          </cell>
        </row>
        <row r="1405">
          <cell r="A1405" t="str">
            <v>25.01</v>
          </cell>
          <cell r="B1405" t="str">
            <v>Caixilho em aluminio</v>
          </cell>
        </row>
        <row r="1406">
          <cell r="A1406" t="str">
            <v>25.01.020</v>
          </cell>
          <cell r="B1406" t="str">
            <v>Caixilho em alumínio fixo, sob medida</v>
          </cell>
          <cell r="C1406" t="str">
            <v>M2</v>
          </cell>
          <cell r="D1406">
            <v>777.19</v>
          </cell>
          <cell r="E1406">
            <v>67.73</v>
          </cell>
          <cell r="F1406">
            <v>844.92</v>
          </cell>
        </row>
        <row r="1407">
          <cell r="A1407" t="str">
            <v>25.01.030</v>
          </cell>
          <cell r="B1407" t="str">
            <v>Caixilho em alumínio basculante com vidro, linha comercial</v>
          </cell>
          <cell r="C1407" t="str">
            <v>M2</v>
          </cell>
          <cell r="D1407">
            <v>367.29</v>
          </cell>
          <cell r="E1407">
            <v>67.73</v>
          </cell>
          <cell r="F1407">
            <v>435.02</v>
          </cell>
        </row>
        <row r="1408">
          <cell r="A1408" t="str">
            <v>25.01.040</v>
          </cell>
          <cell r="B1408" t="str">
            <v>Caixilho em alumínio basculante, sob medida</v>
          </cell>
          <cell r="C1408" t="str">
            <v>M2</v>
          </cell>
          <cell r="D1408">
            <v>1122.1400000000001</v>
          </cell>
          <cell r="E1408">
            <v>67.73</v>
          </cell>
          <cell r="F1408">
            <v>1189.8699999999999</v>
          </cell>
        </row>
        <row r="1409">
          <cell r="A1409" t="str">
            <v>25.01.050</v>
          </cell>
          <cell r="B1409" t="str">
            <v>Caixilho em alumínio maxim-ar com vidro, linha comercial</v>
          </cell>
          <cell r="C1409" t="str">
            <v>M2</v>
          </cell>
          <cell r="D1409">
            <v>395.77</v>
          </cell>
          <cell r="E1409">
            <v>67.73</v>
          </cell>
          <cell r="F1409">
            <v>463.5</v>
          </cell>
        </row>
        <row r="1410">
          <cell r="A1410" t="str">
            <v>25.01.060</v>
          </cell>
          <cell r="B1410" t="str">
            <v>Caixilho em alumínio maxim-ar, sob medida</v>
          </cell>
          <cell r="C1410" t="str">
            <v>M2</v>
          </cell>
          <cell r="D1410">
            <v>876.06</v>
          </cell>
          <cell r="E1410">
            <v>67.73</v>
          </cell>
          <cell r="F1410">
            <v>943.79</v>
          </cell>
        </row>
        <row r="1411">
          <cell r="A1411" t="str">
            <v>25.01.070</v>
          </cell>
          <cell r="B1411" t="str">
            <v>Caixilho em alumínio de correr com vidro, linha comercial</v>
          </cell>
          <cell r="C1411" t="str">
            <v>M2</v>
          </cell>
          <cell r="D1411">
            <v>246.88</v>
          </cell>
          <cell r="E1411">
            <v>67.73</v>
          </cell>
          <cell r="F1411">
            <v>314.61</v>
          </cell>
        </row>
        <row r="1412">
          <cell r="A1412" t="str">
            <v>25.01.080</v>
          </cell>
          <cell r="B1412" t="str">
            <v>Caixilho em alumínio de correr, sob medida</v>
          </cell>
          <cell r="C1412" t="str">
            <v>M2</v>
          </cell>
          <cell r="D1412">
            <v>816.4</v>
          </cell>
          <cell r="E1412">
            <v>67.73</v>
          </cell>
          <cell r="F1412">
            <v>884.13</v>
          </cell>
        </row>
        <row r="1413">
          <cell r="A1413" t="str">
            <v>25.01.090</v>
          </cell>
          <cell r="B1413" t="str">
            <v>Caixilho em alumínio tipo veneziana com vidro, linha comercial</v>
          </cell>
          <cell r="C1413" t="str">
            <v>M2</v>
          </cell>
          <cell r="D1413">
            <v>329.71</v>
          </cell>
          <cell r="E1413">
            <v>67.73</v>
          </cell>
          <cell r="F1413">
            <v>397.44</v>
          </cell>
        </row>
        <row r="1414">
          <cell r="A1414" t="str">
            <v>25.01.100</v>
          </cell>
          <cell r="B1414" t="str">
            <v>Caixilho em alumínio tipo veneziana, sob medida</v>
          </cell>
          <cell r="C1414" t="str">
            <v>M2</v>
          </cell>
          <cell r="D1414">
            <v>1202.75</v>
          </cell>
          <cell r="E1414">
            <v>67.73</v>
          </cell>
          <cell r="F1414">
            <v>1270.48</v>
          </cell>
        </row>
        <row r="1415">
          <cell r="A1415" t="str">
            <v>25.01.110</v>
          </cell>
          <cell r="B1415" t="str">
            <v>Caixilho guilhotina em alumínio anodizado, sob medida</v>
          </cell>
          <cell r="C1415" t="str">
            <v>M2</v>
          </cell>
          <cell r="D1415">
            <v>1079.8399999999999</v>
          </cell>
          <cell r="E1415">
            <v>67.73</v>
          </cell>
          <cell r="F1415">
            <v>1147.57</v>
          </cell>
        </row>
        <row r="1416">
          <cell r="A1416" t="str">
            <v>25.01.120</v>
          </cell>
          <cell r="B1416" t="str">
            <v>Caixilho tipo veneziana industrial com montantes em alumínio e aletas em fibra de vidro</v>
          </cell>
          <cell r="C1416" t="str">
            <v>M2</v>
          </cell>
          <cell r="D1416">
            <v>496.95</v>
          </cell>
          <cell r="F1416">
            <v>496.95</v>
          </cell>
        </row>
        <row r="1417">
          <cell r="A1417" t="str">
            <v>25.01.240</v>
          </cell>
          <cell r="B1417" t="str">
            <v>Caixilho fixo em alumínio, sob medida - branco</v>
          </cell>
          <cell r="C1417" t="str">
            <v>M2</v>
          </cell>
          <cell r="D1417">
            <v>1115.42</v>
          </cell>
          <cell r="E1417">
            <v>52.05</v>
          </cell>
          <cell r="F1417">
            <v>1167.47</v>
          </cell>
        </row>
        <row r="1418">
          <cell r="A1418" t="str">
            <v>25.01.361</v>
          </cell>
          <cell r="B1418" t="str">
            <v>Caixilho em alumínio maxim-ar com vidro - branco</v>
          </cell>
          <cell r="C1418" t="str">
            <v>M2</v>
          </cell>
          <cell r="D1418">
            <v>1633.1</v>
          </cell>
          <cell r="E1418">
            <v>67.73</v>
          </cell>
          <cell r="F1418">
            <v>1700.83</v>
          </cell>
        </row>
        <row r="1419">
          <cell r="A1419" t="str">
            <v>25.01.371</v>
          </cell>
          <cell r="B1419" t="str">
            <v>Caixilho em alumínio basculante com vidro - branco</v>
          </cell>
          <cell r="C1419" t="str">
            <v>M2</v>
          </cell>
          <cell r="D1419">
            <v>1408.9</v>
          </cell>
          <cell r="E1419">
            <v>67.73</v>
          </cell>
          <cell r="F1419">
            <v>1476.63</v>
          </cell>
        </row>
        <row r="1420">
          <cell r="A1420" t="str">
            <v>25.01.380</v>
          </cell>
          <cell r="B1420" t="str">
            <v>Caixilho em alumínio de correr com vidro - branco</v>
          </cell>
          <cell r="C1420" t="str">
            <v>M2</v>
          </cell>
          <cell r="D1420">
            <v>792.62</v>
          </cell>
          <cell r="E1420">
            <v>67.73</v>
          </cell>
          <cell r="F1420">
            <v>860.35</v>
          </cell>
        </row>
        <row r="1421">
          <cell r="A1421" t="str">
            <v>25.01.400</v>
          </cell>
          <cell r="B1421" t="str">
            <v>Caixilho em alumínio anodizado fixo</v>
          </cell>
          <cell r="C1421" t="str">
            <v>M2</v>
          </cell>
          <cell r="D1421">
            <v>672.65</v>
          </cell>
          <cell r="E1421">
            <v>52.05</v>
          </cell>
          <cell r="F1421">
            <v>724.7</v>
          </cell>
        </row>
        <row r="1422">
          <cell r="A1422" t="str">
            <v>25.01.410</v>
          </cell>
          <cell r="B1422" t="str">
            <v>Caixilho em alumínio anodizado maxim-ar</v>
          </cell>
          <cell r="C1422" t="str">
            <v>M2</v>
          </cell>
          <cell r="D1422">
            <v>980.32</v>
          </cell>
          <cell r="E1422">
            <v>52.05</v>
          </cell>
          <cell r="F1422">
            <v>1032.3699999999999</v>
          </cell>
        </row>
        <row r="1423">
          <cell r="A1423" t="str">
            <v>25.01.430</v>
          </cell>
          <cell r="B1423" t="str">
            <v>Caixilho em alumínio fixo, tipo fachada</v>
          </cell>
          <cell r="C1423" t="str">
            <v>M2</v>
          </cell>
          <cell r="D1423">
            <v>972.41</v>
          </cell>
          <cell r="E1423">
            <v>39.04</v>
          </cell>
          <cell r="F1423">
            <v>1011.45</v>
          </cell>
        </row>
        <row r="1424">
          <cell r="A1424" t="str">
            <v>25.01.440</v>
          </cell>
          <cell r="B1424" t="str">
            <v>Caixilho em alumínio maxim-ar, tipo fachada</v>
          </cell>
          <cell r="C1424" t="str">
            <v>M2</v>
          </cell>
          <cell r="D1424">
            <v>838.97</v>
          </cell>
          <cell r="E1424">
            <v>39.04</v>
          </cell>
          <cell r="F1424">
            <v>878.01</v>
          </cell>
        </row>
        <row r="1425">
          <cell r="A1425" t="str">
            <v>25.01.450</v>
          </cell>
          <cell r="B1425" t="str">
            <v>Caixilho em alumínio para pele de vidro, tipo fachada</v>
          </cell>
          <cell r="C1425" t="str">
            <v>M2</v>
          </cell>
          <cell r="D1425">
            <v>1191.4100000000001</v>
          </cell>
          <cell r="E1425">
            <v>39.04</v>
          </cell>
          <cell r="F1425">
            <v>1230.45</v>
          </cell>
        </row>
        <row r="1426">
          <cell r="A1426" t="str">
            <v>25.01.460</v>
          </cell>
          <cell r="B1426" t="str">
            <v>Gradil em alumínio natural, sob medida</v>
          </cell>
          <cell r="C1426" t="str">
            <v>M2</v>
          </cell>
          <cell r="D1426">
            <v>687.79</v>
          </cell>
          <cell r="F1426">
            <v>687.79</v>
          </cell>
        </row>
        <row r="1427">
          <cell r="A1427" t="str">
            <v>25.01.470</v>
          </cell>
          <cell r="B1427" t="str">
            <v>Caixilho fixo tipo veneziana em alumínio anodizado, sob medida - branco</v>
          </cell>
          <cell r="C1427" t="str">
            <v>M2</v>
          </cell>
          <cell r="D1427">
            <v>1480.53</v>
          </cell>
          <cell r="F1427">
            <v>1480.53</v>
          </cell>
        </row>
        <row r="1428">
          <cell r="A1428" t="str">
            <v>25.01.480</v>
          </cell>
          <cell r="B1428" t="str">
            <v>Caixilho em alumínio com pintura eletrostática, basculante, sob medida - branco</v>
          </cell>
          <cell r="C1428" t="str">
            <v>M2</v>
          </cell>
          <cell r="D1428">
            <v>856.63</v>
          </cell>
          <cell r="F1428">
            <v>856.63</v>
          </cell>
        </row>
        <row r="1429">
          <cell r="A1429" t="str">
            <v>25.01.490</v>
          </cell>
          <cell r="B1429" t="str">
            <v>Caixilho em alumínio com pintura eletrostática, maxim-ar, sob medida - branco</v>
          </cell>
          <cell r="C1429" t="str">
            <v>M2</v>
          </cell>
          <cell r="D1429">
            <v>918.64</v>
          </cell>
          <cell r="F1429">
            <v>918.64</v>
          </cell>
        </row>
        <row r="1430">
          <cell r="A1430" t="str">
            <v>25.01.500</v>
          </cell>
          <cell r="B1430" t="str">
            <v>Caixilho em alumínio anodizado fixo, sob medida - bronze/preto</v>
          </cell>
          <cell r="C1430" t="str">
            <v>M2</v>
          </cell>
          <cell r="D1430">
            <v>959.24</v>
          </cell>
          <cell r="E1430">
            <v>67.73</v>
          </cell>
          <cell r="F1430">
            <v>1026.97</v>
          </cell>
        </row>
        <row r="1431">
          <cell r="A1431" t="str">
            <v>25.01.510</v>
          </cell>
          <cell r="B1431" t="str">
            <v>Caixilho em alumínio anodizado basculante, sob medida - bronze/preto</v>
          </cell>
          <cell r="C1431" t="str">
            <v>M2</v>
          </cell>
          <cell r="D1431">
            <v>1085.8699999999999</v>
          </cell>
          <cell r="E1431">
            <v>67.73</v>
          </cell>
          <cell r="F1431">
            <v>1153.5999999999999</v>
          </cell>
        </row>
        <row r="1432">
          <cell r="A1432" t="str">
            <v>25.01.520</v>
          </cell>
          <cell r="B1432" t="str">
            <v>Caixilho em alumínio anodizado maxim-ar, sob medida - bronze/preto</v>
          </cell>
          <cell r="C1432" t="str">
            <v>M2</v>
          </cell>
          <cell r="D1432">
            <v>1066.51</v>
          </cell>
          <cell r="E1432">
            <v>67.73</v>
          </cell>
          <cell r="F1432">
            <v>1134.24</v>
          </cell>
        </row>
        <row r="1433">
          <cell r="A1433" t="str">
            <v>25.01.530</v>
          </cell>
          <cell r="B1433" t="str">
            <v>Caixilho em alumínio anodizado de correr, sob medida - bronze/preto</v>
          </cell>
          <cell r="C1433" t="str">
            <v>M2</v>
          </cell>
          <cell r="D1433">
            <v>1036.02</v>
          </cell>
          <cell r="E1433">
            <v>67.73</v>
          </cell>
          <cell r="F1433">
            <v>1103.75</v>
          </cell>
        </row>
        <row r="1434">
          <cell r="A1434" t="str">
            <v>25.02</v>
          </cell>
          <cell r="B1434" t="str">
            <v>Porta em aluminio</v>
          </cell>
        </row>
        <row r="1435">
          <cell r="A1435" t="str">
            <v>25.02.010</v>
          </cell>
          <cell r="B1435" t="str">
            <v>Porta de entrada de abrir em alumínio com vidro, linha comercial</v>
          </cell>
          <cell r="C1435" t="str">
            <v>M2</v>
          </cell>
          <cell r="D1435">
            <v>420.95</v>
          </cell>
          <cell r="E1435">
            <v>135.44999999999999</v>
          </cell>
          <cell r="F1435">
            <v>556.4</v>
          </cell>
        </row>
        <row r="1436">
          <cell r="A1436" t="str">
            <v>25.02.020</v>
          </cell>
          <cell r="B1436" t="str">
            <v>Porta de entrada de abrir em alumínio, sob medida</v>
          </cell>
          <cell r="C1436" t="str">
            <v>M2</v>
          </cell>
          <cell r="D1436">
            <v>871.8</v>
          </cell>
          <cell r="E1436">
            <v>135.44999999999999</v>
          </cell>
          <cell r="F1436">
            <v>1007.25</v>
          </cell>
        </row>
        <row r="1437">
          <cell r="A1437" t="str">
            <v>25.02.040</v>
          </cell>
          <cell r="B1437" t="str">
            <v>Porta de entrada de correr em alumínio, sob medida</v>
          </cell>
          <cell r="C1437" t="str">
            <v>M2</v>
          </cell>
          <cell r="D1437">
            <v>1001.27</v>
          </cell>
          <cell r="E1437">
            <v>135.44999999999999</v>
          </cell>
          <cell r="F1437">
            <v>1136.72</v>
          </cell>
        </row>
        <row r="1438">
          <cell r="A1438" t="str">
            <v>25.02.042</v>
          </cell>
          <cell r="B1438" t="str">
            <v>Porta de correr em alumínio tipo lambri branco, sob medida</v>
          </cell>
          <cell r="C1438" t="str">
            <v>M2</v>
          </cell>
          <cell r="D1438">
            <v>981.44</v>
          </cell>
          <cell r="E1438">
            <v>67.73</v>
          </cell>
          <cell r="F1438">
            <v>1049.17</v>
          </cell>
        </row>
        <row r="1439">
          <cell r="A1439" t="str">
            <v>25.02.050</v>
          </cell>
          <cell r="B1439" t="str">
            <v>Porta veneziana de abrir em alumínio, linha comercial</v>
          </cell>
          <cell r="C1439" t="str">
            <v>M2</v>
          </cell>
          <cell r="D1439">
            <v>382.07</v>
          </cell>
          <cell r="E1439">
            <v>135.44999999999999</v>
          </cell>
          <cell r="F1439">
            <v>517.52</v>
          </cell>
        </row>
        <row r="1440">
          <cell r="A1440" t="str">
            <v>25.02.060</v>
          </cell>
          <cell r="B1440" t="str">
            <v>Porta/portinhola tipo veneziana de abrir em alumínio, sob medida</v>
          </cell>
          <cell r="C1440" t="str">
            <v>M2</v>
          </cell>
          <cell r="D1440">
            <v>767.98</v>
          </cell>
          <cell r="E1440">
            <v>135.44999999999999</v>
          </cell>
          <cell r="F1440">
            <v>903.43</v>
          </cell>
        </row>
        <row r="1441">
          <cell r="A1441" t="str">
            <v>25.02.070</v>
          </cell>
          <cell r="B1441" t="str">
            <v>Portinhola tipo veneziana de abrir em alumínio, linha comercial</v>
          </cell>
          <cell r="C1441" t="str">
            <v>M2</v>
          </cell>
          <cell r="D1441">
            <v>522.26</v>
          </cell>
          <cell r="E1441">
            <v>135.44999999999999</v>
          </cell>
          <cell r="F1441">
            <v>657.71</v>
          </cell>
        </row>
        <row r="1442">
          <cell r="A1442" t="str">
            <v>25.02.110</v>
          </cell>
          <cell r="B1442" t="str">
            <v>Porta veneziana de abrir em alumínio, sob medida</v>
          </cell>
          <cell r="C1442" t="str">
            <v>M2</v>
          </cell>
          <cell r="D1442">
            <v>928.38</v>
          </cell>
          <cell r="E1442">
            <v>135.44999999999999</v>
          </cell>
          <cell r="F1442">
            <v>1063.83</v>
          </cell>
        </row>
        <row r="1443">
          <cell r="A1443" t="str">
            <v>25.02.211</v>
          </cell>
          <cell r="B1443" t="str">
            <v>Porta veneziana de abrir em alumínio - cor branca</v>
          </cell>
          <cell r="C1443" t="str">
            <v>M2</v>
          </cell>
          <cell r="D1443">
            <v>594.73</v>
          </cell>
          <cell r="E1443">
            <v>135.44999999999999</v>
          </cell>
          <cell r="F1443">
            <v>730.18</v>
          </cell>
        </row>
        <row r="1444">
          <cell r="A1444" t="str">
            <v>25.02.221</v>
          </cell>
          <cell r="B1444" t="str">
            <v>Porta de correr em alumínio com veneziana e vidro - cor branca</v>
          </cell>
          <cell r="C1444" t="str">
            <v>M2</v>
          </cell>
          <cell r="D1444">
            <v>653.41999999999996</v>
          </cell>
          <cell r="E1444">
            <v>135.44999999999999</v>
          </cell>
          <cell r="F1444">
            <v>788.87</v>
          </cell>
        </row>
        <row r="1445">
          <cell r="A1445" t="str">
            <v>25.02.230</v>
          </cell>
          <cell r="B1445" t="str">
            <v>Porta em alumínio anodizado de abrir, sob medida - bronze/preto</v>
          </cell>
          <cell r="C1445" t="str">
            <v>M2</v>
          </cell>
          <cell r="D1445">
            <v>1029</v>
          </cell>
          <cell r="E1445">
            <v>67.73</v>
          </cell>
          <cell r="F1445">
            <v>1096.73</v>
          </cell>
        </row>
        <row r="1446">
          <cell r="A1446" t="str">
            <v>25.02.240</v>
          </cell>
          <cell r="B1446" t="str">
            <v>Porta em alumínio anodizado de correr, sob medida - bronze/preto</v>
          </cell>
          <cell r="C1446" t="str">
            <v>M2</v>
          </cell>
          <cell r="D1446">
            <v>951.74</v>
          </cell>
          <cell r="E1446">
            <v>67.73</v>
          </cell>
          <cell r="F1446">
            <v>1019.47</v>
          </cell>
        </row>
        <row r="1447">
          <cell r="A1447" t="str">
            <v>25.02.250</v>
          </cell>
          <cell r="B1447" t="str">
            <v>Porta em alumínio anodizado de abrir, tipo veneziana, sob medida - bronze/preto</v>
          </cell>
          <cell r="C1447" t="str">
            <v>M2</v>
          </cell>
          <cell r="D1447">
            <v>901.81</v>
          </cell>
          <cell r="E1447">
            <v>67.73</v>
          </cell>
          <cell r="F1447">
            <v>969.54</v>
          </cell>
        </row>
        <row r="1448">
          <cell r="A1448" t="str">
            <v>25.02.260</v>
          </cell>
          <cell r="B1448" t="str">
            <v>Portinhola em alumínio anodizado de correr, tipo veneziana, sob medida - bronze/preto</v>
          </cell>
          <cell r="C1448" t="str">
            <v>M2</v>
          </cell>
          <cell r="D1448">
            <v>1229.6400000000001</v>
          </cell>
          <cell r="E1448">
            <v>67.73</v>
          </cell>
          <cell r="F1448">
            <v>1297.3699999999999</v>
          </cell>
        </row>
        <row r="1449">
          <cell r="A1449" t="str">
            <v>25.02.300</v>
          </cell>
          <cell r="B1449" t="str">
            <v>Porta de abrir em alumínio com pintura eletrostática, sob medida - cor branca</v>
          </cell>
          <cell r="C1449" t="str">
            <v>M2</v>
          </cell>
          <cell r="D1449">
            <v>1220.53</v>
          </cell>
          <cell r="E1449">
            <v>135.44999999999999</v>
          </cell>
          <cell r="F1449">
            <v>1355.98</v>
          </cell>
        </row>
        <row r="1450">
          <cell r="A1450" t="str">
            <v>25.02.310</v>
          </cell>
          <cell r="B1450" t="str">
            <v>Porta de abrir em alumínio tipo lambri, sob medida - cor branca</v>
          </cell>
          <cell r="C1450" t="str">
            <v>M2</v>
          </cell>
          <cell r="D1450">
            <v>1277.47</v>
          </cell>
          <cell r="E1450">
            <v>135.44999999999999</v>
          </cell>
          <cell r="F1450">
            <v>1412.92</v>
          </cell>
        </row>
        <row r="1451">
          <cell r="A1451" t="str">
            <v>25.20</v>
          </cell>
          <cell r="B1451" t="str">
            <v>Reparos, conservacoes e complementos - GRUPO 25</v>
          </cell>
        </row>
        <row r="1452">
          <cell r="A1452" t="str">
            <v>25.20.020</v>
          </cell>
          <cell r="B1452" t="str">
            <v>Tela de proteção tipo mosquiteira removível, em fibra de vidro com revestimento em PVC e requadro em alumínio</v>
          </cell>
          <cell r="C1452" t="str">
            <v>M2</v>
          </cell>
          <cell r="D1452">
            <v>214.73</v>
          </cell>
          <cell r="F1452">
            <v>214.73</v>
          </cell>
        </row>
        <row r="1453">
          <cell r="A1453" t="str">
            <v>26</v>
          </cell>
          <cell r="B1453" t="str">
            <v>ESQUADRIA E ELEMENTO EM VIDRO</v>
          </cell>
        </row>
        <row r="1454">
          <cell r="A1454" t="str">
            <v>26.01</v>
          </cell>
          <cell r="B1454" t="str">
            <v>Vidro comum e laminado</v>
          </cell>
        </row>
        <row r="1455">
          <cell r="A1455" t="str">
            <v>26.01.020</v>
          </cell>
          <cell r="B1455" t="str">
            <v>Vidro liso transparente de 3 mm</v>
          </cell>
          <cell r="C1455" t="str">
            <v>M2</v>
          </cell>
          <cell r="D1455">
            <v>100.97</v>
          </cell>
          <cell r="E1455">
            <v>21.63</v>
          </cell>
          <cell r="F1455">
            <v>122.6</v>
          </cell>
        </row>
        <row r="1456">
          <cell r="A1456" t="str">
            <v>26.01.040</v>
          </cell>
          <cell r="B1456" t="str">
            <v>Vidro liso transparente de 4 mm</v>
          </cell>
          <cell r="C1456" t="str">
            <v>M2</v>
          </cell>
          <cell r="D1456">
            <v>141.52000000000001</v>
          </cell>
          <cell r="E1456">
            <v>21.63</v>
          </cell>
          <cell r="F1456">
            <v>163.15</v>
          </cell>
        </row>
        <row r="1457">
          <cell r="A1457" t="str">
            <v>26.01.060</v>
          </cell>
          <cell r="B1457" t="str">
            <v>Vidro liso transparente de 5 mm</v>
          </cell>
          <cell r="C1457" t="str">
            <v>M2</v>
          </cell>
          <cell r="D1457">
            <v>143.88</v>
          </cell>
          <cell r="E1457">
            <v>21.63</v>
          </cell>
          <cell r="F1457">
            <v>165.51</v>
          </cell>
        </row>
        <row r="1458">
          <cell r="A1458" t="str">
            <v>26.01.080</v>
          </cell>
          <cell r="B1458" t="str">
            <v>Vidro liso transparente de 6 mm</v>
          </cell>
          <cell r="C1458" t="str">
            <v>M2</v>
          </cell>
          <cell r="D1458">
            <v>171.27</v>
          </cell>
          <cell r="E1458">
            <v>28.29</v>
          </cell>
          <cell r="F1458">
            <v>199.56</v>
          </cell>
        </row>
        <row r="1459">
          <cell r="A1459" t="str">
            <v>26.01.140</v>
          </cell>
          <cell r="B1459" t="str">
            <v>Vidro liso laminado colorido de 6 mm</v>
          </cell>
          <cell r="C1459" t="str">
            <v>M2</v>
          </cell>
          <cell r="D1459">
            <v>372.34</v>
          </cell>
          <cell r="E1459">
            <v>28.29</v>
          </cell>
          <cell r="F1459">
            <v>400.63</v>
          </cell>
        </row>
        <row r="1460">
          <cell r="A1460" t="str">
            <v>26.01.142</v>
          </cell>
          <cell r="B1460" t="str">
            <v>Vidro liso laminado colorido de 8 mm</v>
          </cell>
          <cell r="C1460" t="str">
            <v>M2</v>
          </cell>
          <cell r="D1460">
            <v>365.2</v>
          </cell>
          <cell r="E1460">
            <v>32.450000000000003</v>
          </cell>
          <cell r="F1460">
            <v>397.65</v>
          </cell>
        </row>
        <row r="1461">
          <cell r="A1461" t="str">
            <v>26.01.155</v>
          </cell>
          <cell r="B1461" t="str">
            <v>Vidro liso laminado colorido de 10 mm</v>
          </cell>
          <cell r="C1461" t="str">
            <v>M2</v>
          </cell>
          <cell r="D1461">
            <v>486.54</v>
          </cell>
          <cell r="E1461">
            <v>34.15</v>
          </cell>
          <cell r="F1461">
            <v>520.69000000000005</v>
          </cell>
        </row>
        <row r="1462">
          <cell r="A1462" t="str">
            <v>26.01.160</v>
          </cell>
          <cell r="B1462" t="str">
            <v>Vidro liso laminado leitoso de 6 mm</v>
          </cell>
          <cell r="C1462" t="str">
            <v>M2</v>
          </cell>
          <cell r="D1462">
            <v>422.33</v>
          </cell>
          <cell r="E1462">
            <v>28.29</v>
          </cell>
          <cell r="F1462">
            <v>450.62</v>
          </cell>
        </row>
        <row r="1463">
          <cell r="A1463" t="str">
            <v>26.01.168</v>
          </cell>
          <cell r="B1463" t="str">
            <v>Vidro liso laminado incolor de 6 mm</v>
          </cell>
          <cell r="C1463" t="str">
            <v>M2</v>
          </cell>
          <cell r="D1463">
            <v>258.77999999999997</v>
          </cell>
          <cell r="E1463">
            <v>28.29</v>
          </cell>
          <cell r="F1463">
            <v>287.07</v>
          </cell>
        </row>
        <row r="1464">
          <cell r="A1464" t="str">
            <v>26.01.169</v>
          </cell>
          <cell r="B1464" t="str">
            <v>Vidro liso laminado incolor de 8 mm</v>
          </cell>
          <cell r="C1464" t="str">
            <v>M2</v>
          </cell>
          <cell r="D1464">
            <v>296.72000000000003</v>
          </cell>
          <cell r="E1464">
            <v>32.450000000000003</v>
          </cell>
          <cell r="F1464">
            <v>329.17</v>
          </cell>
        </row>
        <row r="1465">
          <cell r="A1465" t="str">
            <v>26.01.170</v>
          </cell>
          <cell r="B1465" t="str">
            <v>Vidro liso laminado incolor de 10 mm</v>
          </cell>
          <cell r="C1465" t="str">
            <v>M2</v>
          </cell>
          <cell r="D1465">
            <v>368.78</v>
          </cell>
          <cell r="E1465">
            <v>34.14</v>
          </cell>
          <cell r="F1465">
            <v>402.92</v>
          </cell>
        </row>
        <row r="1466">
          <cell r="A1466" t="str">
            <v>26.01.230</v>
          </cell>
          <cell r="B1466" t="str">
            <v>Vidro fantasia de 3/4 mm</v>
          </cell>
          <cell r="C1466" t="str">
            <v>M2</v>
          </cell>
          <cell r="D1466">
            <v>170.09</v>
          </cell>
          <cell r="E1466">
            <v>21.63</v>
          </cell>
          <cell r="F1466">
            <v>191.72</v>
          </cell>
        </row>
        <row r="1467">
          <cell r="A1467" t="str">
            <v>26.01.348</v>
          </cell>
          <cell r="B1467" t="str">
            <v>Vidro multilaminado de alta segurança, proteção balística nível III</v>
          </cell>
          <cell r="C1467" t="str">
            <v>M2</v>
          </cell>
          <cell r="D1467">
            <v>3830.96</v>
          </cell>
          <cell r="F1467">
            <v>3830.96</v>
          </cell>
        </row>
        <row r="1468">
          <cell r="A1468" t="str">
            <v>26.01.350</v>
          </cell>
          <cell r="B1468" t="str">
            <v>Vidro multilaminado de alta segurança em policarbonato, proteção balística nível III</v>
          </cell>
          <cell r="C1468" t="str">
            <v>M2</v>
          </cell>
          <cell r="D1468">
            <v>5852.16</v>
          </cell>
          <cell r="E1468">
            <v>85.17</v>
          </cell>
          <cell r="F1468">
            <v>5937.33</v>
          </cell>
        </row>
        <row r="1469">
          <cell r="A1469" t="str">
            <v>26.01.460</v>
          </cell>
          <cell r="B1469" t="str">
            <v>Vidro float monolítico verde de 6 mm</v>
          </cell>
          <cell r="C1469" t="str">
            <v>M2</v>
          </cell>
          <cell r="D1469">
            <v>210.44</v>
          </cell>
          <cell r="E1469">
            <v>28.29</v>
          </cell>
          <cell r="F1469">
            <v>238.73</v>
          </cell>
        </row>
        <row r="1470">
          <cell r="A1470" t="str">
            <v>26.02</v>
          </cell>
          <cell r="B1470" t="str">
            <v>Vidro temperado</v>
          </cell>
        </row>
        <row r="1471">
          <cell r="A1471" t="str">
            <v>26.02.020</v>
          </cell>
          <cell r="B1471" t="str">
            <v>Vidro temperado incolor de 6 mm</v>
          </cell>
          <cell r="C1471" t="str">
            <v>M2</v>
          </cell>
          <cell r="D1471">
            <v>214.42</v>
          </cell>
          <cell r="E1471">
            <v>28.29</v>
          </cell>
          <cell r="F1471">
            <v>242.71</v>
          </cell>
        </row>
        <row r="1472">
          <cell r="A1472" t="str">
            <v>26.02.040</v>
          </cell>
          <cell r="B1472" t="str">
            <v>Vidro temperado incolor de 8 mm</v>
          </cell>
          <cell r="C1472" t="str">
            <v>M2</v>
          </cell>
          <cell r="D1472">
            <v>230.3</v>
          </cell>
          <cell r="E1472">
            <v>32.450000000000003</v>
          </cell>
          <cell r="F1472">
            <v>262.75</v>
          </cell>
        </row>
        <row r="1473">
          <cell r="A1473" t="str">
            <v>26.02.060</v>
          </cell>
          <cell r="B1473" t="str">
            <v>Vidro temperado incolor de 10 mm</v>
          </cell>
          <cell r="C1473" t="str">
            <v>M2</v>
          </cell>
          <cell r="D1473">
            <v>268.73</v>
          </cell>
          <cell r="E1473">
            <v>34.14</v>
          </cell>
          <cell r="F1473">
            <v>302.87</v>
          </cell>
        </row>
        <row r="1474">
          <cell r="A1474" t="str">
            <v>26.02.120</v>
          </cell>
          <cell r="B1474" t="str">
            <v>Vidro temperado cinza ou bronze de 6 mm</v>
          </cell>
          <cell r="C1474" t="str">
            <v>M2</v>
          </cell>
          <cell r="D1474">
            <v>257.86</v>
          </cell>
          <cell r="E1474">
            <v>28.27</v>
          </cell>
          <cell r="F1474">
            <v>286.13</v>
          </cell>
        </row>
        <row r="1475">
          <cell r="A1475" t="str">
            <v>26.02.140</v>
          </cell>
          <cell r="B1475" t="str">
            <v>Vidro temperado cinza ou bronze de 8 mm</v>
          </cell>
          <cell r="C1475" t="str">
            <v>M2</v>
          </cell>
          <cell r="D1475">
            <v>326.66000000000003</v>
          </cell>
          <cell r="E1475">
            <v>32.450000000000003</v>
          </cell>
          <cell r="F1475">
            <v>359.11</v>
          </cell>
        </row>
        <row r="1476">
          <cell r="A1476" t="str">
            <v>26.02.160</v>
          </cell>
          <cell r="B1476" t="str">
            <v>Vidro temperado cinza ou bronze de 10 mm</v>
          </cell>
          <cell r="C1476" t="str">
            <v>M2</v>
          </cell>
          <cell r="D1476">
            <v>432.88</v>
          </cell>
          <cell r="E1476">
            <v>34.14</v>
          </cell>
          <cell r="F1476">
            <v>467.02</v>
          </cell>
        </row>
        <row r="1477">
          <cell r="A1477" t="str">
            <v>26.02.170</v>
          </cell>
          <cell r="B1477" t="str">
            <v>Vidro temperado serigrafado incolor de 8 mm</v>
          </cell>
          <cell r="C1477" t="str">
            <v>M2</v>
          </cell>
          <cell r="D1477">
            <v>529.61</v>
          </cell>
          <cell r="E1477">
            <v>32.450000000000003</v>
          </cell>
          <cell r="F1477">
            <v>562.05999999999995</v>
          </cell>
        </row>
        <row r="1478">
          <cell r="A1478" t="str">
            <v>26.02.300</v>
          </cell>
          <cell r="B1478" t="str">
            <v>Vidro temperado neutro verde de 10 mm</v>
          </cell>
          <cell r="C1478" t="str">
            <v>M2</v>
          </cell>
          <cell r="D1478">
            <v>472.24</v>
          </cell>
          <cell r="E1478">
            <v>34.14</v>
          </cell>
          <cell r="F1478">
            <v>506.38</v>
          </cell>
        </row>
        <row r="1479">
          <cell r="A1479" t="str">
            <v>26.03</v>
          </cell>
          <cell r="B1479" t="str">
            <v>Vidro especial</v>
          </cell>
        </row>
        <row r="1480">
          <cell r="A1480" t="str">
            <v>26.03.070</v>
          </cell>
          <cell r="B1480" t="str">
            <v>Vidro laminado temperado incolor de 8mm</v>
          </cell>
          <cell r="C1480" t="str">
            <v>M2</v>
          </cell>
          <cell r="D1480">
            <v>427.98</v>
          </cell>
          <cell r="E1480">
            <v>32.450000000000003</v>
          </cell>
          <cell r="F1480">
            <v>460.43</v>
          </cell>
        </row>
        <row r="1481">
          <cell r="A1481" t="str">
            <v>26.03.074</v>
          </cell>
          <cell r="B1481" t="str">
            <v>Vidro laminado temperado incolor de 16 mm</v>
          </cell>
          <cell r="C1481" t="str">
            <v>M2</v>
          </cell>
          <cell r="D1481">
            <v>1016.32</v>
          </cell>
          <cell r="E1481">
            <v>43.27</v>
          </cell>
          <cell r="F1481">
            <v>1059.5899999999999</v>
          </cell>
        </row>
        <row r="1482">
          <cell r="A1482" t="str">
            <v>26.04</v>
          </cell>
          <cell r="B1482" t="str">
            <v>Espelhos</v>
          </cell>
        </row>
        <row r="1483">
          <cell r="A1483" t="str">
            <v>26.04.010</v>
          </cell>
          <cell r="B1483" t="str">
            <v>Espelho em vidro cristal liso, espessura de 4 mm</v>
          </cell>
          <cell r="C1483" t="str">
            <v>M2</v>
          </cell>
          <cell r="D1483">
            <v>508.25</v>
          </cell>
          <cell r="F1483">
            <v>508.25</v>
          </cell>
        </row>
        <row r="1484">
          <cell r="A1484" t="str">
            <v>26.04.030</v>
          </cell>
          <cell r="B1484" t="str">
            <v>Espelho comum de 3 mm com moldura em alumínio</v>
          </cell>
          <cell r="C1484" t="str">
            <v>M2</v>
          </cell>
          <cell r="D1484">
            <v>801.79</v>
          </cell>
          <cell r="E1484">
            <v>22.58</v>
          </cell>
          <cell r="F1484">
            <v>824.37</v>
          </cell>
        </row>
        <row r="1485">
          <cell r="A1485" t="str">
            <v>26.20</v>
          </cell>
          <cell r="B1485" t="str">
            <v>Reparos, conservacoes e complementos - GRUPO 26</v>
          </cell>
        </row>
        <row r="1486">
          <cell r="A1486" t="str">
            <v>26.20.010</v>
          </cell>
          <cell r="B1486" t="str">
            <v>Massa para vidro</v>
          </cell>
          <cell r="C1486" t="str">
            <v>M</v>
          </cell>
          <cell r="D1486">
            <v>1.76</v>
          </cell>
          <cell r="E1486">
            <v>4.45</v>
          </cell>
          <cell r="F1486">
            <v>6.21</v>
          </cell>
        </row>
        <row r="1487">
          <cell r="A1487" t="str">
            <v>26.20.020</v>
          </cell>
          <cell r="B1487" t="str">
            <v>Recolocação de vidro inclusive emassamento ou recolocação de baguetes</v>
          </cell>
          <cell r="C1487" t="str">
            <v>M2</v>
          </cell>
          <cell r="D1487">
            <v>8.82</v>
          </cell>
          <cell r="E1487">
            <v>59.38</v>
          </cell>
          <cell r="F1487">
            <v>68.2</v>
          </cell>
        </row>
        <row r="1488">
          <cell r="A1488" t="str">
            <v>27</v>
          </cell>
          <cell r="B1488" t="str">
            <v>ESQUADRIA E ELEMENTO EM MATERIAL ESPECIAL</v>
          </cell>
        </row>
        <row r="1489">
          <cell r="A1489" t="str">
            <v>27.02</v>
          </cell>
          <cell r="B1489" t="str">
            <v>Policarbonato</v>
          </cell>
        </row>
        <row r="1490">
          <cell r="A1490" t="str">
            <v>27.02.001</v>
          </cell>
          <cell r="B1490" t="str">
            <v>Chapa em policarbonato compacta, fumê, espessura de 6 mm</v>
          </cell>
          <cell r="C1490" t="str">
            <v>M2</v>
          </cell>
          <cell r="D1490">
            <v>502.08</v>
          </cell>
          <cell r="E1490">
            <v>104.27</v>
          </cell>
          <cell r="F1490">
            <v>606.35</v>
          </cell>
        </row>
        <row r="1491">
          <cell r="A1491" t="str">
            <v>27.02.011</v>
          </cell>
          <cell r="B1491" t="str">
            <v>Chapa em policarbonato compacta, cristal, espessura de 6 mm</v>
          </cell>
          <cell r="C1491" t="str">
            <v>M2</v>
          </cell>
          <cell r="D1491">
            <v>449.53</v>
          </cell>
          <cell r="E1491">
            <v>104.27</v>
          </cell>
          <cell r="F1491">
            <v>553.79999999999995</v>
          </cell>
        </row>
        <row r="1492">
          <cell r="A1492" t="str">
            <v>27.02.041</v>
          </cell>
          <cell r="B1492" t="str">
            <v>Chapa em policarbonato compacta, cristal, espessura de 10 mm</v>
          </cell>
          <cell r="C1492" t="str">
            <v>M2</v>
          </cell>
          <cell r="D1492">
            <v>700.17</v>
          </cell>
          <cell r="E1492">
            <v>104.27</v>
          </cell>
          <cell r="F1492">
            <v>804.44</v>
          </cell>
        </row>
        <row r="1493">
          <cell r="A1493" t="str">
            <v>27.02.050</v>
          </cell>
          <cell r="B1493" t="str">
            <v>Chapa de policarbonato alveolar de 6 mm</v>
          </cell>
          <cell r="C1493" t="str">
            <v>M2</v>
          </cell>
          <cell r="D1493">
            <v>67.86</v>
          </cell>
          <cell r="E1493">
            <v>104.27</v>
          </cell>
          <cell r="F1493">
            <v>172.13</v>
          </cell>
        </row>
        <row r="1494">
          <cell r="A1494" t="str">
            <v>27.03</v>
          </cell>
          <cell r="B1494" t="str">
            <v>Chapa de fibra de vidro</v>
          </cell>
        </row>
        <row r="1495">
          <cell r="A1495" t="str">
            <v>27.03.030</v>
          </cell>
          <cell r="B1495" t="str">
            <v>Placa de poliéster reforçada com fibra de vidro de 3 mm</v>
          </cell>
          <cell r="C1495" t="str">
            <v>M2</v>
          </cell>
          <cell r="D1495">
            <v>128.83000000000001</v>
          </cell>
          <cell r="E1495">
            <v>59.38</v>
          </cell>
          <cell r="F1495">
            <v>188.21</v>
          </cell>
        </row>
        <row r="1496">
          <cell r="A1496" t="str">
            <v>27.04</v>
          </cell>
          <cell r="B1496" t="str">
            <v>PVC / VINIL</v>
          </cell>
        </row>
        <row r="1497">
          <cell r="A1497" t="str">
            <v>27.04.031</v>
          </cell>
          <cell r="B1497" t="str">
            <v>Caixilho de correr em PVC com vidro e persiana</v>
          </cell>
          <cell r="C1497" t="str">
            <v>M2</v>
          </cell>
          <cell r="D1497">
            <v>2667.6</v>
          </cell>
          <cell r="E1497">
            <v>103.01</v>
          </cell>
          <cell r="F1497">
            <v>2770.61</v>
          </cell>
        </row>
        <row r="1498">
          <cell r="A1498" t="str">
            <v>27.04.040</v>
          </cell>
          <cell r="B1498" t="str">
            <v>Corrimão, bate-maca ou protetor de parede em PVC, com amortecimento à impacto, altura de 131 mm</v>
          </cell>
          <cell r="C1498" t="str">
            <v>M</v>
          </cell>
          <cell r="D1498">
            <v>582.15</v>
          </cell>
          <cell r="E1498">
            <v>83.3</v>
          </cell>
          <cell r="F1498">
            <v>665.45</v>
          </cell>
        </row>
        <row r="1499">
          <cell r="A1499" t="str">
            <v>27.04.050</v>
          </cell>
          <cell r="B1499" t="str">
            <v>Protetor de parede ou bate-maca em PVC flexível, com amortecimento à impacto, altura de 150 mm</v>
          </cell>
          <cell r="C1499" t="str">
            <v>M</v>
          </cell>
          <cell r="D1499">
            <v>134.33000000000001</v>
          </cell>
          <cell r="E1499">
            <v>27.09</v>
          </cell>
          <cell r="F1499">
            <v>161.41999999999999</v>
          </cell>
        </row>
        <row r="1500">
          <cell r="A1500" t="str">
            <v>27.04.051</v>
          </cell>
          <cell r="B1500" t="str">
            <v>Faixa em vinil para proteção de paredes, com amortecimento à alto impacto, altura de 400 mm</v>
          </cell>
          <cell r="C1500" t="str">
            <v>M</v>
          </cell>
          <cell r="D1500">
            <v>71.14</v>
          </cell>
          <cell r="E1500">
            <v>12.4</v>
          </cell>
          <cell r="F1500">
            <v>83.54</v>
          </cell>
        </row>
        <row r="1501">
          <cell r="A1501" t="str">
            <v>27.04.052</v>
          </cell>
          <cell r="B1501" t="str">
            <v>Cantoneira adesiva em vinil de alto impacto</v>
          </cell>
          <cell r="C1501" t="str">
            <v>M</v>
          </cell>
          <cell r="D1501">
            <v>57.96</v>
          </cell>
          <cell r="E1501">
            <v>6.77</v>
          </cell>
          <cell r="F1501">
            <v>64.73</v>
          </cell>
        </row>
        <row r="1502">
          <cell r="A1502" t="str">
            <v>27.04.060</v>
          </cell>
          <cell r="B1502" t="str">
            <v>Bate-maca ou protetor de parede curvo em PVC, com amortecimento à impacto, altura de 200 mm</v>
          </cell>
          <cell r="C1502" t="str">
            <v>M</v>
          </cell>
          <cell r="D1502">
            <v>185.93</v>
          </cell>
          <cell r="E1502">
            <v>73.84</v>
          </cell>
          <cell r="F1502">
            <v>259.77</v>
          </cell>
        </row>
        <row r="1503">
          <cell r="A1503" t="str">
            <v>27.04.070</v>
          </cell>
          <cell r="B1503" t="str">
            <v>Bate-maca ou protetor de parede em PVC, com amortecimento à impacto, altura de 200 mm</v>
          </cell>
          <cell r="C1503" t="str">
            <v>M</v>
          </cell>
          <cell r="D1503">
            <v>122.16</v>
          </cell>
          <cell r="E1503">
            <v>37.71</v>
          </cell>
          <cell r="F1503">
            <v>159.87</v>
          </cell>
        </row>
        <row r="1504">
          <cell r="A1504" t="str">
            <v>28</v>
          </cell>
          <cell r="B1504" t="str">
            <v>FERRAGEM COMPLEMENTAR PARA ESQUADRIAS</v>
          </cell>
        </row>
        <row r="1505">
          <cell r="A1505" t="str">
            <v>28.01</v>
          </cell>
          <cell r="B1505" t="str">
            <v>Ferragem para porta</v>
          </cell>
        </row>
        <row r="1506">
          <cell r="A1506" t="str">
            <v>28.01.020</v>
          </cell>
          <cell r="B1506" t="str">
            <v>Ferragem completa com maçaneta tipo alavanca, para porta externa com 1 folha</v>
          </cell>
          <cell r="C1506" t="str">
            <v>CJ</v>
          </cell>
          <cell r="D1506">
            <v>423.9</v>
          </cell>
          <cell r="E1506">
            <v>67.73</v>
          </cell>
          <cell r="F1506">
            <v>491.63</v>
          </cell>
        </row>
        <row r="1507">
          <cell r="A1507" t="str">
            <v>28.01.030</v>
          </cell>
          <cell r="B1507" t="str">
            <v>Ferragem completa com maçaneta tipo alavanca, para porta externa com 2 folhas</v>
          </cell>
          <cell r="C1507" t="str">
            <v>CJ</v>
          </cell>
          <cell r="D1507">
            <v>771.91</v>
          </cell>
          <cell r="E1507">
            <v>90.3</v>
          </cell>
          <cell r="F1507">
            <v>862.21</v>
          </cell>
        </row>
        <row r="1508">
          <cell r="A1508" t="str">
            <v>28.01.040</v>
          </cell>
          <cell r="B1508" t="str">
            <v>Ferragem completa com maçaneta tipo alavanca, para porta interna com 1 folha</v>
          </cell>
          <cell r="C1508" t="str">
            <v>CJ</v>
          </cell>
          <cell r="D1508">
            <v>314.54000000000002</v>
          </cell>
          <cell r="E1508">
            <v>67.73</v>
          </cell>
          <cell r="F1508">
            <v>382.27</v>
          </cell>
        </row>
        <row r="1509">
          <cell r="A1509" t="str">
            <v>28.01.050</v>
          </cell>
          <cell r="B1509" t="str">
            <v>Ferragem completa com maçaneta tipo alavanca, para porta interna com 2 folhas</v>
          </cell>
          <cell r="C1509" t="str">
            <v>CJ</v>
          </cell>
          <cell r="D1509">
            <v>619.79999999999995</v>
          </cell>
          <cell r="E1509">
            <v>90.3</v>
          </cell>
          <cell r="F1509">
            <v>710.1</v>
          </cell>
        </row>
        <row r="1510">
          <cell r="A1510" t="str">
            <v>28.01.070</v>
          </cell>
          <cell r="B1510" t="str">
            <v>Ferragem completa para porta de box de WC tipo livre/ocupado</v>
          </cell>
          <cell r="C1510" t="str">
            <v>CJ</v>
          </cell>
          <cell r="D1510">
            <v>249.26</v>
          </cell>
          <cell r="E1510">
            <v>67.73</v>
          </cell>
          <cell r="F1510">
            <v>316.99</v>
          </cell>
        </row>
        <row r="1511">
          <cell r="A1511" t="str">
            <v>28.01.080</v>
          </cell>
          <cell r="B1511" t="str">
            <v>Ferragem adicional para porta vão simples em divisória</v>
          </cell>
          <cell r="C1511" t="str">
            <v>CJ</v>
          </cell>
          <cell r="D1511">
            <v>258.42</v>
          </cell>
          <cell r="F1511">
            <v>258.42</v>
          </cell>
        </row>
        <row r="1512">
          <cell r="A1512" t="str">
            <v>28.01.090</v>
          </cell>
          <cell r="B1512" t="str">
            <v>Ferragem adicional para porta vão duplo em divisória</v>
          </cell>
          <cell r="C1512" t="str">
            <v>CJ</v>
          </cell>
          <cell r="D1512">
            <v>368.05</v>
          </cell>
          <cell r="F1512">
            <v>368.05</v>
          </cell>
        </row>
        <row r="1513">
          <cell r="A1513" t="str">
            <v>28.01.146</v>
          </cell>
          <cell r="B1513" t="str">
            <v>Fechadura eletromagnética para capacidade de atraque de 150 kgf</v>
          </cell>
          <cell r="C1513" t="str">
            <v>UN</v>
          </cell>
          <cell r="D1513">
            <v>292.3</v>
          </cell>
          <cell r="E1513">
            <v>75.08</v>
          </cell>
          <cell r="F1513">
            <v>367.38</v>
          </cell>
        </row>
        <row r="1514">
          <cell r="A1514" t="str">
            <v>28.01.150</v>
          </cell>
          <cell r="B1514" t="str">
            <v>Fechadura elétrica de sobrepor para porta ou portão com peso até 400 kg</v>
          </cell>
          <cell r="C1514" t="str">
            <v>CJ</v>
          </cell>
          <cell r="D1514">
            <v>497.23</v>
          </cell>
          <cell r="E1514">
            <v>75.08</v>
          </cell>
          <cell r="F1514">
            <v>572.30999999999995</v>
          </cell>
        </row>
        <row r="1515">
          <cell r="A1515" t="str">
            <v>28.01.160</v>
          </cell>
          <cell r="B1515" t="str">
            <v>Mola aérea para porta, com esforço acima de 50 kg até 60 kg</v>
          </cell>
          <cell r="C1515" t="str">
            <v>UN</v>
          </cell>
          <cell r="D1515">
            <v>282.86</v>
          </cell>
          <cell r="E1515">
            <v>21.17</v>
          </cell>
          <cell r="F1515">
            <v>304.02999999999997</v>
          </cell>
        </row>
        <row r="1516">
          <cell r="A1516" t="str">
            <v>28.01.171</v>
          </cell>
          <cell r="B1516" t="str">
            <v>Mola aérea para porta, com esforço acima de 60 kg até 80 kg</v>
          </cell>
          <cell r="C1516" t="str">
            <v>UN</v>
          </cell>
          <cell r="D1516">
            <v>307.95</v>
          </cell>
          <cell r="E1516">
            <v>21.17</v>
          </cell>
          <cell r="F1516">
            <v>329.12</v>
          </cell>
        </row>
        <row r="1517">
          <cell r="A1517" t="str">
            <v>28.01.180</v>
          </cell>
          <cell r="B1517" t="str">
            <v>Mola aérea hidráulica, para porta com largura até 1,60 m</v>
          </cell>
          <cell r="C1517" t="str">
            <v>UN</v>
          </cell>
          <cell r="D1517">
            <v>2669.89</v>
          </cell>
          <cell r="E1517">
            <v>52.93</v>
          </cell>
          <cell r="F1517">
            <v>2722.82</v>
          </cell>
        </row>
        <row r="1518">
          <cell r="A1518" t="str">
            <v>28.01.210</v>
          </cell>
          <cell r="B1518" t="str">
            <v>Fechadura tipo alavanca com chave para porta corta-fogo</v>
          </cell>
          <cell r="C1518" t="str">
            <v>UN</v>
          </cell>
          <cell r="D1518">
            <v>555.28</v>
          </cell>
          <cell r="E1518">
            <v>39.700000000000003</v>
          </cell>
          <cell r="F1518">
            <v>594.98</v>
          </cell>
        </row>
        <row r="1519">
          <cell r="A1519" t="str">
            <v>28.01.250</v>
          </cell>
          <cell r="B1519" t="str">
            <v>Visor tipo olho mágico</v>
          </cell>
          <cell r="C1519" t="str">
            <v>UN</v>
          </cell>
          <cell r="D1519">
            <v>28.97</v>
          </cell>
          <cell r="E1519">
            <v>13.55</v>
          </cell>
          <cell r="F1519">
            <v>42.52</v>
          </cell>
        </row>
        <row r="1520">
          <cell r="A1520" t="str">
            <v>28.01.330</v>
          </cell>
          <cell r="B1520" t="str">
            <v>Mola hidráulica de piso, para porta com largura até 1,10 m e peso até 120 kg</v>
          </cell>
          <cell r="C1520" t="str">
            <v>UN</v>
          </cell>
          <cell r="D1520">
            <v>982.23</v>
          </cell>
          <cell r="E1520">
            <v>52.93</v>
          </cell>
          <cell r="F1520">
            <v>1035.1600000000001</v>
          </cell>
        </row>
        <row r="1521">
          <cell r="A1521" t="str">
            <v>28.01.400</v>
          </cell>
          <cell r="B1521" t="str">
            <v>Ferrolho de segurança de 1,20 m, para adaptação em portas de celas, embutido em caixa</v>
          </cell>
          <cell r="C1521" t="str">
            <v>UN</v>
          </cell>
          <cell r="D1521">
            <v>1015</v>
          </cell>
          <cell r="E1521">
            <v>105.86</v>
          </cell>
          <cell r="F1521">
            <v>1120.8599999999999</v>
          </cell>
        </row>
        <row r="1522">
          <cell r="A1522" t="str">
            <v>28.01.550</v>
          </cell>
          <cell r="B1522" t="str">
            <v>Fechadura com maçaneta tipo alavanca em aço inoxidável, para porta externa</v>
          </cell>
          <cell r="C1522" t="str">
            <v>UN</v>
          </cell>
          <cell r="D1522">
            <v>248.75</v>
          </cell>
          <cell r="E1522">
            <v>67.73</v>
          </cell>
          <cell r="F1522">
            <v>316.48</v>
          </cell>
        </row>
        <row r="1523">
          <cell r="A1523" t="str">
            <v>28.05</v>
          </cell>
          <cell r="B1523" t="str">
            <v>Cadeado</v>
          </cell>
        </row>
        <row r="1524">
          <cell r="A1524" t="str">
            <v>28.05.020</v>
          </cell>
          <cell r="B1524" t="str">
            <v>Cadeado de latão com cilindro - trava dupla - 25/27mm</v>
          </cell>
          <cell r="C1524" t="str">
            <v>UN</v>
          </cell>
          <cell r="D1524">
            <v>19.25</v>
          </cell>
          <cell r="F1524">
            <v>19.25</v>
          </cell>
        </row>
        <row r="1525">
          <cell r="A1525" t="str">
            <v>28.05.040</v>
          </cell>
          <cell r="B1525" t="str">
            <v>Cadeado de latão com cilindro - trava dupla - 35/36mm</v>
          </cell>
          <cell r="C1525" t="str">
            <v>UN</v>
          </cell>
          <cell r="D1525">
            <v>27.88</v>
          </cell>
          <cell r="F1525">
            <v>27.88</v>
          </cell>
        </row>
        <row r="1526">
          <cell r="A1526" t="str">
            <v>28.05.060</v>
          </cell>
          <cell r="B1526" t="str">
            <v>Cadeado de latão com cilindro - trava dupla - 50mm</v>
          </cell>
          <cell r="C1526" t="str">
            <v>UN</v>
          </cell>
          <cell r="D1526">
            <v>48.82</v>
          </cell>
          <cell r="F1526">
            <v>48.82</v>
          </cell>
        </row>
        <row r="1527">
          <cell r="A1527" t="str">
            <v>28.05.070</v>
          </cell>
          <cell r="B1527" t="str">
            <v>Cadeado de latão com cilindro de alta segurança, com 16 pinos e tetra-chave - 70mm</v>
          </cell>
          <cell r="C1527" t="str">
            <v>UN</v>
          </cell>
          <cell r="D1527">
            <v>221.29</v>
          </cell>
          <cell r="F1527">
            <v>221.29</v>
          </cell>
        </row>
        <row r="1528">
          <cell r="A1528" t="str">
            <v>28.05.080</v>
          </cell>
          <cell r="B1528" t="str">
            <v>Cadeado de latão com cilindro - trava dupla - 60mm</v>
          </cell>
          <cell r="C1528" t="str">
            <v>UN</v>
          </cell>
          <cell r="D1528">
            <v>80.540000000000006</v>
          </cell>
          <cell r="F1528">
            <v>80.540000000000006</v>
          </cell>
        </row>
        <row r="1529">
          <cell r="A1529" t="str">
            <v>28.20</v>
          </cell>
          <cell r="B1529" t="str">
            <v>Reparos, conservacoes e complementos - GRUPO 28</v>
          </cell>
        </row>
        <row r="1530">
          <cell r="A1530" t="str">
            <v>28.20.020</v>
          </cell>
          <cell r="B1530" t="str">
            <v>Recolocação de fechaduras de embutir</v>
          </cell>
          <cell r="C1530" t="str">
            <v>UN</v>
          </cell>
          <cell r="E1530">
            <v>67.73</v>
          </cell>
          <cell r="F1530">
            <v>67.73</v>
          </cell>
        </row>
        <row r="1531">
          <cell r="A1531" t="str">
            <v>28.20.030</v>
          </cell>
          <cell r="B1531" t="str">
            <v>Barra antipânico de sobrepor para porta de 1 folha</v>
          </cell>
          <cell r="C1531" t="str">
            <v>UN</v>
          </cell>
          <cell r="D1531">
            <v>1127.3</v>
          </cell>
          <cell r="E1531">
            <v>52.93</v>
          </cell>
          <cell r="F1531">
            <v>1180.23</v>
          </cell>
        </row>
        <row r="1532">
          <cell r="A1532" t="str">
            <v>28.20.040</v>
          </cell>
          <cell r="B1532" t="str">
            <v>Recolocação de fechaduras e fechos de sobrepor</v>
          </cell>
          <cell r="C1532" t="str">
            <v>UN</v>
          </cell>
          <cell r="E1532">
            <v>58.24</v>
          </cell>
          <cell r="F1532">
            <v>58.24</v>
          </cell>
        </row>
        <row r="1533">
          <cell r="A1533" t="str">
            <v>28.20.050</v>
          </cell>
          <cell r="B1533" t="str">
            <v>Barra antipânico de sobrepor e maçaneta livre para porta de 1 folha</v>
          </cell>
          <cell r="C1533" t="str">
            <v>CJ</v>
          </cell>
          <cell r="D1533">
            <v>1333.07</v>
          </cell>
          <cell r="E1533">
            <v>68.81</v>
          </cell>
          <cell r="F1533">
            <v>1401.88</v>
          </cell>
        </row>
        <row r="1534">
          <cell r="A1534" t="str">
            <v>28.20.060</v>
          </cell>
          <cell r="B1534" t="str">
            <v>Recolocação de dobradiças</v>
          </cell>
          <cell r="C1534" t="str">
            <v>UN</v>
          </cell>
          <cell r="E1534">
            <v>7.67</v>
          </cell>
          <cell r="F1534">
            <v>7.67</v>
          </cell>
        </row>
        <row r="1535">
          <cell r="A1535" t="str">
            <v>28.20.070</v>
          </cell>
          <cell r="B1535" t="str">
            <v>Ferragem para portão de tapume</v>
          </cell>
          <cell r="C1535" t="str">
            <v>CJ</v>
          </cell>
          <cell r="D1535">
            <v>598.83000000000004</v>
          </cell>
          <cell r="E1535">
            <v>135.44999999999999</v>
          </cell>
          <cell r="F1535">
            <v>734.28</v>
          </cell>
        </row>
        <row r="1536">
          <cell r="A1536" t="str">
            <v>28.20.090</v>
          </cell>
          <cell r="B1536" t="str">
            <v>Dobradiça tipo gonzo, diâmetro de 1 1/2´ com abas de 2´ x 3/8´</v>
          </cell>
          <cell r="C1536" t="str">
            <v>UN</v>
          </cell>
          <cell r="D1536">
            <v>160.94999999999999</v>
          </cell>
          <cell r="E1536">
            <v>25.65</v>
          </cell>
          <cell r="F1536">
            <v>186.6</v>
          </cell>
        </row>
        <row r="1537">
          <cell r="A1537" t="str">
            <v>28.20.170</v>
          </cell>
          <cell r="B1537" t="str">
            <v>Brete para instalação superior em porta chapa/grade de segurança</v>
          </cell>
          <cell r="C1537" t="str">
            <v>CJ</v>
          </cell>
          <cell r="D1537">
            <v>4208.34</v>
          </cell>
          <cell r="E1537">
            <v>158.79</v>
          </cell>
          <cell r="F1537">
            <v>4367.13</v>
          </cell>
        </row>
        <row r="1538">
          <cell r="A1538" t="str">
            <v>28.20.210</v>
          </cell>
          <cell r="B1538" t="str">
            <v>Ferrolho de segurança para adaptação em portas de celas</v>
          </cell>
          <cell r="C1538" t="str">
            <v>UN</v>
          </cell>
          <cell r="D1538">
            <v>409.05</v>
          </cell>
          <cell r="E1538">
            <v>52.93</v>
          </cell>
          <cell r="F1538">
            <v>461.98</v>
          </cell>
        </row>
        <row r="1539">
          <cell r="A1539" t="str">
            <v>28.20.211</v>
          </cell>
          <cell r="B1539" t="str">
            <v>Maçaneta tipo alavanca, acionamento com chave, para porta corta-fogo</v>
          </cell>
          <cell r="C1539" t="str">
            <v>UN</v>
          </cell>
          <cell r="D1539">
            <v>166.47</v>
          </cell>
          <cell r="E1539">
            <v>39.700000000000003</v>
          </cell>
          <cell r="F1539">
            <v>206.17</v>
          </cell>
        </row>
        <row r="1540">
          <cell r="A1540" t="str">
            <v>28.20.220</v>
          </cell>
          <cell r="B1540" t="str">
            <v>Dobradiça inferior para porta de vidro temperado</v>
          </cell>
          <cell r="C1540" t="str">
            <v>UN</v>
          </cell>
          <cell r="D1540">
            <v>105.08</v>
          </cell>
          <cell r="E1540">
            <v>9</v>
          </cell>
          <cell r="F1540">
            <v>114.08</v>
          </cell>
        </row>
        <row r="1541">
          <cell r="A1541" t="str">
            <v>28.20.230</v>
          </cell>
          <cell r="B1541" t="str">
            <v>Dobradiça superior para porta de vidro temperado</v>
          </cell>
          <cell r="C1541" t="str">
            <v>UN</v>
          </cell>
          <cell r="D1541">
            <v>70.739999999999995</v>
          </cell>
          <cell r="E1541">
            <v>9</v>
          </cell>
          <cell r="F1541">
            <v>79.739999999999995</v>
          </cell>
        </row>
        <row r="1542">
          <cell r="A1542" t="str">
            <v>28.20.360</v>
          </cell>
          <cell r="B1542" t="str">
            <v>Suporte duplo para vidro temperado fixado em alvenaria</v>
          </cell>
          <cell r="C1542" t="str">
            <v>UN</v>
          </cell>
          <cell r="D1542">
            <v>174.52</v>
          </cell>
          <cell r="E1542">
            <v>9</v>
          </cell>
          <cell r="F1542">
            <v>183.52</v>
          </cell>
        </row>
        <row r="1543">
          <cell r="A1543" t="str">
            <v>28.20.411</v>
          </cell>
          <cell r="B1543" t="str">
            <v>Dobradiça em aço cromado de 3 1/2", para porta de até 21 kg</v>
          </cell>
          <cell r="C1543" t="str">
            <v>CJ</v>
          </cell>
          <cell r="D1543">
            <v>28.38</v>
          </cell>
          <cell r="E1543">
            <v>7.67</v>
          </cell>
          <cell r="F1543">
            <v>36.049999999999997</v>
          </cell>
        </row>
        <row r="1544">
          <cell r="A1544" t="str">
            <v>28.20.412</v>
          </cell>
          <cell r="B1544" t="str">
            <v>Dobradiça em aço inoxidável de 3" x 2 1/2", para porta de até 25 kg</v>
          </cell>
          <cell r="C1544" t="str">
            <v>UN</v>
          </cell>
          <cell r="D1544">
            <v>44.42</v>
          </cell>
          <cell r="E1544">
            <v>7.67</v>
          </cell>
          <cell r="F1544">
            <v>52.09</v>
          </cell>
        </row>
        <row r="1545">
          <cell r="A1545" t="str">
            <v>28.20.413</v>
          </cell>
          <cell r="B1545" t="str">
            <v>Dobradiça em latão cromado reforçada de 3 1/2" x 3", para porta de até 35 kg</v>
          </cell>
          <cell r="C1545" t="str">
            <v>UN</v>
          </cell>
          <cell r="D1545">
            <v>85.05</v>
          </cell>
          <cell r="E1545">
            <v>7.67</v>
          </cell>
          <cell r="F1545">
            <v>92.72</v>
          </cell>
        </row>
        <row r="1546">
          <cell r="A1546" t="str">
            <v>28.20.430</v>
          </cell>
          <cell r="B1546" t="str">
            <v>Dobradiça em latão cromado, com mola tipo vai e vem, de 3"</v>
          </cell>
          <cell r="C1546" t="str">
            <v>CJ</v>
          </cell>
          <cell r="D1546">
            <v>226.26</v>
          </cell>
          <cell r="E1546">
            <v>16.25</v>
          </cell>
          <cell r="F1546">
            <v>242.51</v>
          </cell>
        </row>
        <row r="1547">
          <cell r="A1547" t="str">
            <v>28.20.510</v>
          </cell>
          <cell r="B1547" t="str">
            <v>Pivô superior lateral para porta em vidro temperado</v>
          </cell>
          <cell r="C1547" t="str">
            <v>UN</v>
          </cell>
          <cell r="D1547">
            <v>72.69</v>
          </cell>
          <cell r="E1547">
            <v>9</v>
          </cell>
          <cell r="F1547">
            <v>81.69</v>
          </cell>
        </row>
        <row r="1548">
          <cell r="A1548" t="str">
            <v>28.20.550</v>
          </cell>
          <cell r="B1548" t="str">
            <v>Mancal inferior com rolamento para porta em vidro temperado</v>
          </cell>
          <cell r="C1548" t="str">
            <v>UN</v>
          </cell>
          <cell r="D1548">
            <v>89.42</v>
          </cell>
          <cell r="E1548">
            <v>9</v>
          </cell>
          <cell r="F1548">
            <v>98.42</v>
          </cell>
        </row>
        <row r="1549">
          <cell r="A1549" t="str">
            <v>28.20.590</v>
          </cell>
          <cell r="B1549" t="str">
            <v>Contra fechadura de centro para porta em vidro temperado</v>
          </cell>
          <cell r="C1549" t="str">
            <v>UN</v>
          </cell>
          <cell r="D1549">
            <v>190.87</v>
          </cell>
          <cell r="E1549">
            <v>6.51</v>
          </cell>
          <cell r="F1549">
            <v>197.38</v>
          </cell>
        </row>
        <row r="1550">
          <cell r="A1550" t="str">
            <v>28.20.600</v>
          </cell>
          <cell r="B1550" t="str">
            <v>Fechadura de centro com cilindro para porta em vidro temperado</v>
          </cell>
          <cell r="C1550" t="str">
            <v>UN</v>
          </cell>
          <cell r="D1550">
            <v>217.04</v>
          </cell>
          <cell r="E1550">
            <v>9</v>
          </cell>
          <cell r="F1550">
            <v>226.04</v>
          </cell>
        </row>
        <row r="1551">
          <cell r="A1551" t="str">
            <v>28.20.650</v>
          </cell>
          <cell r="B1551" t="str">
            <v>Puxador duplo em aço inoxidável, para porta de madeira, alumínio ou vidro, de 350 mm</v>
          </cell>
          <cell r="C1551" t="str">
            <v>UN</v>
          </cell>
          <cell r="D1551">
            <v>400.75</v>
          </cell>
          <cell r="E1551">
            <v>79.400000000000006</v>
          </cell>
          <cell r="F1551">
            <v>480.15</v>
          </cell>
        </row>
        <row r="1552">
          <cell r="A1552" t="str">
            <v>28.20.655</v>
          </cell>
          <cell r="B1552" t="str">
            <v>Puxador duplo em aço inoxidável de 300 mm, para porta</v>
          </cell>
          <cell r="C1552" t="str">
            <v>UN</v>
          </cell>
          <cell r="D1552">
            <v>128.43</v>
          </cell>
          <cell r="E1552">
            <v>79.400000000000006</v>
          </cell>
          <cell r="F1552">
            <v>207.83</v>
          </cell>
        </row>
        <row r="1553">
          <cell r="A1553" t="str">
            <v>28.20.750</v>
          </cell>
          <cell r="B1553" t="str">
            <v>Capa de proteção para fechadura / ferrolho</v>
          </cell>
          <cell r="C1553" t="str">
            <v>UN</v>
          </cell>
          <cell r="D1553">
            <v>24.26</v>
          </cell>
          <cell r="E1553">
            <v>51.3</v>
          </cell>
          <cell r="F1553">
            <v>75.56</v>
          </cell>
        </row>
        <row r="1554">
          <cell r="A1554" t="str">
            <v>28.20.770</v>
          </cell>
          <cell r="B1554" t="str">
            <v>Trinco de piso para porta em vidro temperado</v>
          </cell>
          <cell r="C1554" t="str">
            <v>UN</v>
          </cell>
          <cell r="D1554">
            <v>177.99</v>
          </cell>
          <cell r="E1554">
            <v>9</v>
          </cell>
          <cell r="F1554">
            <v>186.99</v>
          </cell>
        </row>
        <row r="1555">
          <cell r="A1555" t="str">
            <v>28.20.800</v>
          </cell>
          <cell r="B1555" t="str">
            <v>Equipamento automatizador de portas deslizantes para folha dupla</v>
          </cell>
          <cell r="C1555" t="str">
            <v>UN</v>
          </cell>
          <cell r="D1555">
            <v>12816.36</v>
          </cell>
          <cell r="F1555">
            <v>12816.36</v>
          </cell>
        </row>
        <row r="1556">
          <cell r="A1556" t="str">
            <v>28.20.810</v>
          </cell>
          <cell r="B1556" t="str">
            <v>Equipamento automatizador telescópico unilateral de portas deslizantes para folha dupla</v>
          </cell>
          <cell r="C1556" t="str">
            <v>UN</v>
          </cell>
          <cell r="D1556">
            <v>15061.64</v>
          </cell>
          <cell r="F1556">
            <v>15061.64</v>
          </cell>
        </row>
        <row r="1557">
          <cell r="A1557" t="str">
            <v>28.20.820</v>
          </cell>
          <cell r="B1557" t="str">
            <v>Barra antipânico de sobrepor com maçaneta e chave, para porta em vidro de 1 folha</v>
          </cell>
          <cell r="C1557" t="str">
            <v>CJ</v>
          </cell>
          <cell r="D1557">
            <v>510.01</v>
          </cell>
          <cell r="E1557">
            <v>105.86</v>
          </cell>
          <cell r="F1557">
            <v>615.87</v>
          </cell>
        </row>
        <row r="1558">
          <cell r="A1558" t="str">
            <v>28.20.830</v>
          </cell>
          <cell r="B1558" t="str">
            <v>Barra antipânico de sobrepor com maçaneta e chave, para porta dupla em vidro</v>
          </cell>
          <cell r="C1558" t="str">
            <v>CJ</v>
          </cell>
          <cell r="D1558">
            <v>1225.69</v>
          </cell>
          <cell r="E1558">
            <v>211.72</v>
          </cell>
          <cell r="F1558">
            <v>1437.41</v>
          </cell>
        </row>
        <row r="1559">
          <cell r="A1559" t="str">
            <v>28.20.840</v>
          </cell>
          <cell r="B1559" t="str">
            <v>Barra antipânico para porta dupla com travamentos horizontal e vertical completa, com maçaneta tipo alavanca e chave, para vãos de 1,40 a 1,60 m</v>
          </cell>
          <cell r="C1559" t="str">
            <v>CJ</v>
          </cell>
          <cell r="D1559">
            <v>1159.1300000000001</v>
          </cell>
          <cell r="E1559">
            <v>211.72</v>
          </cell>
          <cell r="F1559">
            <v>1370.85</v>
          </cell>
        </row>
        <row r="1560">
          <cell r="A1560" t="str">
            <v>28.20.850</v>
          </cell>
          <cell r="B1560" t="str">
            <v>Barra antipânico para porta dupla com travamentos horizontal e vertical completa, com maçaneta tipo alavanca e chave, para vãos de 1,70 a 2,60 m</v>
          </cell>
          <cell r="C1560" t="str">
            <v>CJ</v>
          </cell>
          <cell r="D1560">
            <v>1217.3</v>
          </cell>
          <cell r="E1560">
            <v>211.72</v>
          </cell>
          <cell r="F1560">
            <v>1429.02</v>
          </cell>
        </row>
        <row r="1561">
          <cell r="A1561" t="str">
            <v>28.20.860</v>
          </cell>
          <cell r="B1561" t="str">
            <v>Veda porta/veda fresta com escova em alumínio branco</v>
          </cell>
          <cell r="C1561" t="str">
            <v>M</v>
          </cell>
          <cell r="D1561">
            <v>50.61</v>
          </cell>
          <cell r="E1561">
            <v>12.4</v>
          </cell>
          <cell r="F1561">
            <v>63.01</v>
          </cell>
        </row>
        <row r="1562">
          <cell r="A1562" t="str">
            <v>29</v>
          </cell>
          <cell r="B1562" t="str">
            <v>INSERTE METALICO</v>
          </cell>
        </row>
        <row r="1563">
          <cell r="A1563" t="str">
            <v>29.01</v>
          </cell>
          <cell r="B1563" t="str">
            <v>Cantoneira</v>
          </cell>
        </row>
        <row r="1564">
          <cell r="A1564" t="str">
            <v>29.01.020</v>
          </cell>
          <cell r="B1564" t="str">
            <v>Cantoneira em alumínio perfil sextavado</v>
          </cell>
          <cell r="C1564" t="str">
            <v>M</v>
          </cell>
          <cell r="D1564">
            <v>6.32</v>
          </cell>
          <cell r="E1564">
            <v>16.03</v>
          </cell>
          <cell r="F1564">
            <v>22.35</v>
          </cell>
        </row>
        <row r="1565">
          <cell r="A1565" t="str">
            <v>29.01.030</v>
          </cell>
          <cell r="B1565" t="str">
            <v>Perfil em alumínio natural</v>
          </cell>
          <cell r="C1565" t="str">
            <v>KG</v>
          </cell>
          <cell r="D1565">
            <v>31.21</v>
          </cell>
          <cell r="E1565">
            <v>71.67</v>
          </cell>
          <cell r="F1565">
            <v>102.88</v>
          </cell>
        </row>
        <row r="1566">
          <cell r="A1566" t="str">
            <v>29.01.040</v>
          </cell>
          <cell r="B1566" t="str">
            <v>Cantoneira em alumínio perfil ´Y´</v>
          </cell>
          <cell r="C1566" t="str">
            <v>M</v>
          </cell>
          <cell r="D1566">
            <v>7.27</v>
          </cell>
          <cell r="E1566">
            <v>16.03</v>
          </cell>
          <cell r="F1566">
            <v>23.3</v>
          </cell>
        </row>
        <row r="1567">
          <cell r="A1567" t="str">
            <v>29.01.210</v>
          </cell>
          <cell r="B1567" t="str">
            <v>Cantoneira em aço galvanizado</v>
          </cell>
          <cell r="C1567" t="str">
            <v>KG</v>
          </cell>
          <cell r="D1567">
            <v>14.62</v>
          </cell>
          <cell r="E1567">
            <v>16.03</v>
          </cell>
          <cell r="F1567">
            <v>30.65</v>
          </cell>
        </row>
        <row r="1568">
          <cell r="A1568" t="str">
            <v>29.01.230</v>
          </cell>
          <cell r="B1568" t="str">
            <v>Cantoneira e perfis em ferro</v>
          </cell>
          <cell r="C1568" t="str">
            <v>KG</v>
          </cell>
          <cell r="D1568">
            <v>10.07</v>
          </cell>
          <cell r="E1568">
            <v>16.03</v>
          </cell>
          <cell r="F1568">
            <v>26.1</v>
          </cell>
        </row>
        <row r="1569">
          <cell r="A1569" t="str">
            <v>29.03</v>
          </cell>
          <cell r="B1569" t="str">
            <v>Cabos e cordoalhas</v>
          </cell>
        </row>
        <row r="1570">
          <cell r="A1570" t="str">
            <v>29.03.010</v>
          </cell>
          <cell r="B1570" t="str">
            <v>Cabo em aço galvanizado com alma de aço, diâmetro de 3/16´ (4,76 mm)</v>
          </cell>
          <cell r="C1570" t="str">
            <v>M</v>
          </cell>
          <cell r="D1570">
            <v>8.0399999999999991</v>
          </cell>
          <cell r="E1570">
            <v>13.55</v>
          </cell>
          <cell r="F1570">
            <v>21.59</v>
          </cell>
        </row>
        <row r="1571">
          <cell r="A1571" t="str">
            <v>29.03.020</v>
          </cell>
          <cell r="B1571" t="str">
            <v>Cabo em aço galvanizado com alma de aço, diâmetro de 5/16´ (7,94 mm)</v>
          </cell>
          <cell r="C1571" t="str">
            <v>M</v>
          </cell>
          <cell r="D1571">
            <v>12.87</v>
          </cell>
          <cell r="E1571">
            <v>13.55</v>
          </cell>
          <cell r="F1571">
            <v>26.42</v>
          </cell>
        </row>
        <row r="1572">
          <cell r="A1572" t="str">
            <v>29.03.030</v>
          </cell>
          <cell r="B1572" t="str">
            <v>Cordoalha de aço galvanizado, diâmetro de 1/4´ (6,35 mm)</v>
          </cell>
          <cell r="C1572" t="str">
            <v>M</v>
          </cell>
          <cell r="D1572">
            <v>8.83</v>
          </cell>
          <cell r="E1572">
            <v>13.55</v>
          </cell>
          <cell r="F1572">
            <v>22.38</v>
          </cell>
        </row>
        <row r="1573">
          <cell r="A1573" t="str">
            <v>29.03.040</v>
          </cell>
          <cell r="B1573" t="str">
            <v>Cabo em aço galvanizado com alma de aço, diâmetro de 3/8´ (9,52 mm)</v>
          </cell>
          <cell r="C1573" t="str">
            <v>M</v>
          </cell>
          <cell r="D1573">
            <v>17.649999999999999</v>
          </cell>
          <cell r="E1573">
            <v>13.55</v>
          </cell>
          <cell r="F1573">
            <v>31.2</v>
          </cell>
        </row>
        <row r="1574">
          <cell r="A1574" t="str">
            <v>29.20</v>
          </cell>
          <cell r="B1574" t="str">
            <v>Reparos, conservacoes e complementos - GRUPO 29</v>
          </cell>
        </row>
        <row r="1575">
          <cell r="A1575" t="str">
            <v>29.20.030</v>
          </cell>
          <cell r="B1575" t="str">
            <v>Alumínio liso para complementos e reparos</v>
          </cell>
          <cell r="C1575" t="str">
            <v>KG</v>
          </cell>
          <cell r="D1575">
            <v>49.42</v>
          </cell>
          <cell r="E1575">
            <v>16.489999999999998</v>
          </cell>
          <cell r="F1575">
            <v>65.91</v>
          </cell>
        </row>
        <row r="1576">
          <cell r="A1576" t="str">
            <v>30</v>
          </cell>
          <cell r="B1576" t="str">
            <v>ACESSIBILIDADE</v>
          </cell>
        </row>
        <row r="1577">
          <cell r="A1577" t="str">
            <v>30.01</v>
          </cell>
          <cell r="B1577" t="str">
            <v>Barra de apoio</v>
          </cell>
        </row>
        <row r="1578">
          <cell r="A1578" t="str">
            <v>30.01.010</v>
          </cell>
          <cell r="B1578" t="str">
            <v>Barra de apoio reta, para pessoas com mobilidade reduzida, em tubo de aço inoxidável de 1 1/2´</v>
          </cell>
          <cell r="C1578" t="str">
            <v>M</v>
          </cell>
          <cell r="D1578">
            <v>182.95</v>
          </cell>
          <cell r="E1578">
            <v>13.55</v>
          </cell>
          <cell r="F1578">
            <v>196.5</v>
          </cell>
        </row>
        <row r="1579">
          <cell r="A1579" t="str">
            <v>30.01.020</v>
          </cell>
          <cell r="B1579" t="str">
            <v>Barra de apoio reta, para pessoas com mobilidade reduzida, em tubo de aço inoxidável de 1 1/2´ x 500 mm</v>
          </cell>
          <cell r="C1579" t="str">
            <v>UN</v>
          </cell>
          <cell r="D1579">
            <v>114.75</v>
          </cell>
          <cell r="E1579">
            <v>13.55</v>
          </cell>
          <cell r="F1579">
            <v>128.30000000000001</v>
          </cell>
        </row>
        <row r="1580">
          <cell r="A1580" t="str">
            <v>30.01.030</v>
          </cell>
          <cell r="B1580" t="str">
            <v>Barra de apoio reta, para pessoas com mobilidade reduzida, em tubo de aço inoxidável de 1 1/2´ x 800 mm</v>
          </cell>
          <cell r="C1580" t="str">
            <v>UN</v>
          </cell>
          <cell r="D1580">
            <v>152.46</v>
          </cell>
          <cell r="E1580">
            <v>13.55</v>
          </cell>
          <cell r="F1580">
            <v>166.01</v>
          </cell>
        </row>
        <row r="1581">
          <cell r="A1581" t="str">
            <v>30.01.050</v>
          </cell>
          <cell r="B1581" t="str">
            <v>Barra de apoio em ângulo de 90°, para pessoas com mobilidade reduzida, em tubo de aço inoxidável de 1 1/2´ x 800 x 800 mm</v>
          </cell>
          <cell r="C1581" t="str">
            <v>UN</v>
          </cell>
          <cell r="D1581">
            <v>365.29</v>
          </cell>
          <cell r="E1581">
            <v>13.55</v>
          </cell>
          <cell r="F1581">
            <v>378.84</v>
          </cell>
        </row>
        <row r="1582">
          <cell r="A1582" t="str">
            <v>30.01.061</v>
          </cell>
          <cell r="B1582" t="str">
            <v>Barra de apoio lateral para lavatório, para pessoas com mobilidade reduzida, em tubo de aço inoxidável de 1.1/4", comprimento 25 a 30 cm</v>
          </cell>
          <cell r="C1582" t="str">
            <v>UN</v>
          </cell>
          <cell r="D1582">
            <v>159.68</v>
          </cell>
          <cell r="E1582">
            <v>13.55</v>
          </cell>
          <cell r="F1582">
            <v>173.23</v>
          </cell>
        </row>
        <row r="1583">
          <cell r="A1583" t="str">
            <v>30.01.080</v>
          </cell>
          <cell r="B1583" t="str">
            <v>Barra de apoio reta, para pessoas com mobilidade reduzida, em tubo de alumínio, comprimento de 800 mm, acabamento com pintura epóxi</v>
          </cell>
          <cell r="C1583" t="str">
            <v>UN</v>
          </cell>
          <cell r="D1583">
            <v>135.44999999999999</v>
          </cell>
          <cell r="E1583">
            <v>13.55</v>
          </cell>
          <cell r="F1583">
            <v>149</v>
          </cell>
        </row>
        <row r="1584">
          <cell r="A1584" t="str">
            <v>30.01.090</v>
          </cell>
          <cell r="B1584" t="str">
            <v>Barra de apoio em ângulo de 90°, para pessoas com mobilidade reduzida, em tubo de alumínio de 800 x 800 mm, acabamento com pintura epóxi</v>
          </cell>
          <cell r="C1584" t="str">
            <v>UN</v>
          </cell>
          <cell r="D1584">
            <v>295.19</v>
          </cell>
          <cell r="E1584">
            <v>13.55</v>
          </cell>
          <cell r="F1584">
            <v>308.74</v>
          </cell>
        </row>
        <row r="1585">
          <cell r="A1585" t="str">
            <v>30.01.110</v>
          </cell>
          <cell r="B1585" t="str">
            <v>Barra de proteção para sifão, para pessoas com mobilidade reduzida, em tubo de alumínio, acabamento com pintura epóxi</v>
          </cell>
          <cell r="C1585" t="str">
            <v>UN</v>
          </cell>
          <cell r="D1585">
            <v>249.72</v>
          </cell>
          <cell r="E1585">
            <v>13.55</v>
          </cell>
          <cell r="F1585">
            <v>263.27</v>
          </cell>
        </row>
        <row r="1586">
          <cell r="A1586" t="str">
            <v>30.01.120</v>
          </cell>
          <cell r="B1586" t="str">
            <v>Barra de apoio reta, para pessoas com mobilidade reduzida, em tubo de aço inoxidável de 1 1/4´ x 400 mm</v>
          </cell>
          <cell r="C1586" t="str">
            <v>UN</v>
          </cell>
          <cell r="D1586">
            <v>137.62</v>
          </cell>
          <cell r="E1586">
            <v>13.55</v>
          </cell>
          <cell r="F1586">
            <v>151.16999999999999</v>
          </cell>
        </row>
        <row r="1587">
          <cell r="A1587" t="str">
            <v>30.01.130</v>
          </cell>
          <cell r="B1587" t="str">
            <v>Barra de proteção para lavatório, para pessoas com mobilidade reduzida, em tubo de alumínio acabamento com pintura epóxi</v>
          </cell>
          <cell r="C1587" t="str">
            <v>UN</v>
          </cell>
          <cell r="D1587">
            <v>367.98</v>
          </cell>
          <cell r="E1587">
            <v>22.58</v>
          </cell>
          <cell r="F1587">
            <v>390.56</v>
          </cell>
        </row>
        <row r="1588">
          <cell r="A1588" t="str">
            <v>30.03</v>
          </cell>
          <cell r="B1588" t="str">
            <v>Aparelhos eletricos, hidraulicos e a gas</v>
          </cell>
        </row>
        <row r="1589">
          <cell r="A1589" t="str">
            <v>30.03.032</v>
          </cell>
          <cell r="B1589" t="str">
            <v>Purificador de pressão elétrico em chapa eletrozincado pré-pintada e tampo em aço inoxidável, capacidade de refrigeração de 2,75 l/h</v>
          </cell>
          <cell r="C1589" t="str">
            <v>UN</v>
          </cell>
          <cell r="D1589">
            <v>2701.49</v>
          </cell>
          <cell r="E1589">
            <v>70.41</v>
          </cell>
          <cell r="F1589">
            <v>2771.9</v>
          </cell>
        </row>
        <row r="1590">
          <cell r="A1590" t="str">
            <v>30.03.042</v>
          </cell>
          <cell r="B1590" t="str">
            <v>Purificador de pressão elétrico em chapa eletrozincado pré-pintada e tampo em aço inoxidável, capacidade de refrigeração de 7,2 l/h</v>
          </cell>
          <cell r="C1590" t="str">
            <v>UN</v>
          </cell>
          <cell r="D1590">
            <v>3511.02</v>
          </cell>
          <cell r="E1590">
            <v>70.41</v>
          </cell>
          <cell r="F1590">
            <v>3581.43</v>
          </cell>
        </row>
        <row r="1591">
          <cell r="A1591" t="str">
            <v>30.04</v>
          </cell>
          <cell r="B1591" t="str">
            <v>Revestimento</v>
          </cell>
        </row>
        <row r="1592">
          <cell r="A1592" t="str">
            <v>30.04.010</v>
          </cell>
          <cell r="B1592" t="str">
            <v>Revestimento sintético de borracha ou PVC colorido, para sinalização tátil de alerta / direcional - assentamento argamassado</v>
          </cell>
          <cell r="C1592" t="str">
            <v>M2</v>
          </cell>
          <cell r="D1592">
            <v>414.71</v>
          </cell>
          <cell r="E1592">
            <v>24.82</v>
          </cell>
          <cell r="F1592">
            <v>439.53</v>
          </cell>
        </row>
        <row r="1593">
          <cell r="A1593" t="str">
            <v>30.04.020</v>
          </cell>
          <cell r="B1593" t="str">
            <v>Revestimento sintético de borracha ou PVC colorido, para sinalização tátil de alerta / direcional - colado</v>
          </cell>
          <cell r="C1593" t="str">
            <v>M2</v>
          </cell>
          <cell r="D1593">
            <v>184.13</v>
          </cell>
          <cell r="E1593">
            <v>10.38</v>
          </cell>
          <cell r="F1593">
            <v>194.51</v>
          </cell>
        </row>
        <row r="1594">
          <cell r="A1594" t="str">
            <v>30.04.030</v>
          </cell>
          <cell r="B1594" t="str">
            <v>Piso em ladrilho hidráulico podotátil várias cores (25x25cm), assentado com argamassa mista</v>
          </cell>
          <cell r="C1594" t="str">
            <v>M2</v>
          </cell>
          <cell r="D1594">
            <v>103.91</v>
          </cell>
          <cell r="E1594">
            <v>29.12</v>
          </cell>
          <cell r="F1594">
            <v>133.03</v>
          </cell>
        </row>
        <row r="1595">
          <cell r="A1595" t="str">
            <v>30.04.034</v>
          </cell>
          <cell r="B1595" t="str">
            <v>Piso em ladrilho hidráulico podotátil várias cores, assentado com argamassa mista</v>
          </cell>
          <cell r="C1595" t="str">
            <v>M2</v>
          </cell>
          <cell r="D1595">
            <v>195.69</v>
          </cell>
          <cell r="E1595">
            <v>29.12</v>
          </cell>
          <cell r="F1595">
            <v>224.81</v>
          </cell>
        </row>
        <row r="1596">
          <cell r="A1596" t="str">
            <v>30.04.040</v>
          </cell>
          <cell r="B1596" t="str">
            <v>Faixa em policarbonato para sinalização visual fotoluminescente, para degraus, comprimento de 20 cm</v>
          </cell>
          <cell r="C1596" t="str">
            <v>UN</v>
          </cell>
          <cell r="D1596">
            <v>4.51</v>
          </cell>
          <cell r="E1596">
            <v>1.58</v>
          </cell>
          <cell r="F1596">
            <v>6.09</v>
          </cell>
        </row>
        <row r="1597">
          <cell r="A1597" t="str">
            <v>30.04.060</v>
          </cell>
          <cell r="B1597" t="str">
            <v>Revestimento em chapa de aço inoxidável para proteção de portas, altura de 40 cm</v>
          </cell>
          <cell r="C1597" t="str">
            <v>M</v>
          </cell>
          <cell r="D1597">
            <v>435.77</v>
          </cell>
          <cell r="F1597">
            <v>435.77</v>
          </cell>
        </row>
        <row r="1598">
          <cell r="A1598" t="str">
            <v>30.04.070</v>
          </cell>
          <cell r="B1598" t="str">
            <v>Rejuntamento de piso em ladrilho hidráulico (25x25cm) com argamassa industrializada para rejunte, juntas de 2 mm</v>
          </cell>
          <cell r="C1598" t="str">
            <v>M2</v>
          </cell>
          <cell r="D1598">
            <v>5.83</v>
          </cell>
          <cell r="E1598">
            <v>10.27</v>
          </cell>
          <cell r="F1598">
            <v>16.100000000000001</v>
          </cell>
        </row>
        <row r="1599">
          <cell r="A1599" t="str">
            <v>30.04.090</v>
          </cell>
          <cell r="B1599" t="str">
            <v>Sinalização visual de degraus com pintura esmalte epóxi, comprimento de 20 cm</v>
          </cell>
          <cell r="C1599" t="str">
            <v>UN</v>
          </cell>
          <cell r="D1599">
            <v>0.55000000000000004</v>
          </cell>
          <cell r="E1599">
            <v>16.52</v>
          </cell>
          <cell r="F1599">
            <v>17.07</v>
          </cell>
        </row>
        <row r="1600">
          <cell r="A1600" t="str">
            <v>30.04.100</v>
          </cell>
          <cell r="B1600" t="str">
            <v>Piso tátil de concreto intertravado alerta / direcional, espessura de 6 cm, com rejunte em areia</v>
          </cell>
          <cell r="C1600" t="str">
            <v>M2</v>
          </cell>
          <cell r="D1600">
            <v>100.38</v>
          </cell>
          <cell r="E1600">
            <v>16.079999999999998</v>
          </cell>
          <cell r="F1600">
            <v>116.46</v>
          </cell>
        </row>
        <row r="1601">
          <cell r="A1601" t="str">
            <v>30.06</v>
          </cell>
          <cell r="B1601" t="str">
            <v>Comunicacao visual e sonora</v>
          </cell>
        </row>
        <row r="1602">
          <cell r="A1602" t="str">
            <v>30.06.010</v>
          </cell>
          <cell r="B1602" t="str">
            <v>Placa para sinalização tátil (início ou final) em braile para corrimão</v>
          </cell>
          <cell r="C1602" t="str">
            <v>UN</v>
          </cell>
          <cell r="D1602">
            <v>10.34</v>
          </cell>
          <cell r="E1602">
            <v>1.58</v>
          </cell>
          <cell r="F1602">
            <v>11.92</v>
          </cell>
        </row>
        <row r="1603">
          <cell r="A1603" t="str">
            <v>30.06.020</v>
          </cell>
          <cell r="B1603" t="str">
            <v>Placa para sinalização tátil (pavimento) em braile para corrimão</v>
          </cell>
          <cell r="C1603" t="str">
            <v>UN</v>
          </cell>
          <cell r="D1603">
            <v>10.27</v>
          </cell>
          <cell r="E1603">
            <v>1.58</v>
          </cell>
          <cell r="F1603">
            <v>11.85</v>
          </cell>
        </row>
        <row r="1604">
          <cell r="A1604" t="str">
            <v>30.06.050</v>
          </cell>
          <cell r="B1604" t="str">
            <v>Tinta acrílica para sinalização visual de piso, com acabamento microtexturizado e antiderrapante</v>
          </cell>
          <cell r="C1604" t="str">
            <v>M</v>
          </cell>
          <cell r="D1604">
            <v>42.11</v>
          </cell>
          <cell r="E1604">
            <v>25.03</v>
          </cell>
          <cell r="F1604">
            <v>67.14</v>
          </cell>
        </row>
        <row r="1605">
          <cell r="A1605" t="str">
            <v>30.06.061</v>
          </cell>
          <cell r="B1605" t="str">
            <v>Sistema de alarme PNE com indicador audiovisual, para pessoas com mobilidade reduzida ou cadeirante</v>
          </cell>
          <cell r="C1605" t="str">
            <v>CJ</v>
          </cell>
          <cell r="D1605">
            <v>258.89999999999998</v>
          </cell>
          <cell r="E1605">
            <v>25.03</v>
          </cell>
          <cell r="F1605">
            <v>283.93</v>
          </cell>
        </row>
        <row r="1606">
          <cell r="A1606" t="str">
            <v>30.06.064</v>
          </cell>
          <cell r="B1606" t="str">
            <v>Sistema de alarme PNE com indicador audiovisual, sistema sem fio (Wireless), para pessoas com mobilidade reduzida ou cadeirante</v>
          </cell>
          <cell r="C1606" t="str">
            <v>CJ</v>
          </cell>
          <cell r="D1606">
            <v>642.38</v>
          </cell>
          <cell r="E1606">
            <v>25.03</v>
          </cell>
          <cell r="F1606">
            <v>667.41</v>
          </cell>
        </row>
        <row r="1607">
          <cell r="A1607" t="str">
            <v>30.06.080</v>
          </cell>
          <cell r="B1607" t="str">
            <v>Placa de identificação em alumínio para WC, com desenho universal de acessibilidade</v>
          </cell>
          <cell r="C1607" t="str">
            <v>UN</v>
          </cell>
          <cell r="D1607">
            <v>29.39</v>
          </cell>
          <cell r="E1607">
            <v>4.07</v>
          </cell>
          <cell r="F1607">
            <v>33.46</v>
          </cell>
        </row>
        <row r="1608">
          <cell r="A1608" t="str">
            <v>30.06.090</v>
          </cell>
          <cell r="B1608" t="str">
            <v>Placa de identificação para estacionamento, com desenho universal de acessibilidade, tipo pedestal</v>
          </cell>
          <cell r="C1608" t="str">
            <v>UN</v>
          </cell>
          <cell r="D1608">
            <v>807.6</v>
          </cell>
          <cell r="E1608">
            <v>5.09</v>
          </cell>
          <cell r="F1608">
            <v>812.69</v>
          </cell>
        </row>
        <row r="1609">
          <cell r="A1609" t="str">
            <v>30.06.100</v>
          </cell>
          <cell r="B1609" t="str">
            <v>Sinalização com pictograma para vaga de estacionamento</v>
          </cell>
          <cell r="C1609" t="str">
            <v>UN</v>
          </cell>
          <cell r="D1609">
            <v>142.75</v>
          </cell>
          <cell r="E1609">
            <v>87.59</v>
          </cell>
          <cell r="F1609">
            <v>230.34</v>
          </cell>
        </row>
        <row r="1610">
          <cell r="A1610" t="str">
            <v>30.06.110</v>
          </cell>
          <cell r="B1610" t="str">
            <v>Sinalização com pictograma para vaga de estacionamento, com faixas demarcatórias</v>
          </cell>
          <cell r="C1610" t="str">
            <v>UN</v>
          </cell>
          <cell r="D1610">
            <v>292.99</v>
          </cell>
          <cell r="E1610">
            <v>200.2</v>
          </cell>
          <cell r="F1610">
            <v>493.19</v>
          </cell>
        </row>
        <row r="1611">
          <cell r="A1611" t="str">
            <v>30.06.124</v>
          </cell>
          <cell r="B1611" t="str">
            <v>Sinalização com pictograma autoadesivo em policarbonato para piso 80 cm x 120 cm - área de resgate</v>
          </cell>
          <cell r="C1611" t="str">
            <v>UN</v>
          </cell>
          <cell r="D1611">
            <v>194.25</v>
          </cell>
          <cell r="E1611">
            <v>22.58</v>
          </cell>
          <cell r="F1611">
            <v>216.83</v>
          </cell>
        </row>
        <row r="1612">
          <cell r="A1612" t="str">
            <v>30.06.132</v>
          </cell>
          <cell r="B1612" t="str">
            <v>Placa de sinalização tátil em poliestireno com alto relevo em braile, para identificação de pavimentos</v>
          </cell>
          <cell r="C1612" t="str">
            <v>UN</v>
          </cell>
          <cell r="D1612">
            <v>22.85</v>
          </cell>
          <cell r="E1612">
            <v>4.07</v>
          </cell>
          <cell r="F1612">
            <v>26.92</v>
          </cell>
        </row>
        <row r="1613">
          <cell r="A1613" t="str">
            <v>30.08</v>
          </cell>
          <cell r="B1613" t="str">
            <v>Aparelhos sanitarios</v>
          </cell>
        </row>
        <row r="1614">
          <cell r="A1614" t="str">
            <v>30.08.030</v>
          </cell>
          <cell r="B1614" t="str">
            <v>Assento articulado para banho, em alumínio com pintura epóxi de 700 x 450 mm</v>
          </cell>
          <cell r="C1614" t="str">
            <v>UN</v>
          </cell>
          <cell r="D1614">
            <v>654.35</v>
          </cell>
          <cell r="E1614">
            <v>5.09</v>
          </cell>
          <cell r="F1614">
            <v>659.44</v>
          </cell>
        </row>
        <row r="1615">
          <cell r="A1615" t="str">
            <v>30.08.040</v>
          </cell>
          <cell r="B1615" t="str">
            <v>Lavatório de louça para canto sem coluna para pessoas com mobilidade reduzida</v>
          </cell>
          <cell r="C1615" t="str">
            <v>UN</v>
          </cell>
          <cell r="D1615">
            <v>1701.48</v>
          </cell>
          <cell r="E1615">
            <v>70.41</v>
          </cell>
          <cell r="F1615">
            <v>1771.89</v>
          </cell>
        </row>
        <row r="1616">
          <cell r="A1616" t="str">
            <v>30.08.050</v>
          </cell>
          <cell r="B1616" t="str">
            <v>Trocador acessível em MDF com revestimento em laminado melamínico de 180x80 cm</v>
          </cell>
          <cell r="C1616" t="str">
            <v>UN</v>
          </cell>
          <cell r="D1616">
            <v>2728.57</v>
          </cell>
          <cell r="E1616">
            <v>367.26</v>
          </cell>
          <cell r="F1616">
            <v>3095.83</v>
          </cell>
        </row>
        <row r="1617">
          <cell r="A1617" t="str">
            <v>30.08.060</v>
          </cell>
          <cell r="B1617" t="str">
            <v>Bacia sifonada de louça para pessoas com mobilidade reduzida - capacidade de 6 litros</v>
          </cell>
          <cell r="C1617" t="str">
            <v>UN</v>
          </cell>
          <cell r="D1617">
            <v>1200.06</v>
          </cell>
          <cell r="E1617">
            <v>60.23</v>
          </cell>
          <cell r="F1617">
            <v>1260.29</v>
          </cell>
        </row>
        <row r="1618">
          <cell r="A1618" t="str">
            <v>30.14</v>
          </cell>
          <cell r="B1618" t="str">
            <v>Elevador e plataforma</v>
          </cell>
        </row>
        <row r="1619">
          <cell r="A1619" t="str">
            <v>30.14.010</v>
          </cell>
          <cell r="B1619" t="str">
            <v>Elevador de uso restrito a pessoas com mobilidade reduzida com 02 paradas, capacidade de 225 kg - uso interno em alvenaria</v>
          </cell>
          <cell r="C1619" t="str">
            <v>CJ</v>
          </cell>
          <cell r="D1619">
            <v>131126.48000000001</v>
          </cell>
          <cell r="F1619">
            <v>131126.48000000001</v>
          </cell>
        </row>
        <row r="1620">
          <cell r="A1620" t="str">
            <v>30.14.020</v>
          </cell>
          <cell r="B1620" t="str">
            <v>Elevador de uso restrito a pessoas com mobilidade reduzida com 03 paradas, capacidade de 225 kg - uso interno em alvenaria</v>
          </cell>
          <cell r="C1620" t="str">
            <v>CJ</v>
          </cell>
          <cell r="D1620">
            <v>136611.84</v>
          </cell>
          <cell r="F1620">
            <v>136611.84</v>
          </cell>
        </row>
        <row r="1621">
          <cell r="A1621" t="str">
            <v>30.14.030</v>
          </cell>
          <cell r="B1621" t="str">
            <v>Plataforma para elevação até 2,00 m, nas dimensões de 900 x 1400 mm, capacidade de 250 kg- percurso até 1,00 m de altura</v>
          </cell>
          <cell r="C1621" t="str">
            <v>CJ</v>
          </cell>
          <cell r="D1621">
            <v>28175.29</v>
          </cell>
          <cell r="F1621">
            <v>28175.29</v>
          </cell>
        </row>
        <row r="1622">
          <cell r="A1622" t="str">
            <v>30.14.040</v>
          </cell>
          <cell r="B1622" t="str">
            <v>Plataforma para elevação até 2,00 m, nas dimensões de 900 x 1400 mm, capacidade de 250 kg - percurso superior a 1,00 m de altura</v>
          </cell>
          <cell r="C1622" t="str">
            <v>CJ</v>
          </cell>
          <cell r="D1622">
            <v>29071.25</v>
          </cell>
          <cell r="F1622">
            <v>29071.25</v>
          </cell>
        </row>
        <row r="1623">
          <cell r="A1623" t="str">
            <v>32</v>
          </cell>
          <cell r="B1623" t="str">
            <v>IMPERMEABILIZACAO, PROTECAO E JUNTA</v>
          </cell>
        </row>
        <row r="1624">
          <cell r="A1624" t="str">
            <v>32.06</v>
          </cell>
          <cell r="B1624" t="str">
            <v>Isolamentos termicos / acusticos</v>
          </cell>
        </row>
        <row r="1625">
          <cell r="A1625" t="str">
            <v>32.06.010</v>
          </cell>
          <cell r="B1625" t="str">
            <v>Lã de vidro e/ou lã de rocha com espessura de 1´</v>
          </cell>
          <cell r="C1625" t="str">
            <v>M2</v>
          </cell>
          <cell r="D1625">
            <v>17.55</v>
          </cell>
          <cell r="E1625">
            <v>4.07</v>
          </cell>
          <cell r="F1625">
            <v>21.62</v>
          </cell>
        </row>
        <row r="1626">
          <cell r="A1626" t="str">
            <v>32.06.030</v>
          </cell>
          <cell r="B1626" t="str">
            <v>Lã de vidro e/ou lã de rocha com espessura de 2´</v>
          </cell>
          <cell r="C1626" t="str">
            <v>M2</v>
          </cell>
          <cell r="D1626">
            <v>27.9</v>
          </cell>
          <cell r="E1626">
            <v>4.07</v>
          </cell>
          <cell r="F1626">
            <v>31.97</v>
          </cell>
        </row>
        <row r="1627">
          <cell r="A1627" t="str">
            <v>32.06.120</v>
          </cell>
          <cell r="B1627" t="str">
            <v>Argila expandida</v>
          </cell>
          <cell r="C1627" t="str">
            <v>M3</v>
          </cell>
          <cell r="D1627">
            <v>581</v>
          </cell>
          <cell r="E1627">
            <v>57.01</v>
          </cell>
          <cell r="F1627">
            <v>638.01</v>
          </cell>
        </row>
        <row r="1628">
          <cell r="A1628" t="str">
            <v>32.06.130</v>
          </cell>
          <cell r="B1628" t="str">
            <v>Espuma flexível de poliuretano poliéter/poliéster para absorção acústica, espessura de 50 mm</v>
          </cell>
          <cell r="C1628" t="str">
            <v>M2</v>
          </cell>
          <cell r="D1628">
            <v>157.71</v>
          </cell>
          <cell r="E1628">
            <v>7.5</v>
          </cell>
          <cell r="F1628">
            <v>165.21</v>
          </cell>
        </row>
        <row r="1629">
          <cell r="A1629" t="str">
            <v>32.06.151</v>
          </cell>
          <cell r="B1629" t="str">
            <v>Lâmina refletiva revestida com dupla face em alumínio, dupla malha de reforço e laminação entre camadas, para isolação térmica</v>
          </cell>
          <cell r="C1629" t="str">
            <v>M2</v>
          </cell>
          <cell r="D1629">
            <v>16.68</v>
          </cell>
          <cell r="E1629">
            <v>11.07</v>
          </cell>
          <cell r="F1629">
            <v>27.75</v>
          </cell>
        </row>
        <row r="1630">
          <cell r="A1630" t="str">
            <v>32.06.231</v>
          </cell>
          <cell r="B1630" t="str">
            <v>Película de controle solar refletiva na cor prata, aplicado em vidros</v>
          </cell>
          <cell r="C1630" t="str">
            <v>M2</v>
          </cell>
          <cell r="D1630">
            <v>79.83</v>
          </cell>
          <cell r="F1630">
            <v>79.83</v>
          </cell>
        </row>
        <row r="1631">
          <cell r="A1631" t="str">
            <v>32.06.240</v>
          </cell>
          <cell r="B1631" t="str">
            <v>Película adesiva jateada para vidros - uso interno</v>
          </cell>
          <cell r="C1631" t="str">
            <v>M2</v>
          </cell>
          <cell r="D1631">
            <v>42.03</v>
          </cell>
          <cell r="E1631">
            <v>35.03</v>
          </cell>
          <cell r="F1631">
            <v>77.06</v>
          </cell>
        </row>
        <row r="1632">
          <cell r="A1632" t="str">
            <v>32.06.380</v>
          </cell>
          <cell r="B1632" t="str">
            <v>Isolamento acústico em placas de espuma semirrígida, com uma camada de manta HD, espessura de 50 mm</v>
          </cell>
          <cell r="C1632" t="str">
            <v>M2</v>
          </cell>
          <cell r="D1632">
            <v>1163.08</v>
          </cell>
          <cell r="F1632">
            <v>1163.08</v>
          </cell>
        </row>
        <row r="1633">
          <cell r="A1633" t="str">
            <v>32.06.396</v>
          </cell>
          <cell r="B1633" t="str">
            <v>Manta termoacústica em fibra cerâmica aluminizada, espessura de 38 mm</v>
          </cell>
          <cell r="C1633" t="str">
            <v>M2</v>
          </cell>
          <cell r="D1633">
            <v>82.81</v>
          </cell>
          <cell r="E1633">
            <v>30.03</v>
          </cell>
          <cell r="F1633">
            <v>112.84</v>
          </cell>
        </row>
        <row r="1634">
          <cell r="A1634" t="str">
            <v>32.06.400</v>
          </cell>
          <cell r="B1634" t="str">
            <v>Isolamento acústico em placas de espuma semirrígida incombustível, com superfície em cunhas anecóicas, espessura de 50 mm</v>
          </cell>
          <cell r="C1634" t="str">
            <v>M2</v>
          </cell>
          <cell r="D1634">
            <v>562</v>
          </cell>
          <cell r="F1634">
            <v>562</v>
          </cell>
        </row>
        <row r="1635">
          <cell r="A1635" t="str">
            <v>32.07</v>
          </cell>
          <cell r="B1635" t="str">
            <v>Junta de dilatacao</v>
          </cell>
        </row>
        <row r="1636">
          <cell r="A1636" t="str">
            <v>32.07.040</v>
          </cell>
          <cell r="B1636" t="str">
            <v>Junta plástica de 3/4´ x 1/8´</v>
          </cell>
          <cell r="C1636" t="str">
            <v>M</v>
          </cell>
          <cell r="D1636">
            <v>1.44</v>
          </cell>
          <cell r="E1636">
            <v>7.42</v>
          </cell>
          <cell r="F1636">
            <v>8.86</v>
          </cell>
        </row>
        <row r="1637">
          <cell r="A1637" t="str">
            <v>32.07.060</v>
          </cell>
          <cell r="B1637" t="str">
            <v>Junta de latão bitola de 1/8´</v>
          </cell>
          <cell r="C1637" t="str">
            <v>M</v>
          </cell>
          <cell r="D1637">
            <v>76.430000000000007</v>
          </cell>
          <cell r="E1637">
            <v>7.42</v>
          </cell>
          <cell r="F1637">
            <v>83.85</v>
          </cell>
        </row>
        <row r="1638">
          <cell r="A1638" t="str">
            <v>32.07.090</v>
          </cell>
          <cell r="B1638" t="str">
            <v>Junta de dilatação ou vedação com mastique de silicone, 1,0 x 0,5 cm - inclusive guia de apoio em polietileno</v>
          </cell>
          <cell r="C1638" t="str">
            <v>M</v>
          </cell>
          <cell r="D1638">
            <v>5.39</v>
          </cell>
          <cell r="E1638">
            <v>3.1</v>
          </cell>
          <cell r="F1638">
            <v>8.49</v>
          </cell>
        </row>
        <row r="1639">
          <cell r="A1639" t="str">
            <v>32.07.110</v>
          </cell>
          <cell r="B1639" t="str">
            <v>Junta a base de asfalto oxidado a quente</v>
          </cell>
          <cell r="C1639" t="str">
            <v>CM3</v>
          </cell>
          <cell r="D1639">
            <v>0.14000000000000001</v>
          </cell>
          <cell r="E1639">
            <v>0.06</v>
          </cell>
          <cell r="F1639">
            <v>0.2</v>
          </cell>
        </row>
        <row r="1640">
          <cell r="A1640" t="str">
            <v>32.07.120</v>
          </cell>
          <cell r="B1640" t="str">
            <v>Mangueira plástica flexível para junta de dilatação</v>
          </cell>
          <cell r="C1640" t="str">
            <v>M</v>
          </cell>
          <cell r="D1640">
            <v>7.15</v>
          </cell>
          <cell r="E1640">
            <v>4.96</v>
          </cell>
          <cell r="F1640">
            <v>12.11</v>
          </cell>
        </row>
        <row r="1641">
          <cell r="A1641" t="str">
            <v>32.07.160</v>
          </cell>
          <cell r="B1641" t="str">
            <v>Junta de dilatação elástica a base de poliuretano</v>
          </cell>
          <cell r="C1641" t="str">
            <v>CM3</v>
          </cell>
          <cell r="D1641">
            <v>0.16</v>
          </cell>
          <cell r="E1641">
            <v>0.12</v>
          </cell>
          <cell r="F1641">
            <v>0.28000000000000003</v>
          </cell>
        </row>
        <row r="1642">
          <cell r="A1642" t="str">
            <v>32.07.230</v>
          </cell>
          <cell r="B1642" t="str">
            <v>Perfil de acabamento com borracha termoplástica vulcanizada contínua flexível, para junta de dilatação de embutir - piso-piso</v>
          </cell>
          <cell r="C1642" t="str">
            <v>M</v>
          </cell>
          <cell r="D1642">
            <v>217.27</v>
          </cell>
          <cell r="E1642">
            <v>4.5199999999999996</v>
          </cell>
          <cell r="F1642">
            <v>221.79</v>
          </cell>
        </row>
        <row r="1643">
          <cell r="A1643" t="str">
            <v>32.07.240</v>
          </cell>
          <cell r="B1643" t="str">
            <v>Perfil de acabamento com borracha termoplástica vulcanizada contínua flexível, para junta de dilatação de embutir - piso-parede</v>
          </cell>
          <cell r="C1643" t="str">
            <v>M</v>
          </cell>
          <cell r="D1643">
            <v>274.33</v>
          </cell>
          <cell r="E1643">
            <v>4.5199999999999996</v>
          </cell>
          <cell r="F1643">
            <v>278.85000000000002</v>
          </cell>
        </row>
        <row r="1644">
          <cell r="A1644" t="str">
            <v>32.07.250</v>
          </cell>
          <cell r="B1644" t="str">
            <v>Perfil de acabamento com borracha termoplástica vulcanizada contínua flexível, para junta de dilatação de embutir - parede-parede ou forro-forro</v>
          </cell>
          <cell r="C1644" t="str">
            <v>M</v>
          </cell>
          <cell r="D1644">
            <v>104.42</v>
          </cell>
          <cell r="E1644">
            <v>4.5199999999999996</v>
          </cell>
          <cell r="F1644">
            <v>108.94</v>
          </cell>
        </row>
        <row r="1645">
          <cell r="A1645" t="str">
            <v>32.07.260</v>
          </cell>
          <cell r="B1645" t="str">
            <v>Perfil de acabamento com borracha termoplástica vulcanizada contínua flexível, para junta de dilatação de embutir - parede-parede ou forro-forro - canto</v>
          </cell>
          <cell r="C1645" t="str">
            <v>M</v>
          </cell>
          <cell r="D1645">
            <v>99.81</v>
          </cell>
          <cell r="E1645">
            <v>4.5199999999999996</v>
          </cell>
          <cell r="F1645">
            <v>104.33</v>
          </cell>
        </row>
        <row r="1646">
          <cell r="A1646" t="str">
            <v>32.08</v>
          </cell>
          <cell r="B1646" t="str">
            <v>Junta de dilatacao estrutural</v>
          </cell>
        </row>
        <row r="1647">
          <cell r="A1647" t="str">
            <v>32.08.010</v>
          </cell>
          <cell r="B1647" t="str">
            <v>Junta estrutural com poliestireno expandido de alta densidade P-III, espessura de 10 mm</v>
          </cell>
          <cell r="C1647" t="str">
            <v>M2</v>
          </cell>
          <cell r="D1647">
            <v>9.67</v>
          </cell>
          <cell r="E1647">
            <v>3.05</v>
          </cell>
          <cell r="F1647">
            <v>12.72</v>
          </cell>
        </row>
        <row r="1648">
          <cell r="A1648" t="str">
            <v>32.08.030</v>
          </cell>
          <cell r="B1648" t="str">
            <v>Junta estrutural com poliestireno expandido de alta densidade P-III, espessura de 20 mm</v>
          </cell>
          <cell r="C1648" t="str">
            <v>M2</v>
          </cell>
          <cell r="D1648">
            <v>25.95</v>
          </cell>
          <cell r="E1648">
            <v>3.05</v>
          </cell>
          <cell r="F1648">
            <v>29</v>
          </cell>
        </row>
        <row r="1649">
          <cell r="A1649" t="str">
            <v>32.08.050</v>
          </cell>
          <cell r="B1649" t="str">
            <v>Junta estrutural com perfilado termoplástico em PVC, perfil O-12</v>
          </cell>
          <cell r="C1649" t="str">
            <v>M</v>
          </cell>
          <cell r="D1649">
            <v>48.03</v>
          </cell>
          <cell r="E1649">
            <v>20.98</v>
          </cell>
          <cell r="F1649">
            <v>69.010000000000005</v>
          </cell>
        </row>
        <row r="1650">
          <cell r="A1650" t="str">
            <v>32.08.060</v>
          </cell>
          <cell r="B1650" t="str">
            <v>Junta estrutural com perfilado termoplástico em PVC, perfil O-22</v>
          </cell>
          <cell r="C1650" t="str">
            <v>M</v>
          </cell>
          <cell r="D1650">
            <v>97.99</v>
          </cell>
          <cell r="E1650">
            <v>20.98</v>
          </cell>
          <cell r="F1650">
            <v>118.97</v>
          </cell>
        </row>
        <row r="1651">
          <cell r="A1651" t="str">
            <v>32.08.070</v>
          </cell>
          <cell r="B1651" t="str">
            <v>Junta estrutural com perfil elastomérico para fissuras, painéis e estruturas em geral, movimentação máxima 15 mm</v>
          </cell>
          <cell r="C1651" t="str">
            <v>M</v>
          </cell>
          <cell r="D1651">
            <v>186.66</v>
          </cell>
          <cell r="F1651">
            <v>186.66</v>
          </cell>
        </row>
        <row r="1652">
          <cell r="A1652" t="str">
            <v>32.08.090</v>
          </cell>
          <cell r="B1652" t="str">
            <v>Junta estrutural com perfil elastomérico para fissuras, painéis e estruturas em geral, movimentação máxima 30 mm</v>
          </cell>
          <cell r="C1652" t="str">
            <v>M</v>
          </cell>
          <cell r="D1652">
            <v>399.7</v>
          </cell>
          <cell r="F1652">
            <v>399.7</v>
          </cell>
        </row>
        <row r="1653">
          <cell r="A1653" t="str">
            <v>32.08.110</v>
          </cell>
          <cell r="B1653" t="str">
            <v>Junta estrutural com perfil elastomérico e lábios poliméricos para obras de arte, movimentação máxima 40 mm</v>
          </cell>
          <cell r="C1653" t="str">
            <v>M</v>
          </cell>
          <cell r="D1653">
            <v>831.71</v>
          </cell>
          <cell r="E1653">
            <v>10.18</v>
          </cell>
          <cell r="F1653">
            <v>841.89</v>
          </cell>
        </row>
        <row r="1654">
          <cell r="A1654" t="str">
            <v>32.08.130</v>
          </cell>
          <cell r="B1654" t="str">
            <v>Junta estrutural com perfil elastomérico e lábios poliméricos para obras de arte, movimentação máxima 55 mm</v>
          </cell>
          <cell r="C1654" t="str">
            <v>M</v>
          </cell>
          <cell r="D1654">
            <v>1215.8399999999999</v>
          </cell>
          <cell r="E1654">
            <v>10.18</v>
          </cell>
          <cell r="F1654">
            <v>1226.02</v>
          </cell>
        </row>
        <row r="1655">
          <cell r="A1655" t="str">
            <v>32.08.160</v>
          </cell>
          <cell r="B1655" t="str">
            <v>Junta elástica estrutural de neoprene</v>
          </cell>
          <cell r="C1655" t="str">
            <v>M</v>
          </cell>
          <cell r="D1655">
            <v>208.88</v>
          </cell>
          <cell r="F1655">
            <v>208.88</v>
          </cell>
        </row>
        <row r="1656">
          <cell r="A1656" t="str">
            <v>32.09</v>
          </cell>
          <cell r="B1656" t="str">
            <v>Apoios e afins</v>
          </cell>
        </row>
        <row r="1657">
          <cell r="A1657" t="str">
            <v>32.09.020</v>
          </cell>
          <cell r="B1657" t="str">
            <v>Chapa de aço em bitolas medias</v>
          </cell>
          <cell r="C1657" t="str">
            <v>KG</v>
          </cell>
          <cell r="D1657">
            <v>10.33</v>
          </cell>
          <cell r="E1657">
            <v>13.55</v>
          </cell>
          <cell r="F1657">
            <v>23.88</v>
          </cell>
        </row>
        <row r="1658">
          <cell r="A1658" t="str">
            <v>32.09.040</v>
          </cell>
          <cell r="B1658" t="str">
            <v>Apoio em placa de neoprene fretado</v>
          </cell>
          <cell r="C1658" t="str">
            <v>DM3</v>
          </cell>
          <cell r="D1658">
            <v>146.96</v>
          </cell>
          <cell r="E1658">
            <v>9.0299999999999994</v>
          </cell>
          <cell r="F1658">
            <v>155.99</v>
          </cell>
        </row>
        <row r="1659">
          <cell r="A1659" t="str">
            <v>32.10</v>
          </cell>
          <cell r="B1659" t="str">
            <v>Envelope de concreto e protecao de tubos</v>
          </cell>
        </row>
        <row r="1660">
          <cell r="A1660" t="str">
            <v>32.10.050</v>
          </cell>
          <cell r="B1660" t="str">
            <v>Proteção anticorrosiva, a base de resina epóxi com alcatrão, para ramais sob a terra, com DN até 1´</v>
          </cell>
          <cell r="C1660" t="str">
            <v>M</v>
          </cell>
          <cell r="D1660">
            <v>4.5599999999999996</v>
          </cell>
          <cell r="E1660">
            <v>2.74</v>
          </cell>
          <cell r="F1660">
            <v>7.3</v>
          </cell>
        </row>
        <row r="1661">
          <cell r="A1661" t="str">
            <v>32.10.060</v>
          </cell>
          <cell r="B1661" t="str">
            <v>Proteção anticorrosiva, a base de resina epóxi com alcatrão, para ramais sob a terra, com DN acima de 1´ até 2´</v>
          </cell>
          <cell r="C1661" t="str">
            <v>M</v>
          </cell>
          <cell r="D1661">
            <v>9.1300000000000008</v>
          </cell>
          <cell r="E1661">
            <v>5.5</v>
          </cell>
          <cell r="F1661">
            <v>14.63</v>
          </cell>
        </row>
        <row r="1662">
          <cell r="A1662" t="str">
            <v>32.10.070</v>
          </cell>
          <cell r="B1662" t="str">
            <v>Proteção anticorrosiva, a base de resina epóxi com alcatrão, para ramais sob a terra, com DN acima de 2´ até 3´</v>
          </cell>
          <cell r="C1662" t="str">
            <v>M</v>
          </cell>
          <cell r="D1662">
            <v>13.7</v>
          </cell>
          <cell r="E1662">
            <v>8.25</v>
          </cell>
          <cell r="F1662">
            <v>21.95</v>
          </cell>
        </row>
        <row r="1663">
          <cell r="A1663" t="str">
            <v>32.10.080</v>
          </cell>
          <cell r="B1663" t="str">
            <v>Proteção anticorrosiva, a base de resina epóxi com alcatrão, para ramais sob a terra, com DN acima de 3´ até 4´</v>
          </cell>
          <cell r="C1663" t="str">
            <v>M</v>
          </cell>
          <cell r="D1663">
            <v>18.27</v>
          </cell>
          <cell r="E1663">
            <v>11</v>
          </cell>
          <cell r="F1663">
            <v>29.27</v>
          </cell>
        </row>
        <row r="1664">
          <cell r="A1664" t="str">
            <v>32.10.082</v>
          </cell>
          <cell r="B1664" t="str">
            <v>Proteção anticorrosiva, a base de resina epóxi com alcatrão, para ramais sob a terra, com DN acima de 5´ até 6´</v>
          </cell>
          <cell r="C1664" t="str">
            <v>M</v>
          </cell>
          <cell r="D1664">
            <v>27.43</v>
          </cell>
          <cell r="E1664">
            <v>16.510000000000002</v>
          </cell>
          <cell r="F1664">
            <v>43.94</v>
          </cell>
        </row>
        <row r="1665">
          <cell r="A1665" t="str">
            <v>32.10.090</v>
          </cell>
          <cell r="B1665" t="str">
            <v>Proteção anticorrosiva, com fita adesiva, para ramais sob a terra, com DN até 1´</v>
          </cell>
          <cell r="C1665" t="str">
            <v>M</v>
          </cell>
          <cell r="D1665">
            <v>26.17</v>
          </cell>
          <cell r="E1665">
            <v>1.7</v>
          </cell>
          <cell r="F1665">
            <v>27.87</v>
          </cell>
        </row>
        <row r="1666">
          <cell r="A1666" t="str">
            <v>32.10.100</v>
          </cell>
          <cell r="B1666" t="str">
            <v>Proteção anticorrosiva, com fita adesiva, para ramais sob a terra, com DN acima de 1´ até 2´</v>
          </cell>
          <cell r="C1666" t="str">
            <v>M</v>
          </cell>
          <cell r="D1666">
            <v>47.2</v>
          </cell>
          <cell r="E1666">
            <v>2.38</v>
          </cell>
          <cell r="F1666">
            <v>49.58</v>
          </cell>
        </row>
        <row r="1667">
          <cell r="A1667" t="str">
            <v>32.10.110</v>
          </cell>
          <cell r="B1667" t="str">
            <v>Proteção anticorrosiva, com fita adesiva, para ramais sob a terra, com DN acima de 2´ até 3´</v>
          </cell>
          <cell r="C1667" t="str">
            <v>M</v>
          </cell>
          <cell r="D1667">
            <v>70.010000000000005</v>
          </cell>
          <cell r="E1667">
            <v>3.05</v>
          </cell>
          <cell r="F1667">
            <v>73.06</v>
          </cell>
        </row>
        <row r="1668">
          <cell r="A1668" t="str">
            <v>32.11</v>
          </cell>
          <cell r="B1668" t="str">
            <v>Isolante termico para tubos e dutos</v>
          </cell>
        </row>
        <row r="1669">
          <cell r="A1669" t="str">
            <v>32.11.150</v>
          </cell>
          <cell r="B1669" t="str">
            <v>Proteção para isolamento térmico em alumínio</v>
          </cell>
          <cell r="C1669" t="str">
            <v>M2</v>
          </cell>
          <cell r="D1669">
            <v>30.13</v>
          </cell>
          <cell r="E1669">
            <v>11.51</v>
          </cell>
          <cell r="F1669">
            <v>41.64</v>
          </cell>
        </row>
        <row r="1670">
          <cell r="A1670" t="str">
            <v>32.11.200</v>
          </cell>
          <cell r="B1670" t="str">
            <v>Isolamento térmico em polietileno expandido, espessura de 5 mm, para tubulação de 1/2´ (15 mm)</v>
          </cell>
          <cell r="C1670" t="str">
            <v>M</v>
          </cell>
          <cell r="D1670">
            <v>1.6</v>
          </cell>
          <cell r="E1670">
            <v>11.51</v>
          </cell>
          <cell r="F1670">
            <v>13.11</v>
          </cell>
        </row>
        <row r="1671">
          <cell r="A1671" t="str">
            <v>32.11.210</v>
          </cell>
          <cell r="B1671" t="str">
            <v>Isolamento térmico em polietileno expandido, espessura de 5 mm, para tubulação de 3/4´ (22 mm)</v>
          </cell>
          <cell r="C1671" t="str">
            <v>M</v>
          </cell>
          <cell r="D1671">
            <v>2.44</v>
          </cell>
          <cell r="E1671">
            <v>11.51</v>
          </cell>
          <cell r="F1671">
            <v>13.95</v>
          </cell>
        </row>
        <row r="1672">
          <cell r="A1672" t="str">
            <v>32.11.220</v>
          </cell>
          <cell r="B1672" t="str">
            <v>Isolamento térmico em polietileno expandido, espessura de 5 mm, para tubulação de 1´ (28 mm)</v>
          </cell>
          <cell r="C1672" t="str">
            <v>M</v>
          </cell>
          <cell r="D1672">
            <v>2.93</v>
          </cell>
          <cell r="E1672">
            <v>11.51</v>
          </cell>
          <cell r="F1672">
            <v>14.44</v>
          </cell>
        </row>
        <row r="1673">
          <cell r="A1673" t="str">
            <v>32.11.230</v>
          </cell>
          <cell r="B1673" t="str">
            <v>Isolamento térmico em polietileno expandido, espessura de 10 mm, para tubulação de 1 1/4´ (35 mm)</v>
          </cell>
          <cell r="C1673" t="str">
            <v>M</v>
          </cell>
          <cell r="D1673">
            <v>3.24</v>
          </cell>
          <cell r="E1673">
            <v>11.51</v>
          </cell>
          <cell r="F1673">
            <v>14.75</v>
          </cell>
        </row>
        <row r="1674">
          <cell r="A1674" t="str">
            <v>32.11.240</v>
          </cell>
          <cell r="B1674" t="str">
            <v>Isolamento térmico em polietileno expandido, espessura de 10 mm, para tubulação de 1 1/2´ (42 mm)</v>
          </cell>
          <cell r="C1674" t="str">
            <v>M</v>
          </cell>
          <cell r="D1674">
            <v>4.82</v>
          </cell>
          <cell r="E1674">
            <v>11.51</v>
          </cell>
          <cell r="F1674">
            <v>16.329999999999998</v>
          </cell>
        </row>
        <row r="1675">
          <cell r="A1675" t="str">
            <v>32.11.250</v>
          </cell>
          <cell r="B1675" t="str">
            <v>Isolamento térmico em polietileno expandido, espessura de 10 mm, para tubulação de 2´ (54 mm)</v>
          </cell>
          <cell r="C1675" t="str">
            <v>M</v>
          </cell>
          <cell r="D1675">
            <v>8.51</v>
          </cell>
          <cell r="E1675">
            <v>11.51</v>
          </cell>
          <cell r="F1675">
            <v>20.02</v>
          </cell>
        </row>
        <row r="1676">
          <cell r="A1676" t="str">
            <v>32.11.270</v>
          </cell>
          <cell r="B1676" t="str">
            <v>Isolamento térmico em espuma elastomérica, espessura de 9 a 12 mm, para tubulação de 1/4´ (cobre)</v>
          </cell>
          <cell r="C1676" t="str">
            <v>M</v>
          </cell>
          <cell r="D1676">
            <v>6.87</v>
          </cell>
          <cell r="E1676">
            <v>11.51</v>
          </cell>
          <cell r="F1676">
            <v>18.38</v>
          </cell>
        </row>
        <row r="1677">
          <cell r="A1677" t="str">
            <v>32.11.280</v>
          </cell>
          <cell r="B1677" t="str">
            <v>Isolamento térmico em espuma elastomérica, espessura de 9 a 12 mm, para tubulação de 1/2´ (cobre)</v>
          </cell>
          <cell r="C1677" t="str">
            <v>M</v>
          </cell>
          <cell r="D1677">
            <v>6.69</v>
          </cell>
          <cell r="E1677">
            <v>11.51</v>
          </cell>
          <cell r="F1677">
            <v>18.2</v>
          </cell>
        </row>
        <row r="1678">
          <cell r="A1678" t="str">
            <v>32.11.290</v>
          </cell>
          <cell r="B1678" t="str">
            <v>Isolamento térmico em espuma elastomérica, espessura de 9 a 12 mm, para tubulação de 5/8´ (cobre) ou 1/4´ (ferro)</v>
          </cell>
          <cell r="C1678" t="str">
            <v>M</v>
          </cell>
          <cell r="D1678">
            <v>7.8</v>
          </cell>
          <cell r="E1678">
            <v>11.51</v>
          </cell>
          <cell r="F1678">
            <v>19.309999999999999</v>
          </cell>
        </row>
        <row r="1679">
          <cell r="A1679" t="str">
            <v>32.11.300</v>
          </cell>
          <cell r="B1679" t="str">
            <v>Isolamento térmico em espuma elastomérica, espessura de 9 a 12 mm, para tubulação de 1´ (cobre)</v>
          </cell>
          <cell r="C1679" t="str">
            <v>M</v>
          </cell>
          <cell r="D1679">
            <v>8.86</v>
          </cell>
          <cell r="E1679">
            <v>11.51</v>
          </cell>
          <cell r="F1679">
            <v>20.37</v>
          </cell>
        </row>
        <row r="1680">
          <cell r="A1680" t="str">
            <v>32.11.310</v>
          </cell>
          <cell r="B1680" t="str">
            <v>Isolamento térmico em espuma elastomérica, espessura de 19 a 26 mm, para tubulação de 7/8´ (cobre) ou 1/2´ (ferro)</v>
          </cell>
          <cell r="C1680" t="str">
            <v>M</v>
          </cell>
          <cell r="D1680">
            <v>21.6</v>
          </cell>
          <cell r="E1680">
            <v>11.51</v>
          </cell>
          <cell r="F1680">
            <v>33.11</v>
          </cell>
        </row>
        <row r="1681">
          <cell r="A1681" t="str">
            <v>32.11.320</v>
          </cell>
          <cell r="B1681" t="str">
            <v>Isolamento térmico em espuma elastomérica, espessura de 19 a 26 mm, para tubulação de 1 1/8´ (cobre) ou 3/4´ (ferro)</v>
          </cell>
          <cell r="C1681" t="str">
            <v>M</v>
          </cell>
          <cell r="D1681">
            <v>24.32</v>
          </cell>
          <cell r="E1681">
            <v>11.51</v>
          </cell>
          <cell r="F1681">
            <v>35.83</v>
          </cell>
        </row>
        <row r="1682">
          <cell r="A1682" t="str">
            <v>32.11.330</v>
          </cell>
          <cell r="B1682" t="str">
            <v>Isolamento térmico em espuma elastomérica, espessura de 19 a 26 mm, para tubulação de 1 3/8´ (cobre) ou 1´ (ferro)</v>
          </cell>
          <cell r="C1682" t="str">
            <v>M</v>
          </cell>
          <cell r="D1682">
            <v>28.99</v>
          </cell>
          <cell r="E1682">
            <v>11.51</v>
          </cell>
          <cell r="F1682">
            <v>40.5</v>
          </cell>
        </row>
        <row r="1683">
          <cell r="A1683" t="str">
            <v>32.11.340</v>
          </cell>
          <cell r="B1683" t="str">
            <v>Isolamento térmico em espuma elastomérica, espessura de 19 a 26 mm, para tubulação de 1 5/8´ (cobre) ou 1 1/4´ (ferro)</v>
          </cell>
          <cell r="C1683" t="str">
            <v>M</v>
          </cell>
          <cell r="D1683">
            <v>32.49</v>
          </cell>
          <cell r="E1683">
            <v>11.51</v>
          </cell>
          <cell r="F1683">
            <v>44</v>
          </cell>
        </row>
        <row r="1684">
          <cell r="A1684" t="str">
            <v>32.11.350</v>
          </cell>
          <cell r="B1684" t="str">
            <v>Isolamento térmico em espuma elastomérica, espessura de 19 a 26 mm, para tubulação de 1 1/2´ (ferro)</v>
          </cell>
          <cell r="C1684" t="str">
            <v>M</v>
          </cell>
          <cell r="D1684">
            <v>39.85</v>
          </cell>
          <cell r="E1684">
            <v>11.51</v>
          </cell>
          <cell r="F1684">
            <v>51.36</v>
          </cell>
        </row>
        <row r="1685">
          <cell r="A1685" t="str">
            <v>32.11.360</v>
          </cell>
          <cell r="B1685" t="str">
            <v>Isolamento térmico em espuma elastomérica, espessura de 19 a 26 mm, para tubulação de 2´ (ferro)</v>
          </cell>
          <cell r="C1685" t="str">
            <v>M</v>
          </cell>
          <cell r="D1685">
            <v>44.3</v>
          </cell>
          <cell r="E1685">
            <v>11.51</v>
          </cell>
          <cell r="F1685">
            <v>55.81</v>
          </cell>
        </row>
        <row r="1686">
          <cell r="A1686" t="str">
            <v>32.11.370</v>
          </cell>
          <cell r="B1686" t="str">
            <v>Isolamento térmico em espuma elastomérica, espessura de 19 a 26 mm, para tubulação de 2 1/2´ (ferro)</v>
          </cell>
          <cell r="C1686" t="str">
            <v>M</v>
          </cell>
          <cell r="D1686">
            <v>54.77</v>
          </cell>
          <cell r="E1686">
            <v>11.51</v>
          </cell>
          <cell r="F1686">
            <v>66.28</v>
          </cell>
        </row>
        <row r="1687">
          <cell r="A1687" t="str">
            <v>32.11.380</v>
          </cell>
          <cell r="B1687" t="str">
            <v>Isolamento térmico em espuma elastomérica, espessura de 19 a 26 mm, para tubulação de 3 1/2´ (cobre) ou 3´ (ferro)</v>
          </cell>
          <cell r="C1687" t="str">
            <v>M</v>
          </cell>
          <cell r="D1687">
            <v>63.19</v>
          </cell>
          <cell r="E1687">
            <v>11.51</v>
          </cell>
          <cell r="F1687">
            <v>74.7</v>
          </cell>
        </row>
        <row r="1688">
          <cell r="A1688" t="str">
            <v>32.11.390</v>
          </cell>
          <cell r="B1688" t="str">
            <v>Isolamento térmico em espuma elastomérica, espessura de 19 a 26 mm, para tubulação de 4´ (ferro)</v>
          </cell>
          <cell r="C1688" t="str">
            <v>M</v>
          </cell>
          <cell r="D1688">
            <v>87.99</v>
          </cell>
          <cell r="E1688">
            <v>11.51</v>
          </cell>
          <cell r="F1688">
            <v>99.5</v>
          </cell>
        </row>
        <row r="1689">
          <cell r="A1689" t="str">
            <v>32.11.400</v>
          </cell>
          <cell r="B1689" t="str">
            <v>Isolamento térmico em espuma elastomérica, espessura de 19 a 26 mm, para tubulação de 5´ (ferro)</v>
          </cell>
          <cell r="C1689" t="str">
            <v>M</v>
          </cell>
          <cell r="D1689">
            <v>103.98</v>
          </cell>
          <cell r="E1689">
            <v>11.51</v>
          </cell>
          <cell r="F1689">
            <v>115.49</v>
          </cell>
        </row>
        <row r="1690">
          <cell r="A1690" t="str">
            <v>32.11.410</v>
          </cell>
          <cell r="B1690" t="str">
            <v>Isolamento térmico em espuma elastomérica, espessura de 19 a 26 mm, para tubulação de 6´ (ferro)</v>
          </cell>
          <cell r="C1690" t="str">
            <v>M</v>
          </cell>
          <cell r="D1690">
            <v>135.4</v>
          </cell>
          <cell r="E1690">
            <v>11.51</v>
          </cell>
          <cell r="F1690">
            <v>146.91</v>
          </cell>
        </row>
        <row r="1691">
          <cell r="A1691" t="str">
            <v>32.11.420</v>
          </cell>
          <cell r="B1691" t="str">
            <v>Manta em espuma elastomérica, espessura de 19 a 26 mm, para isolamento térmico de tubulação acima de 6´</v>
          </cell>
          <cell r="C1691" t="str">
            <v>M2</v>
          </cell>
          <cell r="D1691">
            <v>188.3</v>
          </cell>
          <cell r="E1691">
            <v>21.13</v>
          </cell>
          <cell r="F1691">
            <v>209.43</v>
          </cell>
        </row>
        <row r="1692">
          <cell r="A1692" t="str">
            <v>32.11.430</v>
          </cell>
          <cell r="B1692" t="str">
            <v>Isolamento térmico em espuma elastomérica, espessura de 19 a 26 mm, para tubulação de 3/8" (cobre) ou 1/8" (ferro)</v>
          </cell>
          <cell r="C1692" t="str">
            <v>M</v>
          </cell>
          <cell r="D1692">
            <v>16.420000000000002</v>
          </cell>
          <cell r="E1692">
            <v>11.51</v>
          </cell>
          <cell r="F1692">
            <v>27.93</v>
          </cell>
        </row>
        <row r="1693">
          <cell r="A1693" t="str">
            <v>32.11.440</v>
          </cell>
          <cell r="B1693" t="str">
            <v>Isolamento térmico em espuma elastomérica, espessura de 19 a 26 mm, para tubulação de 3/4" (cobre) ou 3/8" (ferro)</v>
          </cell>
          <cell r="C1693" t="str">
            <v>M</v>
          </cell>
          <cell r="D1693">
            <v>18.22</v>
          </cell>
          <cell r="E1693">
            <v>11.51</v>
          </cell>
          <cell r="F1693">
            <v>29.73</v>
          </cell>
        </row>
        <row r="1694">
          <cell r="A1694" t="str">
            <v>32.15</v>
          </cell>
          <cell r="B1694" t="str">
            <v>Impermeabilizacao flexivel com manta</v>
          </cell>
        </row>
        <row r="1695">
          <cell r="A1695" t="str">
            <v>32.15.030</v>
          </cell>
          <cell r="B1695" t="str">
            <v>Impermeabilização em manta asfáltica com armadura, tipo III-B, espessura de 3 mm</v>
          </cell>
          <cell r="C1695" t="str">
            <v>M2</v>
          </cell>
          <cell r="D1695">
            <v>64.44</v>
          </cell>
          <cell r="E1695">
            <v>19.66</v>
          </cell>
          <cell r="F1695">
            <v>84.1</v>
          </cell>
        </row>
        <row r="1696">
          <cell r="A1696" t="str">
            <v>32.15.040</v>
          </cell>
          <cell r="B1696" t="str">
            <v>Impermeabilização em manta asfáltica com armadura, tipo III-B, espessura de 4 mm</v>
          </cell>
          <cell r="C1696" t="str">
            <v>M2</v>
          </cell>
          <cell r="D1696">
            <v>70.739999999999995</v>
          </cell>
          <cell r="E1696">
            <v>19.66</v>
          </cell>
          <cell r="F1696">
            <v>90.4</v>
          </cell>
        </row>
        <row r="1697">
          <cell r="A1697" t="str">
            <v>32.15.080</v>
          </cell>
          <cell r="B1697" t="str">
            <v>Impermeabilização em manta asfáltica tipo III-B, espessura de 3 mm, face exposta em geotêxtil, com membrana acrílica</v>
          </cell>
          <cell r="C1697" t="str">
            <v>M2</v>
          </cell>
          <cell r="D1697">
            <v>132.16</v>
          </cell>
          <cell r="E1697">
            <v>24.75</v>
          </cell>
          <cell r="F1697">
            <v>156.91</v>
          </cell>
        </row>
        <row r="1698">
          <cell r="A1698" t="str">
            <v>32.15.100</v>
          </cell>
          <cell r="B1698" t="str">
            <v>Impermeabilização em manta asfáltica plastomérica com armadura, tipo III, espessura de 4 mm, face exposta em geotêxtil com membrana acrílica</v>
          </cell>
          <cell r="C1698" t="str">
            <v>M2</v>
          </cell>
          <cell r="D1698">
            <v>139.43</v>
          </cell>
          <cell r="E1698">
            <v>24.75</v>
          </cell>
          <cell r="F1698">
            <v>164.18</v>
          </cell>
        </row>
        <row r="1699">
          <cell r="A1699" t="str">
            <v>32.15.240</v>
          </cell>
          <cell r="B1699" t="str">
            <v>Impermeabilização com manta asfáltica tipo III, anti raiz, espessura de 4 mm</v>
          </cell>
          <cell r="C1699" t="str">
            <v>M2</v>
          </cell>
          <cell r="D1699">
            <v>138.76</v>
          </cell>
          <cell r="F1699">
            <v>138.76</v>
          </cell>
        </row>
        <row r="1700">
          <cell r="A1700" t="str">
            <v>32.16</v>
          </cell>
          <cell r="B1700" t="str">
            <v>Impermeabilizacao flexivel com membranas</v>
          </cell>
        </row>
        <row r="1701">
          <cell r="A1701" t="str">
            <v>32.16.010</v>
          </cell>
          <cell r="B1701" t="str">
            <v>Impermeabilização em pintura de asfalto oxidado com solventes orgânicos, sobre massa</v>
          </cell>
          <cell r="C1701" t="str">
            <v>M2</v>
          </cell>
          <cell r="D1701">
            <v>11.66</v>
          </cell>
          <cell r="E1701">
            <v>8.14</v>
          </cell>
          <cell r="F1701">
            <v>19.8</v>
          </cell>
        </row>
        <row r="1702">
          <cell r="A1702" t="str">
            <v>32.16.020</v>
          </cell>
          <cell r="B1702" t="str">
            <v>Impermeabilização em pintura de asfalto oxidado com solventes orgânicos, sobre metal</v>
          </cell>
          <cell r="C1702" t="str">
            <v>M2</v>
          </cell>
          <cell r="D1702">
            <v>8.16</v>
          </cell>
          <cell r="E1702">
            <v>8.14</v>
          </cell>
          <cell r="F1702">
            <v>16.3</v>
          </cell>
        </row>
        <row r="1703">
          <cell r="A1703" t="str">
            <v>32.16.030</v>
          </cell>
          <cell r="B1703" t="str">
            <v>Impermeabilização em membrana de asfalto modificado com elastômeros, na cor preta</v>
          </cell>
          <cell r="C1703" t="str">
            <v>M2</v>
          </cell>
          <cell r="D1703">
            <v>52.3</v>
          </cell>
          <cell r="E1703">
            <v>8.14</v>
          </cell>
          <cell r="F1703">
            <v>60.44</v>
          </cell>
        </row>
        <row r="1704">
          <cell r="A1704" t="str">
            <v>32.16.040</v>
          </cell>
          <cell r="B1704" t="str">
            <v>Impermeabilização em membrana de asfalto modificado com elastômeros, na cor preta e reforço em tela poliéster</v>
          </cell>
          <cell r="C1704" t="str">
            <v>M2</v>
          </cell>
          <cell r="D1704">
            <v>79.59</v>
          </cell>
          <cell r="E1704">
            <v>22.58</v>
          </cell>
          <cell r="F1704">
            <v>102.17</v>
          </cell>
        </row>
        <row r="1705">
          <cell r="A1705" t="str">
            <v>32.16.050</v>
          </cell>
          <cell r="B1705" t="str">
            <v>Impermeabilização em membrana à base de polímeros acrílicos, na cor branca</v>
          </cell>
          <cell r="C1705" t="str">
            <v>M2</v>
          </cell>
          <cell r="D1705">
            <v>46.9</v>
          </cell>
          <cell r="E1705">
            <v>8.14</v>
          </cell>
          <cell r="F1705">
            <v>55.04</v>
          </cell>
        </row>
        <row r="1706">
          <cell r="A1706" t="str">
            <v>32.16.060</v>
          </cell>
          <cell r="B1706" t="str">
            <v>Impermeabilização em membrana à base de polímeros acrílicos, na cor branca e reforço em tela poliéster</v>
          </cell>
          <cell r="C1706" t="str">
            <v>M2</v>
          </cell>
          <cell r="D1706">
            <v>72.03</v>
          </cell>
          <cell r="E1706">
            <v>22.58</v>
          </cell>
          <cell r="F1706">
            <v>94.61</v>
          </cell>
        </row>
        <row r="1707">
          <cell r="A1707" t="str">
            <v>32.16.070</v>
          </cell>
          <cell r="B1707" t="str">
            <v>Impermeabilização em membrana à base de resina termoplástica e cimentos aditivados com reforço em tela poliéster</v>
          </cell>
          <cell r="C1707" t="str">
            <v>M2</v>
          </cell>
          <cell r="D1707">
            <v>43.16</v>
          </cell>
          <cell r="E1707">
            <v>26.65</v>
          </cell>
          <cell r="F1707">
            <v>69.81</v>
          </cell>
        </row>
        <row r="1708">
          <cell r="A1708" t="str">
            <v>32.17</v>
          </cell>
          <cell r="B1708" t="str">
            <v>Impermeabilizacao rigida</v>
          </cell>
        </row>
        <row r="1709">
          <cell r="A1709" t="str">
            <v>32.17.010</v>
          </cell>
          <cell r="B1709" t="str">
            <v>Impermeabilização em argamassa impermeável com aditivo hidrófugo</v>
          </cell>
          <cell r="C1709" t="str">
            <v>M3</v>
          </cell>
          <cell r="D1709">
            <v>461.33</v>
          </cell>
          <cell r="E1709">
            <v>352.34</v>
          </cell>
          <cell r="F1709">
            <v>813.67</v>
          </cell>
        </row>
        <row r="1710">
          <cell r="A1710" t="str">
            <v>32.17.012</v>
          </cell>
          <cell r="B1710" t="str">
            <v>Impermeabilização em argamassa de concreto não estrutural com aditivo hidrófugo</v>
          </cell>
          <cell r="C1710" t="str">
            <v>M3</v>
          </cell>
          <cell r="D1710">
            <v>478.08</v>
          </cell>
          <cell r="E1710">
            <v>40.72</v>
          </cell>
          <cell r="F1710">
            <v>518.79999999999995</v>
          </cell>
        </row>
        <row r="1711">
          <cell r="A1711" t="str">
            <v>32.17.030</v>
          </cell>
          <cell r="B1711" t="str">
            <v>Impermeabilização em argamassa polimérica para umidade e água de percolação</v>
          </cell>
          <cell r="C1711" t="str">
            <v>M2</v>
          </cell>
          <cell r="D1711">
            <v>5.38</v>
          </cell>
          <cell r="E1711">
            <v>8.59</v>
          </cell>
          <cell r="F1711">
            <v>13.97</v>
          </cell>
        </row>
        <row r="1712">
          <cell r="A1712" t="str">
            <v>32.17.040</v>
          </cell>
          <cell r="B1712" t="str">
            <v>Impermeabilização em argamassa polimérica com reforço em tela poliéster para pressão hidrostática positiva</v>
          </cell>
          <cell r="C1712" t="str">
            <v>M2</v>
          </cell>
          <cell r="D1712">
            <v>17.13</v>
          </cell>
          <cell r="E1712">
            <v>17.18</v>
          </cell>
          <cell r="F1712">
            <v>34.31</v>
          </cell>
        </row>
        <row r="1713">
          <cell r="A1713" t="str">
            <v>32.17.070</v>
          </cell>
          <cell r="B1713" t="str">
            <v>Impermeabilização anticorrosiva em membrana epoxídica com alcatrão de hulha, sobre massa</v>
          </cell>
          <cell r="C1713" t="str">
            <v>M2</v>
          </cell>
          <cell r="D1713">
            <v>53.64</v>
          </cell>
          <cell r="E1713">
            <v>8.59</v>
          </cell>
          <cell r="F1713">
            <v>62.23</v>
          </cell>
        </row>
        <row r="1714">
          <cell r="A1714" t="str">
            <v>32.20</v>
          </cell>
          <cell r="B1714" t="str">
            <v>Reparos, conservacoes e complementos - GRUPO 32</v>
          </cell>
        </row>
        <row r="1715">
          <cell r="A1715" t="str">
            <v>32.20.010</v>
          </cell>
          <cell r="B1715" t="str">
            <v>Recolocação de argila expandida</v>
          </cell>
          <cell r="C1715" t="str">
            <v>M3</v>
          </cell>
          <cell r="E1715">
            <v>81.44</v>
          </cell>
          <cell r="F1715">
            <v>81.44</v>
          </cell>
        </row>
        <row r="1716">
          <cell r="A1716" t="str">
            <v>32.20.020</v>
          </cell>
          <cell r="B1716" t="str">
            <v>Aplicação de papel Kraft</v>
          </cell>
          <cell r="C1716" t="str">
            <v>M2</v>
          </cell>
          <cell r="D1716">
            <v>5.1100000000000003</v>
          </cell>
          <cell r="E1716">
            <v>4.07</v>
          </cell>
          <cell r="F1716">
            <v>9.18</v>
          </cell>
        </row>
        <row r="1717">
          <cell r="A1717" t="str">
            <v>32.20.050</v>
          </cell>
          <cell r="B1717" t="str">
            <v>Tela em polietileno, malha hexagonal de 1/2´, para armadura de argamassa</v>
          </cell>
          <cell r="C1717" t="str">
            <v>M2</v>
          </cell>
          <cell r="D1717">
            <v>5.0599999999999996</v>
          </cell>
          <cell r="E1717">
            <v>4.07</v>
          </cell>
          <cell r="F1717">
            <v>9.1300000000000008</v>
          </cell>
        </row>
        <row r="1718">
          <cell r="A1718" t="str">
            <v>32.20.060</v>
          </cell>
          <cell r="B1718" t="str">
            <v>Tela galvanizada fio 24 BWG, malha hexagonal de 1/2´, para armadura de argamassa</v>
          </cell>
          <cell r="C1718" t="str">
            <v>M2</v>
          </cell>
          <cell r="D1718">
            <v>13.34</v>
          </cell>
          <cell r="E1718">
            <v>4.07</v>
          </cell>
          <cell r="F1718">
            <v>17.41</v>
          </cell>
        </row>
        <row r="1719">
          <cell r="A1719" t="str">
            <v>33</v>
          </cell>
          <cell r="B1719" t="str">
            <v>PINTURA</v>
          </cell>
        </row>
        <row r="1720">
          <cell r="A1720" t="str">
            <v>33.01</v>
          </cell>
          <cell r="B1720" t="str">
            <v>Preparo de base</v>
          </cell>
        </row>
        <row r="1721">
          <cell r="A1721" t="str">
            <v>33.01.040</v>
          </cell>
          <cell r="B1721" t="str">
            <v>Estucamento e lixamento de concreto deteriorado</v>
          </cell>
          <cell r="C1721" t="str">
            <v>M2</v>
          </cell>
          <cell r="D1721">
            <v>8</v>
          </cell>
          <cell r="E1721">
            <v>34.97</v>
          </cell>
          <cell r="F1721">
            <v>42.97</v>
          </cell>
        </row>
        <row r="1722">
          <cell r="A1722" t="str">
            <v>33.01.050</v>
          </cell>
          <cell r="B1722" t="str">
            <v>Estucamento e lixamento de concreto</v>
          </cell>
          <cell r="C1722" t="str">
            <v>M2</v>
          </cell>
          <cell r="D1722">
            <v>4.58</v>
          </cell>
          <cell r="E1722">
            <v>34.97</v>
          </cell>
          <cell r="F1722">
            <v>39.549999999999997</v>
          </cell>
        </row>
        <row r="1723">
          <cell r="A1723" t="str">
            <v>33.01.060</v>
          </cell>
          <cell r="B1723" t="str">
            <v>Imunizante para madeira</v>
          </cell>
          <cell r="C1723" t="str">
            <v>M2</v>
          </cell>
          <cell r="D1723">
            <v>6.04</v>
          </cell>
          <cell r="E1723">
            <v>8.91</v>
          </cell>
          <cell r="F1723">
            <v>14.95</v>
          </cell>
        </row>
        <row r="1724">
          <cell r="A1724" t="str">
            <v>33.01.280</v>
          </cell>
          <cell r="B1724" t="str">
            <v>Reparo de trincas rasas até 5 mm de largura, na massa</v>
          </cell>
          <cell r="C1724" t="str">
            <v>M</v>
          </cell>
          <cell r="D1724">
            <v>26.54</v>
          </cell>
          <cell r="E1724">
            <v>25.03</v>
          </cell>
          <cell r="F1724">
            <v>51.57</v>
          </cell>
        </row>
        <row r="1725">
          <cell r="A1725" t="str">
            <v>33.01.350</v>
          </cell>
          <cell r="B1725" t="str">
            <v>Preparo de base para superfície metálica com fundo antioxidante</v>
          </cell>
          <cell r="C1725" t="str">
            <v>M2</v>
          </cell>
          <cell r="D1725">
            <v>8.2799999999999994</v>
          </cell>
          <cell r="E1725">
            <v>9.57</v>
          </cell>
          <cell r="F1725">
            <v>17.850000000000001</v>
          </cell>
        </row>
        <row r="1726">
          <cell r="A1726" t="str">
            <v>33.02</v>
          </cell>
          <cell r="B1726" t="str">
            <v>Massa corrida</v>
          </cell>
        </row>
        <row r="1727">
          <cell r="A1727" t="str">
            <v>33.02.060</v>
          </cell>
          <cell r="B1727" t="str">
            <v>Massa corrida a base de PVA</v>
          </cell>
          <cell r="C1727" t="str">
            <v>M2</v>
          </cell>
          <cell r="D1727">
            <v>2.84</v>
          </cell>
          <cell r="E1727">
            <v>12.05</v>
          </cell>
          <cell r="F1727">
            <v>14.89</v>
          </cell>
        </row>
        <row r="1728">
          <cell r="A1728" t="str">
            <v>33.02.080</v>
          </cell>
          <cell r="B1728" t="str">
            <v>Massa corrida à base de resina acrílica</v>
          </cell>
          <cell r="C1728" t="str">
            <v>M2</v>
          </cell>
          <cell r="D1728">
            <v>5.13</v>
          </cell>
          <cell r="E1728">
            <v>12.05</v>
          </cell>
          <cell r="F1728">
            <v>17.18</v>
          </cell>
        </row>
        <row r="1729">
          <cell r="A1729" t="str">
            <v>33.03</v>
          </cell>
          <cell r="B1729" t="str">
            <v>Pintura em superficies de concreto / massa / gesso / pedras</v>
          </cell>
        </row>
        <row r="1730">
          <cell r="A1730" t="str">
            <v>33.03.220</v>
          </cell>
          <cell r="B1730" t="str">
            <v>Tinta látex em elemento vazado</v>
          </cell>
          <cell r="C1730" t="str">
            <v>M2</v>
          </cell>
          <cell r="D1730">
            <v>6.1</v>
          </cell>
          <cell r="E1730">
            <v>26.51</v>
          </cell>
          <cell r="F1730">
            <v>32.61</v>
          </cell>
        </row>
        <row r="1731">
          <cell r="A1731" t="str">
            <v>33.03.350</v>
          </cell>
          <cell r="B1731" t="str">
            <v>Pintura especial em esmalte para lousa cor verde</v>
          </cell>
          <cell r="C1731" t="str">
            <v>M2</v>
          </cell>
          <cell r="D1731">
            <v>8.75</v>
          </cell>
          <cell r="E1731">
            <v>22.52</v>
          </cell>
          <cell r="F1731">
            <v>31.27</v>
          </cell>
        </row>
        <row r="1732">
          <cell r="A1732" t="str">
            <v>33.03.740</v>
          </cell>
          <cell r="B1732" t="str">
            <v>Resina acrílica plastificante</v>
          </cell>
          <cell r="C1732" t="str">
            <v>M2</v>
          </cell>
          <cell r="D1732">
            <v>17.38</v>
          </cell>
          <cell r="E1732">
            <v>12.51</v>
          </cell>
          <cell r="F1732">
            <v>29.89</v>
          </cell>
        </row>
        <row r="1733">
          <cell r="A1733" t="str">
            <v>33.03.750</v>
          </cell>
          <cell r="B1733" t="str">
            <v>Verniz acrílico</v>
          </cell>
          <cell r="C1733" t="str">
            <v>M2</v>
          </cell>
          <cell r="D1733">
            <v>19.239999999999998</v>
          </cell>
          <cell r="E1733">
            <v>21.5</v>
          </cell>
          <cell r="F1733">
            <v>40.74</v>
          </cell>
        </row>
        <row r="1734">
          <cell r="A1734" t="str">
            <v>33.03.760</v>
          </cell>
          <cell r="B1734" t="str">
            <v>Hidrorepelente incolor para fachada à base de silano-siloxano oligomérico disperso em água</v>
          </cell>
          <cell r="C1734" t="str">
            <v>M2</v>
          </cell>
          <cell r="D1734">
            <v>12.88</v>
          </cell>
          <cell r="E1734">
            <v>15.95</v>
          </cell>
          <cell r="F1734">
            <v>28.83</v>
          </cell>
        </row>
        <row r="1735">
          <cell r="A1735" t="str">
            <v>33.03.770</v>
          </cell>
          <cell r="B1735" t="str">
            <v>Hidrorepelente incolor para fachada à base de silano-siloxano oligomérico disperso em solvente</v>
          </cell>
          <cell r="C1735" t="str">
            <v>M2</v>
          </cell>
          <cell r="D1735">
            <v>43.54</v>
          </cell>
          <cell r="E1735">
            <v>15.95</v>
          </cell>
          <cell r="F1735">
            <v>59.49</v>
          </cell>
        </row>
        <row r="1736">
          <cell r="A1736" t="str">
            <v>33.03.780</v>
          </cell>
          <cell r="B1736" t="str">
            <v>Verniz de proteção antipichação</v>
          </cell>
          <cell r="C1736" t="str">
            <v>M2</v>
          </cell>
          <cell r="D1736">
            <v>29.4</v>
          </cell>
          <cell r="E1736">
            <v>21.5</v>
          </cell>
          <cell r="F1736">
            <v>50.9</v>
          </cell>
        </row>
        <row r="1737">
          <cell r="A1737" t="str">
            <v>33.05</v>
          </cell>
          <cell r="B1737" t="str">
            <v>Pintura em superficies de madeira</v>
          </cell>
        </row>
        <row r="1738">
          <cell r="A1738" t="str">
            <v>33.05.010</v>
          </cell>
          <cell r="B1738" t="str">
            <v>Verniz fungicida para madeira</v>
          </cell>
          <cell r="C1738" t="str">
            <v>M2</v>
          </cell>
          <cell r="D1738">
            <v>8.73</v>
          </cell>
          <cell r="E1738">
            <v>15.95</v>
          </cell>
          <cell r="F1738">
            <v>24.68</v>
          </cell>
        </row>
        <row r="1739">
          <cell r="A1739" t="str">
            <v>33.05.120</v>
          </cell>
          <cell r="B1739" t="str">
            <v>Esmalte em rodapés, baguetes ou molduras de madeira</v>
          </cell>
          <cell r="C1739" t="str">
            <v>M</v>
          </cell>
          <cell r="D1739">
            <v>2.94</v>
          </cell>
          <cell r="E1739">
            <v>2.97</v>
          </cell>
          <cell r="F1739">
            <v>5.91</v>
          </cell>
        </row>
        <row r="1740">
          <cell r="A1740" t="str">
            <v>33.05.330</v>
          </cell>
          <cell r="B1740" t="str">
            <v>Verniz em superfície de madeira</v>
          </cell>
          <cell r="C1740" t="str">
            <v>M2</v>
          </cell>
          <cell r="D1740">
            <v>11.03</v>
          </cell>
          <cell r="E1740">
            <v>17.989999999999998</v>
          </cell>
          <cell r="F1740">
            <v>29.02</v>
          </cell>
        </row>
        <row r="1741">
          <cell r="A1741" t="str">
            <v>33.05.360</v>
          </cell>
          <cell r="B1741" t="str">
            <v>Verniz em rodapés, baguetes ou molduras de madeira</v>
          </cell>
          <cell r="C1741" t="str">
            <v>M</v>
          </cell>
          <cell r="D1741">
            <v>2.93</v>
          </cell>
          <cell r="E1741">
            <v>2.38</v>
          </cell>
          <cell r="F1741">
            <v>5.31</v>
          </cell>
        </row>
        <row r="1742">
          <cell r="A1742" t="str">
            <v>33.06</v>
          </cell>
          <cell r="B1742" t="str">
            <v>Pintura em pisos</v>
          </cell>
        </row>
        <row r="1743">
          <cell r="A1743" t="str">
            <v>33.06.020</v>
          </cell>
          <cell r="B1743" t="str">
            <v>Acrílico para quadras e pisos cimentados</v>
          </cell>
          <cell r="C1743" t="str">
            <v>M2</v>
          </cell>
          <cell r="D1743">
            <v>4.3600000000000003</v>
          </cell>
          <cell r="E1743">
            <v>21.5</v>
          </cell>
          <cell r="F1743">
            <v>25.86</v>
          </cell>
        </row>
        <row r="1744">
          <cell r="A1744" t="str">
            <v>33.07</v>
          </cell>
          <cell r="B1744" t="str">
            <v>Pintura em estruturas metalicas</v>
          </cell>
        </row>
        <row r="1745">
          <cell r="A1745" t="str">
            <v>33.07.130</v>
          </cell>
          <cell r="B1745" t="str">
            <v>Pintura epóxi bicomponente em estruturas metálicas</v>
          </cell>
          <cell r="C1745" t="str">
            <v>KG</v>
          </cell>
          <cell r="D1745">
            <v>4.9400000000000004</v>
          </cell>
          <cell r="F1745">
            <v>4.9400000000000004</v>
          </cell>
        </row>
        <row r="1746">
          <cell r="A1746" t="str">
            <v>33.07.140</v>
          </cell>
          <cell r="B1746" t="str">
            <v>Pintura com esmalte alquídico em estrutura metálica</v>
          </cell>
          <cell r="C1746" t="str">
            <v>KG</v>
          </cell>
          <cell r="D1746">
            <v>4.07</v>
          </cell>
          <cell r="F1746">
            <v>4.07</v>
          </cell>
        </row>
        <row r="1747">
          <cell r="A1747" t="str">
            <v>33.07.303</v>
          </cell>
          <cell r="B1747" t="str">
            <v>Proteção passiva contra incêndio com tinta intumescente, com tempo requerido de resistência ao fogo TRRF = 60 min - aplicação em estrutura metálica</v>
          </cell>
          <cell r="C1747" t="str">
            <v>M2</v>
          </cell>
          <cell r="D1747">
            <v>163.22999999999999</v>
          </cell>
          <cell r="E1747">
            <v>198.93</v>
          </cell>
          <cell r="F1747">
            <v>362.16</v>
          </cell>
        </row>
        <row r="1748">
          <cell r="A1748" t="str">
            <v>33.07.304</v>
          </cell>
          <cell r="B1748" t="str">
            <v>Proteção passiva contra incêndio com tinta intumescente, com tempo requerido de resistência ao fogo TRRF = 120 min - aplicação em estrutura metálica</v>
          </cell>
          <cell r="C1748" t="str">
            <v>M2</v>
          </cell>
          <cell r="D1748">
            <v>604.63</v>
          </cell>
          <cell r="E1748">
            <v>230.62</v>
          </cell>
          <cell r="F1748">
            <v>835.25</v>
          </cell>
        </row>
        <row r="1749">
          <cell r="A1749" t="str">
            <v>33.09</v>
          </cell>
          <cell r="B1749" t="str">
            <v>Pintura de sinalizacao</v>
          </cell>
        </row>
        <row r="1750">
          <cell r="A1750" t="str">
            <v>33.09.020</v>
          </cell>
          <cell r="B1750" t="str">
            <v>Borracha clorada para faixas demarcatórias</v>
          </cell>
          <cell r="C1750" t="str">
            <v>M</v>
          </cell>
          <cell r="D1750">
            <v>1.62</v>
          </cell>
          <cell r="E1750">
            <v>1.62</v>
          </cell>
          <cell r="F1750">
            <v>3.24</v>
          </cell>
        </row>
        <row r="1751">
          <cell r="A1751" t="str">
            <v>33.09.021</v>
          </cell>
          <cell r="B1751" t="str">
            <v>Tinta acrílica para faixas demarcatórias</v>
          </cell>
          <cell r="C1751" t="str">
            <v>M</v>
          </cell>
          <cell r="D1751">
            <v>1.03</v>
          </cell>
          <cell r="E1751">
            <v>3.22</v>
          </cell>
          <cell r="F1751">
            <v>4.25</v>
          </cell>
        </row>
        <row r="1752">
          <cell r="A1752" t="str">
            <v>33.10</v>
          </cell>
          <cell r="B1752" t="str">
            <v>Pintura em superficie de concreto/massa/gesso/pedras, inclusive preparo</v>
          </cell>
        </row>
        <row r="1753">
          <cell r="A1753" t="str">
            <v>33.10.010</v>
          </cell>
          <cell r="B1753" t="str">
            <v>Tinta látex antimofo em massa, inclusive preparo</v>
          </cell>
          <cell r="C1753" t="str">
            <v>M2</v>
          </cell>
          <cell r="D1753">
            <v>7.43</v>
          </cell>
          <cell r="E1753">
            <v>21.5</v>
          </cell>
          <cell r="F1753">
            <v>28.93</v>
          </cell>
        </row>
        <row r="1754">
          <cell r="A1754" t="str">
            <v>33.10.020</v>
          </cell>
          <cell r="B1754" t="str">
            <v>Tinta látex em massa, inclusive preparo</v>
          </cell>
          <cell r="C1754" t="str">
            <v>M2</v>
          </cell>
          <cell r="D1754">
            <v>9.0299999999999994</v>
          </cell>
          <cell r="E1754">
            <v>21.5</v>
          </cell>
          <cell r="F1754">
            <v>30.53</v>
          </cell>
        </row>
        <row r="1755">
          <cell r="A1755" t="str">
            <v>33.10.030</v>
          </cell>
          <cell r="B1755" t="str">
            <v>Tinta acrílica antimofo em massa, inclusive preparo</v>
          </cell>
          <cell r="C1755" t="str">
            <v>M2</v>
          </cell>
          <cell r="D1755">
            <v>11.57</v>
          </cell>
          <cell r="E1755">
            <v>21.5</v>
          </cell>
          <cell r="F1755">
            <v>33.07</v>
          </cell>
        </row>
        <row r="1756">
          <cell r="A1756" t="str">
            <v>33.10.041</v>
          </cell>
          <cell r="B1756" t="str">
            <v>Esmalte à base de água em massa, inclusive preparo</v>
          </cell>
          <cell r="C1756" t="str">
            <v>M2</v>
          </cell>
          <cell r="D1756">
            <v>13.56</v>
          </cell>
          <cell r="E1756">
            <v>21.5</v>
          </cell>
          <cell r="F1756">
            <v>35.06</v>
          </cell>
        </row>
        <row r="1757">
          <cell r="A1757" t="str">
            <v>33.10.050</v>
          </cell>
          <cell r="B1757" t="str">
            <v>Tinta acrílica em massa, inclusive preparo</v>
          </cell>
          <cell r="C1757" t="str">
            <v>M2</v>
          </cell>
          <cell r="D1757">
            <v>10.74</v>
          </cell>
          <cell r="E1757">
            <v>21.5</v>
          </cell>
          <cell r="F1757">
            <v>32.24</v>
          </cell>
        </row>
        <row r="1758">
          <cell r="A1758" t="str">
            <v>33.10.060</v>
          </cell>
          <cell r="B1758" t="str">
            <v>Epóxi em massa, inclusive preparo</v>
          </cell>
          <cell r="C1758" t="str">
            <v>M2</v>
          </cell>
          <cell r="D1758">
            <v>75.180000000000007</v>
          </cell>
          <cell r="E1758">
            <v>45.04</v>
          </cell>
          <cell r="F1758">
            <v>120.22</v>
          </cell>
        </row>
        <row r="1759">
          <cell r="A1759" t="str">
            <v>33.10.070</v>
          </cell>
          <cell r="B1759" t="str">
            <v>Borracha clorada em massa, inclusive preparo</v>
          </cell>
          <cell r="C1759" t="str">
            <v>M2</v>
          </cell>
          <cell r="D1759">
            <v>18.72</v>
          </cell>
          <cell r="E1759">
            <v>21.5</v>
          </cell>
          <cell r="F1759">
            <v>40.22</v>
          </cell>
        </row>
        <row r="1760">
          <cell r="A1760" t="str">
            <v>33.10.100</v>
          </cell>
          <cell r="B1760" t="str">
            <v>Textura acrílica para uso interno / externo, inclusive preparo</v>
          </cell>
          <cell r="C1760" t="str">
            <v>M2</v>
          </cell>
          <cell r="D1760">
            <v>15.56</v>
          </cell>
          <cell r="E1760">
            <v>30.03</v>
          </cell>
          <cell r="F1760">
            <v>45.59</v>
          </cell>
        </row>
        <row r="1761">
          <cell r="A1761" t="str">
            <v>33.10.120</v>
          </cell>
          <cell r="B1761" t="str">
            <v>Proteção passiva contra incêndio com tinta intumescente, tempo requerido de resistência ao fogo TRRF = 60 minutos - aplicação em painéis de gesso acartonado</v>
          </cell>
          <cell r="C1761" t="str">
            <v>M2</v>
          </cell>
          <cell r="D1761">
            <v>247.96</v>
          </cell>
          <cell r="F1761">
            <v>247.96</v>
          </cell>
        </row>
        <row r="1762">
          <cell r="A1762" t="str">
            <v>33.10.130</v>
          </cell>
          <cell r="B1762" t="str">
            <v>Proteção passiva contra incêndio com tinta intumescente, tempo requerido de resistência ao fogo TRRF = 120 minutos - aplicação em painéis de gesso acartonado</v>
          </cell>
          <cell r="C1762" t="str">
            <v>M2</v>
          </cell>
          <cell r="D1762">
            <v>491.66</v>
          </cell>
          <cell r="F1762">
            <v>491.66</v>
          </cell>
        </row>
        <row r="1763">
          <cell r="A1763" t="str">
            <v>33.11</v>
          </cell>
          <cell r="B1763" t="str">
            <v>Pintura em superficie metalica, inclusive preparo</v>
          </cell>
        </row>
        <row r="1764">
          <cell r="A1764" t="str">
            <v>33.11.050</v>
          </cell>
          <cell r="B1764" t="str">
            <v>Esmalte à base água em superfície metálica, inclusive preparo</v>
          </cell>
          <cell r="C1764" t="str">
            <v>M2</v>
          </cell>
          <cell r="D1764">
            <v>17.45</v>
          </cell>
          <cell r="E1764">
            <v>30.03</v>
          </cell>
          <cell r="F1764">
            <v>47.48</v>
          </cell>
        </row>
        <row r="1765">
          <cell r="A1765" t="str">
            <v>33.12</v>
          </cell>
          <cell r="B1765" t="str">
            <v>Pintura em superficie de madeira, inclusive preparo</v>
          </cell>
        </row>
        <row r="1766">
          <cell r="A1766" t="str">
            <v>33.12.011</v>
          </cell>
          <cell r="B1766" t="str">
            <v>Esmalte à base de água em madeira, inclusive preparo</v>
          </cell>
          <cell r="C1766" t="str">
            <v>M2</v>
          </cell>
          <cell r="D1766">
            <v>17.84</v>
          </cell>
          <cell r="E1766">
            <v>30.03</v>
          </cell>
          <cell r="F1766">
            <v>47.87</v>
          </cell>
        </row>
        <row r="1767">
          <cell r="A1767" t="str">
            <v>34</v>
          </cell>
          <cell r="B1767" t="str">
            <v>PAISAGISMO E FECHAMENTOS</v>
          </cell>
        </row>
        <row r="1768">
          <cell r="A1768" t="str">
            <v>34.01</v>
          </cell>
          <cell r="B1768" t="str">
            <v>Preparacao de solo</v>
          </cell>
        </row>
        <row r="1769">
          <cell r="A1769" t="str">
            <v>34.01.010</v>
          </cell>
          <cell r="B1769" t="str">
            <v>Terra vegetal orgânica comum</v>
          </cell>
          <cell r="C1769" t="str">
            <v>M3</v>
          </cell>
          <cell r="D1769">
            <v>157.31</v>
          </cell>
          <cell r="E1769">
            <v>50.9</v>
          </cell>
          <cell r="F1769">
            <v>208.21</v>
          </cell>
        </row>
        <row r="1770">
          <cell r="A1770" t="str">
            <v>34.01.020</v>
          </cell>
          <cell r="B1770" t="str">
            <v>Limpeza e regularização de áreas para ajardinamento (jardins e canteiros)</v>
          </cell>
          <cell r="C1770" t="str">
            <v>M2</v>
          </cell>
          <cell r="E1770">
            <v>2.04</v>
          </cell>
          <cell r="F1770">
            <v>2.04</v>
          </cell>
        </row>
        <row r="1771">
          <cell r="A1771" t="str">
            <v>34.02</v>
          </cell>
          <cell r="B1771" t="str">
            <v>Vegetacao rasteira</v>
          </cell>
        </row>
        <row r="1772">
          <cell r="A1772" t="str">
            <v>34.02.020</v>
          </cell>
          <cell r="B1772" t="str">
            <v>Plantio de grama batatais em placas (praças e áreas abertas)</v>
          </cell>
          <cell r="C1772" t="str">
            <v>M2</v>
          </cell>
          <cell r="D1772">
            <v>10.67</v>
          </cell>
          <cell r="E1772">
            <v>3.43</v>
          </cell>
          <cell r="F1772">
            <v>14.1</v>
          </cell>
        </row>
        <row r="1773">
          <cell r="A1773" t="str">
            <v>34.02.040</v>
          </cell>
          <cell r="B1773" t="str">
            <v>Plantio de grama batatais em placas (jardins e canteiros)</v>
          </cell>
          <cell r="C1773" t="str">
            <v>M2</v>
          </cell>
          <cell r="D1773">
            <v>9.85</v>
          </cell>
          <cell r="E1773">
            <v>5.15</v>
          </cell>
          <cell r="F1773">
            <v>15</v>
          </cell>
        </row>
        <row r="1774">
          <cell r="A1774" t="str">
            <v>34.02.070</v>
          </cell>
          <cell r="B1774" t="str">
            <v>Forração com Lírio Amarelo, mínimo 18 mudas / m² - h= 0,50 m</v>
          </cell>
          <cell r="C1774" t="str">
            <v>M2</v>
          </cell>
          <cell r="D1774">
            <v>78.02</v>
          </cell>
          <cell r="E1774">
            <v>6.55</v>
          </cell>
          <cell r="F1774">
            <v>84.57</v>
          </cell>
        </row>
        <row r="1775">
          <cell r="A1775" t="str">
            <v>34.02.080</v>
          </cell>
          <cell r="B1775" t="str">
            <v>Plantio de grama São Carlos em placas (jardins e canteiros)</v>
          </cell>
          <cell r="C1775" t="str">
            <v>M2</v>
          </cell>
          <cell r="D1775">
            <v>17.23</v>
          </cell>
          <cell r="E1775">
            <v>5.15</v>
          </cell>
          <cell r="F1775">
            <v>22.38</v>
          </cell>
        </row>
        <row r="1776">
          <cell r="A1776" t="str">
            <v>34.02.090</v>
          </cell>
          <cell r="B1776" t="str">
            <v>Forração com Hera Inglesa, mínimo 18 mudas / m² - h= 0,15 m</v>
          </cell>
          <cell r="C1776" t="str">
            <v>M2</v>
          </cell>
          <cell r="D1776">
            <v>46.88</v>
          </cell>
          <cell r="E1776">
            <v>6.55</v>
          </cell>
          <cell r="F1776">
            <v>53.43</v>
          </cell>
        </row>
        <row r="1777">
          <cell r="A1777" t="str">
            <v>34.02.100</v>
          </cell>
          <cell r="B1777" t="str">
            <v>Plantio de grama esmeralda em placas (jardins e canteiros)</v>
          </cell>
          <cell r="C1777" t="str">
            <v>M2</v>
          </cell>
          <cell r="D1777">
            <v>12.64</v>
          </cell>
          <cell r="E1777">
            <v>5.15</v>
          </cell>
          <cell r="F1777">
            <v>17.79</v>
          </cell>
        </row>
        <row r="1778">
          <cell r="A1778" t="str">
            <v>34.02.110</v>
          </cell>
          <cell r="B1778" t="str">
            <v>Forração com clorofito, mínimo de 20 mudas / m² - h= 0,15 m</v>
          </cell>
          <cell r="C1778" t="str">
            <v>M2</v>
          </cell>
          <cell r="D1778">
            <v>51.5</v>
          </cell>
          <cell r="E1778">
            <v>6.55</v>
          </cell>
          <cell r="F1778">
            <v>58.05</v>
          </cell>
        </row>
        <row r="1779">
          <cell r="A1779" t="str">
            <v>34.02.400</v>
          </cell>
          <cell r="B1779" t="str">
            <v>Plantio de grama pelo processo hidrossemeadura</v>
          </cell>
          <cell r="C1779" t="str">
            <v>M2</v>
          </cell>
          <cell r="D1779">
            <v>9.4700000000000006</v>
          </cell>
          <cell r="F1779">
            <v>9.4700000000000006</v>
          </cell>
        </row>
        <row r="1780">
          <cell r="A1780" t="str">
            <v>34.03</v>
          </cell>
          <cell r="B1780" t="str">
            <v>Vegetacao arbustiva</v>
          </cell>
        </row>
        <row r="1781">
          <cell r="A1781" t="str">
            <v>34.03.020</v>
          </cell>
          <cell r="B1781" t="str">
            <v>Arbusto Azaléa - h= 0,60 a 0,80 m</v>
          </cell>
          <cell r="C1781" t="str">
            <v>UN</v>
          </cell>
          <cell r="D1781">
            <v>53.97</v>
          </cell>
          <cell r="E1781">
            <v>3.78</v>
          </cell>
          <cell r="F1781">
            <v>57.75</v>
          </cell>
        </row>
        <row r="1782">
          <cell r="A1782" t="str">
            <v>34.03.120</v>
          </cell>
          <cell r="B1782" t="str">
            <v>Arbusto Moréia - h= 0,50 m</v>
          </cell>
          <cell r="C1782" t="str">
            <v>UN</v>
          </cell>
          <cell r="D1782">
            <v>36.97</v>
          </cell>
          <cell r="E1782">
            <v>3.78</v>
          </cell>
          <cell r="F1782">
            <v>40.75</v>
          </cell>
        </row>
        <row r="1783">
          <cell r="A1783" t="str">
            <v>34.03.130</v>
          </cell>
          <cell r="B1783" t="str">
            <v>Arbusto Alamanda - h= 0,60 a 0,80 m</v>
          </cell>
          <cell r="C1783" t="str">
            <v>UN</v>
          </cell>
          <cell r="D1783">
            <v>42.12</v>
          </cell>
          <cell r="E1783">
            <v>3.78</v>
          </cell>
          <cell r="F1783">
            <v>45.9</v>
          </cell>
        </row>
        <row r="1784">
          <cell r="A1784" t="str">
            <v>34.03.150</v>
          </cell>
          <cell r="B1784" t="str">
            <v>Arbusto Curcúligo - h= 0,60 a 0,80 m</v>
          </cell>
          <cell r="C1784" t="str">
            <v>UN</v>
          </cell>
          <cell r="D1784">
            <v>59.38</v>
          </cell>
          <cell r="E1784">
            <v>3.78</v>
          </cell>
          <cell r="F1784">
            <v>63.16</v>
          </cell>
        </row>
        <row r="1785">
          <cell r="A1785" t="str">
            <v>34.04</v>
          </cell>
          <cell r="B1785" t="str">
            <v>arvores</v>
          </cell>
        </row>
        <row r="1786">
          <cell r="A1786" t="str">
            <v>34.04.050</v>
          </cell>
          <cell r="B1786" t="str">
            <v>Árvore ornamental tipo Pata de Vaca - h= 2,00 m</v>
          </cell>
          <cell r="C1786" t="str">
            <v>UN</v>
          </cell>
          <cell r="D1786">
            <v>91.65</v>
          </cell>
          <cell r="E1786">
            <v>32.76</v>
          </cell>
          <cell r="F1786">
            <v>124.41</v>
          </cell>
        </row>
        <row r="1787">
          <cell r="A1787" t="str">
            <v>34.04.130</v>
          </cell>
          <cell r="B1787" t="str">
            <v>Árvore ornamental tipo Ipê Amarelo - h= 2,00 m</v>
          </cell>
          <cell r="C1787" t="str">
            <v>UN</v>
          </cell>
          <cell r="D1787">
            <v>97.94</v>
          </cell>
          <cell r="E1787">
            <v>32.76</v>
          </cell>
          <cell r="F1787">
            <v>130.69999999999999</v>
          </cell>
        </row>
        <row r="1788">
          <cell r="A1788" t="str">
            <v>34.04.160</v>
          </cell>
          <cell r="B1788" t="str">
            <v>Árvore ornamental tipo Areca Bambu - h= 2,00 m</v>
          </cell>
          <cell r="C1788" t="str">
            <v>UN</v>
          </cell>
          <cell r="D1788">
            <v>149.28</v>
          </cell>
          <cell r="E1788">
            <v>32.76</v>
          </cell>
          <cell r="F1788">
            <v>182.04</v>
          </cell>
        </row>
        <row r="1789">
          <cell r="A1789" t="str">
            <v>34.04.164</v>
          </cell>
          <cell r="B1789" t="str">
            <v>Árvore ornamental tipo Falso barbatimão - h= 2,00 m</v>
          </cell>
          <cell r="C1789" t="str">
            <v>UN</v>
          </cell>
          <cell r="D1789">
            <v>243.73</v>
          </cell>
          <cell r="E1789">
            <v>3.69</v>
          </cell>
          <cell r="F1789">
            <v>247.42</v>
          </cell>
        </row>
        <row r="1790">
          <cell r="A1790" t="str">
            <v>34.04.166</v>
          </cell>
          <cell r="B1790" t="str">
            <v>Árvore ornamental tipo Aroeira salsa - h= 2,00 m</v>
          </cell>
          <cell r="C1790" t="str">
            <v>UN</v>
          </cell>
          <cell r="D1790">
            <v>111.84</v>
          </cell>
          <cell r="E1790">
            <v>3.69</v>
          </cell>
          <cell r="F1790">
            <v>115.53</v>
          </cell>
        </row>
        <row r="1791">
          <cell r="A1791" t="str">
            <v>34.04.280</v>
          </cell>
          <cell r="B1791" t="str">
            <v>Árvore ornamental tipo Manacá-da-serra - h= 2,00 m</v>
          </cell>
          <cell r="C1791" t="str">
            <v>UN</v>
          </cell>
          <cell r="D1791">
            <v>68.45</v>
          </cell>
          <cell r="E1791">
            <v>32.76</v>
          </cell>
          <cell r="F1791">
            <v>101.21</v>
          </cell>
        </row>
        <row r="1792">
          <cell r="A1792" t="str">
            <v>34.04.360</v>
          </cell>
          <cell r="B1792" t="str">
            <v>Árvore ornamental tipo coqueiro Jerivá - h= 4,00 m</v>
          </cell>
          <cell r="C1792" t="str">
            <v>UN</v>
          </cell>
          <cell r="D1792">
            <v>391.39</v>
          </cell>
          <cell r="E1792">
            <v>32.76</v>
          </cell>
          <cell r="F1792">
            <v>424.15</v>
          </cell>
        </row>
        <row r="1793">
          <cell r="A1793" t="str">
            <v>34.04.370</v>
          </cell>
          <cell r="B1793" t="str">
            <v>Árvore ornamental tipo Quaresmeira - h= 1,50 / 2,00 m</v>
          </cell>
          <cell r="C1793" t="str">
            <v>UN</v>
          </cell>
          <cell r="D1793">
            <v>59.87</v>
          </cell>
          <cell r="E1793">
            <v>32.76</v>
          </cell>
          <cell r="F1793">
            <v>92.63</v>
          </cell>
        </row>
        <row r="1794">
          <cell r="A1794" t="str">
            <v>34.05</v>
          </cell>
          <cell r="B1794" t="str">
            <v>Cercas e fechamentos</v>
          </cell>
        </row>
        <row r="1795">
          <cell r="A1795" t="str">
            <v>34.05.020</v>
          </cell>
          <cell r="B1795" t="str">
            <v>Cerca em arame farpado com mourões de concreto</v>
          </cell>
          <cell r="C1795" t="str">
            <v>M</v>
          </cell>
          <cell r="D1795">
            <v>30.47</v>
          </cell>
          <cell r="E1795">
            <v>32.76</v>
          </cell>
          <cell r="F1795">
            <v>63.23</v>
          </cell>
        </row>
        <row r="1796">
          <cell r="A1796" t="str">
            <v>34.05.030</v>
          </cell>
          <cell r="B1796" t="str">
            <v>Cerca em arame farpado com mourões de concreto, com ponta inclinada</v>
          </cell>
          <cell r="C1796" t="str">
            <v>M</v>
          </cell>
          <cell r="D1796">
            <v>40.479999999999997</v>
          </cell>
          <cell r="E1796">
            <v>32.76</v>
          </cell>
          <cell r="F1796">
            <v>73.239999999999995</v>
          </cell>
        </row>
        <row r="1797">
          <cell r="A1797" t="str">
            <v>34.05.032</v>
          </cell>
          <cell r="B1797" t="str">
            <v>Cerca em arame farpado com mourões de concreto, com ponta inclinada - 12 fiadas</v>
          </cell>
          <cell r="C1797" t="str">
            <v>M</v>
          </cell>
          <cell r="D1797">
            <v>46.46</v>
          </cell>
          <cell r="E1797">
            <v>32.76</v>
          </cell>
          <cell r="F1797">
            <v>79.22</v>
          </cell>
        </row>
        <row r="1798">
          <cell r="A1798" t="str">
            <v>34.05.050</v>
          </cell>
          <cell r="B1798" t="str">
            <v>Cerca em tela de aço galvanizado de 2´, montantes em mourões de concreto com ponta inclinada e arame farpado</v>
          </cell>
          <cell r="C1798" t="str">
            <v>M</v>
          </cell>
          <cell r="D1798">
            <v>148.55000000000001</v>
          </cell>
          <cell r="E1798">
            <v>52.54</v>
          </cell>
          <cell r="F1798">
            <v>201.09</v>
          </cell>
        </row>
        <row r="1799">
          <cell r="A1799" t="str">
            <v>34.05.080</v>
          </cell>
          <cell r="B1799" t="str">
            <v>Alambrado em tela de aço galvanizado de 2´, montantes metálicos e arame farpado, até 4,00 m de altura</v>
          </cell>
          <cell r="C1799" t="str">
            <v>M2</v>
          </cell>
          <cell r="D1799">
            <v>238.41</v>
          </cell>
          <cell r="F1799">
            <v>238.41</v>
          </cell>
        </row>
        <row r="1800">
          <cell r="A1800" t="str">
            <v>34.05.110</v>
          </cell>
          <cell r="B1800" t="str">
            <v>Alambrado em tela de aço galvanizado de 2´, montantes metálicos e arame farpado, acima de 4,00 m de altura</v>
          </cell>
          <cell r="C1800" t="str">
            <v>M2</v>
          </cell>
          <cell r="D1800">
            <v>248.96</v>
          </cell>
          <cell r="F1800">
            <v>248.96</v>
          </cell>
        </row>
        <row r="1801">
          <cell r="A1801" t="str">
            <v>34.05.120</v>
          </cell>
          <cell r="B1801" t="str">
            <v>Alambrado em tela de aço galvanizado de 1´, montantes metálicos e arame farpado</v>
          </cell>
          <cell r="C1801" t="str">
            <v>M2</v>
          </cell>
          <cell r="D1801">
            <v>220.89</v>
          </cell>
          <cell r="F1801">
            <v>220.89</v>
          </cell>
        </row>
        <row r="1802">
          <cell r="A1802" t="str">
            <v>34.05.170</v>
          </cell>
          <cell r="B1802" t="str">
            <v>Barreira de proteção perimetral em aço inoxidável AISI 430, dupla</v>
          </cell>
          <cell r="C1802" t="str">
            <v>M</v>
          </cell>
          <cell r="D1802">
            <v>39.11</v>
          </cell>
          <cell r="F1802">
            <v>39.11</v>
          </cell>
        </row>
        <row r="1803">
          <cell r="A1803" t="str">
            <v>34.05.210</v>
          </cell>
          <cell r="B1803" t="str">
            <v>Alambrado em tela de aço galvanizado de 2´, montantes metálicos com extremo superior duplo e arame farpado, acima de 4,00 m de altura</v>
          </cell>
          <cell r="C1803" t="str">
            <v>M2</v>
          </cell>
          <cell r="D1803">
            <v>330.25</v>
          </cell>
          <cell r="F1803">
            <v>330.25</v>
          </cell>
        </row>
        <row r="1804">
          <cell r="A1804" t="str">
            <v>34.05.260</v>
          </cell>
          <cell r="B1804" t="str">
            <v>Gradil em aço galvanizado eletrofundido, malha 65 x 132 mm e pintura eletrostática</v>
          </cell>
          <cell r="C1804" t="str">
            <v>M2</v>
          </cell>
          <cell r="D1804">
            <v>421.39</v>
          </cell>
          <cell r="E1804">
            <v>67.58</v>
          </cell>
          <cell r="F1804">
            <v>488.97</v>
          </cell>
        </row>
        <row r="1805">
          <cell r="A1805" t="str">
            <v>34.05.270</v>
          </cell>
          <cell r="B1805" t="str">
            <v>Alambrado em tela de aço galvanizado de 2´, montantes metálicos retos</v>
          </cell>
          <cell r="C1805" t="str">
            <v>M2</v>
          </cell>
          <cell r="D1805">
            <v>238.03</v>
          </cell>
          <cell r="F1805">
            <v>238.03</v>
          </cell>
        </row>
        <row r="1806">
          <cell r="A1806" t="str">
            <v>34.05.290</v>
          </cell>
          <cell r="B1806" t="str">
            <v>Portão de abrir em grade de aço galvanizado eletrofundida, malha 65 x 132 mm, e pintura eletrostática</v>
          </cell>
          <cell r="C1806" t="str">
            <v>M2</v>
          </cell>
          <cell r="D1806">
            <v>1612.67</v>
          </cell>
          <cell r="E1806">
            <v>100.9</v>
          </cell>
          <cell r="F1806">
            <v>1713.57</v>
          </cell>
        </row>
        <row r="1807">
          <cell r="A1807" t="str">
            <v>34.05.300</v>
          </cell>
          <cell r="B1807" t="str">
            <v>Portão de correr em grade de aço galvanizado eletrofundida, malha 65 x 132 mm, e pintura eletrostática</v>
          </cell>
          <cell r="C1807" t="str">
            <v>M2</v>
          </cell>
          <cell r="D1807">
            <v>1268.96</v>
          </cell>
          <cell r="E1807">
            <v>100.9</v>
          </cell>
          <cell r="F1807">
            <v>1369.86</v>
          </cell>
        </row>
        <row r="1808">
          <cell r="A1808" t="str">
            <v>34.05.310</v>
          </cell>
          <cell r="B1808" t="str">
            <v>Gradil de ferro perfilado, tipo parque</v>
          </cell>
          <cell r="C1808" t="str">
            <v>M2</v>
          </cell>
          <cell r="D1808">
            <v>528.67999999999995</v>
          </cell>
          <cell r="E1808">
            <v>39.619999999999997</v>
          </cell>
          <cell r="F1808">
            <v>568.29999999999995</v>
          </cell>
        </row>
        <row r="1809">
          <cell r="A1809" t="str">
            <v>34.05.320</v>
          </cell>
          <cell r="B1809" t="str">
            <v>Portão de ferro perfilado, tipo parque</v>
          </cell>
          <cell r="C1809" t="str">
            <v>M2</v>
          </cell>
          <cell r="D1809">
            <v>745.81</v>
          </cell>
          <cell r="E1809">
            <v>34.380000000000003</v>
          </cell>
          <cell r="F1809">
            <v>780.19</v>
          </cell>
        </row>
        <row r="1810">
          <cell r="A1810" t="str">
            <v>34.05.322</v>
          </cell>
          <cell r="B1810" t="str">
            <v>Gradil rígido modular em aço 2" - H=1,10m, C=1,65m, padrão CET SP</v>
          </cell>
          <cell r="C1810" t="str">
            <v>UN</v>
          </cell>
          <cell r="D1810">
            <v>614.19000000000005</v>
          </cell>
          <cell r="E1810">
            <v>135.28</v>
          </cell>
          <cell r="F1810">
            <v>749.47</v>
          </cell>
        </row>
        <row r="1811">
          <cell r="A1811" t="str">
            <v>34.05.350</v>
          </cell>
          <cell r="B1811" t="str">
            <v>Portão de abrir em gradil eletrofundido, malha 5 x 15 cm</v>
          </cell>
          <cell r="C1811" t="str">
            <v>M2</v>
          </cell>
          <cell r="D1811">
            <v>1382.07</v>
          </cell>
          <cell r="E1811">
            <v>81.430000000000007</v>
          </cell>
          <cell r="F1811">
            <v>1463.5</v>
          </cell>
        </row>
        <row r="1812">
          <cell r="A1812" t="str">
            <v>34.05.360</v>
          </cell>
          <cell r="B1812" t="str">
            <v>Gradil tela eletrosoldado, malha de 5 x 15cm, galvanizado</v>
          </cell>
          <cell r="C1812" t="str">
            <v>M2</v>
          </cell>
          <cell r="D1812">
            <v>95.86</v>
          </cell>
          <cell r="E1812">
            <v>99.56</v>
          </cell>
          <cell r="F1812">
            <v>195.42</v>
          </cell>
        </row>
        <row r="1813">
          <cell r="A1813" t="str">
            <v>34.05.370</v>
          </cell>
          <cell r="B1813" t="str">
            <v>Fechamento de divisa - mourão com placas pré moldadas</v>
          </cell>
          <cell r="C1813" t="str">
            <v>M</v>
          </cell>
          <cell r="D1813">
            <v>180.17</v>
          </cell>
          <cell r="E1813">
            <v>52.92</v>
          </cell>
          <cell r="F1813">
            <v>233.09</v>
          </cell>
        </row>
        <row r="1814">
          <cell r="A1814" t="str">
            <v>34.13</v>
          </cell>
          <cell r="B1814" t="str">
            <v>Corte, recorte e remocao</v>
          </cell>
        </row>
        <row r="1815">
          <cell r="A1815" t="str">
            <v>34.13.011</v>
          </cell>
          <cell r="B1815" t="str">
            <v>Corte, recorte e remoção de árvore  inclusive as raízes - diâmetro (DAP)&gt;5cm&lt;15cm</v>
          </cell>
          <cell r="C1815" t="str">
            <v>UN</v>
          </cell>
          <cell r="D1815">
            <v>99.86</v>
          </cell>
          <cell r="E1815">
            <v>158.94</v>
          </cell>
          <cell r="F1815">
            <v>258.8</v>
          </cell>
        </row>
        <row r="1816">
          <cell r="A1816" t="str">
            <v>34.13.021</v>
          </cell>
          <cell r="B1816" t="str">
            <v>Corte, recorte e remoção de árvore inclusive as raízes - diâmetro (DAP)&gt;15cm&lt;30cm</v>
          </cell>
          <cell r="C1816" t="str">
            <v>UN</v>
          </cell>
          <cell r="D1816">
            <v>534.34</v>
          </cell>
          <cell r="E1816">
            <v>195.72</v>
          </cell>
          <cell r="F1816">
            <v>730.06</v>
          </cell>
        </row>
        <row r="1817">
          <cell r="A1817" t="str">
            <v>34.13.031</v>
          </cell>
          <cell r="B1817" t="str">
            <v>Corte, recorte e remoção de árvore inclusive as raízes - diâmetro (DAP)&gt;30cm&lt;45cm</v>
          </cell>
          <cell r="C1817" t="str">
            <v>UN</v>
          </cell>
          <cell r="D1817">
            <v>1898.48</v>
          </cell>
          <cell r="E1817">
            <v>354.66</v>
          </cell>
          <cell r="F1817">
            <v>2253.14</v>
          </cell>
        </row>
        <row r="1818">
          <cell r="A1818" t="str">
            <v>34.13.041</v>
          </cell>
          <cell r="B1818" t="str">
            <v>Corte, recorte e remoção de árvore inclusive as raízes - diâmetro (DAP)&gt;45cm&lt;60cm</v>
          </cell>
          <cell r="C1818" t="str">
            <v>UN</v>
          </cell>
          <cell r="D1818">
            <v>2685.5</v>
          </cell>
          <cell r="E1818">
            <v>961.52</v>
          </cell>
          <cell r="F1818">
            <v>3647.02</v>
          </cell>
        </row>
        <row r="1819">
          <cell r="A1819" t="str">
            <v>34.13.051</v>
          </cell>
          <cell r="B1819" t="str">
            <v>Corte, recorte e remoção de árvore inclusive as raízes - diâmetro (DAP)&gt;60cm&lt;100cm</v>
          </cell>
          <cell r="C1819" t="str">
            <v>UN</v>
          </cell>
          <cell r="D1819">
            <v>5459.92</v>
          </cell>
          <cell r="E1819">
            <v>1923.04</v>
          </cell>
          <cell r="F1819">
            <v>7382.96</v>
          </cell>
        </row>
        <row r="1820">
          <cell r="A1820" t="str">
            <v>34.13.060</v>
          </cell>
          <cell r="B1820" t="str">
            <v>Corte, recorte e remoção de árvore inclusive as raízes - diâmetro (DAP) acima de 100 cm</v>
          </cell>
          <cell r="C1820" t="str">
            <v>UN</v>
          </cell>
          <cell r="D1820">
            <v>8040.26</v>
          </cell>
          <cell r="E1820">
            <v>2233.04</v>
          </cell>
          <cell r="F1820">
            <v>10273.299999999999</v>
          </cell>
        </row>
        <row r="1821">
          <cell r="A1821" t="str">
            <v>34.20</v>
          </cell>
          <cell r="B1821" t="str">
            <v>Reparos, conservacoes e complementos - GRUPO 34</v>
          </cell>
        </row>
        <row r="1822">
          <cell r="A1822" t="str">
            <v>34.20.050</v>
          </cell>
          <cell r="B1822" t="str">
            <v>Tela de arame galvanizado fio nº 22 BWG, malha de 2´, tipo galinheiro</v>
          </cell>
          <cell r="C1822" t="str">
            <v>M2</v>
          </cell>
          <cell r="D1822">
            <v>8.59</v>
          </cell>
          <cell r="E1822">
            <v>7.94</v>
          </cell>
          <cell r="F1822">
            <v>16.53</v>
          </cell>
        </row>
        <row r="1823">
          <cell r="A1823" t="str">
            <v>34.20.080</v>
          </cell>
          <cell r="B1823" t="str">
            <v>Tela de aço galvanizado fio nº 10 BWG, malha de 2´, tipo alambrado de segurança</v>
          </cell>
          <cell r="C1823" t="str">
            <v>M2</v>
          </cell>
          <cell r="D1823">
            <v>62.58</v>
          </cell>
          <cell r="E1823">
            <v>11</v>
          </cell>
          <cell r="F1823">
            <v>73.58</v>
          </cell>
        </row>
        <row r="1824">
          <cell r="A1824" t="str">
            <v>34.20.110</v>
          </cell>
          <cell r="B1824" t="str">
            <v>Recolocação de barreira de proteção perimetral, simples ou dupla</v>
          </cell>
          <cell r="C1824" t="str">
            <v>M</v>
          </cell>
          <cell r="D1824">
            <v>10.69</v>
          </cell>
          <cell r="F1824">
            <v>10.69</v>
          </cell>
        </row>
        <row r="1825">
          <cell r="A1825" t="str">
            <v>34.20.160</v>
          </cell>
          <cell r="B1825" t="str">
            <v>Recolocação de alambrado, com altura até 4,50 m</v>
          </cell>
          <cell r="C1825" t="str">
            <v>M2</v>
          </cell>
          <cell r="D1825">
            <v>1.62</v>
          </cell>
          <cell r="E1825">
            <v>16.66</v>
          </cell>
          <cell r="F1825">
            <v>18.28</v>
          </cell>
        </row>
        <row r="1826">
          <cell r="A1826" t="str">
            <v>34.20.170</v>
          </cell>
          <cell r="B1826" t="str">
            <v>Recolocação de alambrado, com altura acima de 4,50 m</v>
          </cell>
          <cell r="C1826" t="str">
            <v>M2</v>
          </cell>
          <cell r="D1826">
            <v>1.7</v>
          </cell>
          <cell r="E1826">
            <v>22.33</v>
          </cell>
          <cell r="F1826">
            <v>24.03</v>
          </cell>
        </row>
        <row r="1827">
          <cell r="A1827" t="str">
            <v>34.20.380</v>
          </cell>
          <cell r="B1827" t="str">
            <v>Suporte para apoio de bicicletas em tubo de aço galvanizado, diâmetro de 2 1/2´</v>
          </cell>
          <cell r="C1827" t="str">
            <v>UN</v>
          </cell>
          <cell r="D1827">
            <v>342.56</v>
          </cell>
          <cell r="E1827">
            <v>181.37</v>
          </cell>
          <cell r="F1827">
            <v>523.92999999999995</v>
          </cell>
        </row>
        <row r="1828">
          <cell r="A1828" t="str">
            <v>34.20.382</v>
          </cell>
          <cell r="B1828" t="str">
            <v>Suporte para apoio de bicicletas em aço carbono 2", modelo U invertido sem emendas, com acabamento em pintura eletrostática para fixação chumbada/parafusada</v>
          </cell>
          <cell r="C1828" t="str">
            <v>UN</v>
          </cell>
          <cell r="D1828">
            <v>1480.29</v>
          </cell>
          <cell r="E1828">
            <v>39.79</v>
          </cell>
          <cell r="F1828">
            <v>1520.08</v>
          </cell>
        </row>
        <row r="1829">
          <cell r="A1829" t="str">
            <v>34.20.390</v>
          </cell>
          <cell r="B1829" t="str">
            <v>Grelha arvoreira em ferro fundido</v>
          </cell>
          <cell r="C1829" t="str">
            <v>M2</v>
          </cell>
          <cell r="D1829">
            <v>1048.03</v>
          </cell>
          <cell r="E1829">
            <v>22.58</v>
          </cell>
          <cell r="F1829">
            <v>1070.6099999999999</v>
          </cell>
        </row>
        <row r="1830">
          <cell r="A1830" t="str">
            <v>35</v>
          </cell>
          <cell r="B1830" t="str">
            <v>PLAYGROUND E EQUIPAMENTO RECREATIVO</v>
          </cell>
        </row>
        <row r="1831">
          <cell r="A1831" t="str">
            <v>35.01</v>
          </cell>
          <cell r="B1831" t="str">
            <v>Quadra e equipamento de esportes</v>
          </cell>
        </row>
        <row r="1832">
          <cell r="A1832" t="str">
            <v>35.01.070</v>
          </cell>
          <cell r="B1832" t="str">
            <v>Tela de arame galvanizado fio nº 12 BWG, malha de 2´</v>
          </cell>
          <cell r="C1832" t="str">
            <v>M2</v>
          </cell>
          <cell r="D1832">
            <v>43.86</v>
          </cell>
          <cell r="E1832">
            <v>6.77</v>
          </cell>
          <cell r="F1832">
            <v>50.63</v>
          </cell>
        </row>
        <row r="1833">
          <cell r="A1833" t="str">
            <v>35.01.150</v>
          </cell>
          <cell r="B1833" t="str">
            <v>Trave oficial completa com rede para futebol de salão</v>
          </cell>
          <cell r="C1833" t="str">
            <v>CJ</v>
          </cell>
          <cell r="D1833">
            <v>2012.98</v>
          </cell>
          <cell r="E1833">
            <v>162.54</v>
          </cell>
          <cell r="F1833">
            <v>2175.52</v>
          </cell>
        </row>
        <row r="1834">
          <cell r="A1834" t="str">
            <v>35.01.170</v>
          </cell>
          <cell r="B1834" t="str">
            <v>Poste oficial completo com rede para voleibol</v>
          </cell>
          <cell r="C1834" t="str">
            <v>CJ</v>
          </cell>
          <cell r="D1834">
            <v>1777.99</v>
          </cell>
          <cell r="E1834">
            <v>162.54</v>
          </cell>
          <cell r="F1834">
            <v>1940.53</v>
          </cell>
        </row>
        <row r="1835">
          <cell r="A1835" t="str">
            <v>35.01.550</v>
          </cell>
          <cell r="B1835" t="str">
            <v>Piso em fibra de polipropileno corrugado para quadra de esportes, inclusive pintura</v>
          </cell>
          <cell r="C1835" t="str">
            <v>M2</v>
          </cell>
          <cell r="D1835">
            <v>148.25</v>
          </cell>
          <cell r="E1835">
            <v>33.44</v>
          </cell>
          <cell r="F1835">
            <v>181.69</v>
          </cell>
        </row>
        <row r="1836">
          <cell r="A1836" t="str">
            <v>35.03</v>
          </cell>
          <cell r="B1836" t="str">
            <v>Abrigo, guarita e quiosque</v>
          </cell>
        </row>
        <row r="1837">
          <cell r="A1837" t="str">
            <v>35.03.030</v>
          </cell>
          <cell r="B1837" t="str">
            <v>Cancela automática metálica com barreira de alumínio de 3,50 até 4,00 m</v>
          </cell>
          <cell r="C1837" t="str">
            <v>UN</v>
          </cell>
          <cell r="D1837">
            <v>4589.25</v>
          </cell>
          <cell r="E1837">
            <v>96.11</v>
          </cell>
          <cell r="F1837">
            <v>4685.3599999999997</v>
          </cell>
        </row>
        <row r="1838">
          <cell r="A1838" t="str">
            <v>35.04</v>
          </cell>
          <cell r="B1838" t="str">
            <v>Bancos</v>
          </cell>
        </row>
        <row r="1839">
          <cell r="A1839" t="str">
            <v>35.04.020</v>
          </cell>
          <cell r="B1839" t="str">
            <v>Banco contínuo em concreto vazado</v>
          </cell>
          <cell r="C1839" t="str">
            <v>M</v>
          </cell>
          <cell r="D1839">
            <v>117.16</v>
          </cell>
          <cell r="E1839">
            <v>98.02</v>
          </cell>
          <cell r="F1839">
            <v>215.18</v>
          </cell>
        </row>
        <row r="1840">
          <cell r="A1840" t="str">
            <v>35.04.120</v>
          </cell>
          <cell r="B1840" t="str">
            <v>Banco em concreto pré-moldado, comprimento 150 cm</v>
          </cell>
          <cell r="C1840" t="str">
            <v>UN</v>
          </cell>
          <cell r="D1840">
            <v>544.02</v>
          </cell>
          <cell r="E1840">
            <v>21.82</v>
          </cell>
          <cell r="F1840">
            <v>565.84</v>
          </cell>
        </row>
        <row r="1841">
          <cell r="A1841" t="str">
            <v>35.04.130</v>
          </cell>
          <cell r="B1841" t="str">
            <v>Banco de madeira sobre alvenaria</v>
          </cell>
          <cell r="C1841" t="str">
            <v>M2</v>
          </cell>
          <cell r="D1841">
            <v>186.69</v>
          </cell>
          <cell r="E1841">
            <v>61.1</v>
          </cell>
          <cell r="F1841">
            <v>247.79</v>
          </cell>
        </row>
        <row r="1842">
          <cell r="A1842" t="str">
            <v>35.04.140</v>
          </cell>
          <cell r="B1842" t="str">
            <v>Banco em concreto pré-moldado com pés vazados, comprimento 200 cm</v>
          </cell>
          <cell r="C1842" t="str">
            <v>UN</v>
          </cell>
          <cell r="D1842">
            <v>590.79</v>
          </cell>
          <cell r="E1842">
            <v>30.68</v>
          </cell>
          <cell r="F1842">
            <v>621.47</v>
          </cell>
        </row>
        <row r="1843">
          <cell r="A1843" t="str">
            <v>35.04.150</v>
          </cell>
          <cell r="B1843" t="str">
            <v>Banco em concreto pré-moldado com 3 pés, comprimento 300 cm</v>
          </cell>
          <cell r="C1843" t="str">
            <v>UN</v>
          </cell>
          <cell r="D1843">
            <v>793.71</v>
          </cell>
          <cell r="E1843">
            <v>46.02</v>
          </cell>
          <cell r="F1843">
            <v>839.73</v>
          </cell>
        </row>
        <row r="1844">
          <cell r="A1844" t="str">
            <v>35.05</v>
          </cell>
          <cell r="B1844" t="str">
            <v>Equipamento recreativo</v>
          </cell>
        </row>
        <row r="1845">
          <cell r="A1845" t="str">
            <v>35.05.200</v>
          </cell>
          <cell r="B1845" t="str">
            <v>Centro de atividades em madeira rústica</v>
          </cell>
          <cell r="C1845" t="str">
            <v>CJ</v>
          </cell>
          <cell r="D1845">
            <v>4891.71</v>
          </cell>
          <cell r="E1845">
            <v>216.72</v>
          </cell>
          <cell r="F1845">
            <v>5108.43</v>
          </cell>
        </row>
        <row r="1846">
          <cell r="A1846" t="str">
            <v>35.05.210</v>
          </cell>
          <cell r="B1846" t="str">
            <v>Balanço duplo em madeira rústica</v>
          </cell>
          <cell r="C1846" t="str">
            <v>CJ</v>
          </cell>
          <cell r="D1846">
            <v>2638.48</v>
          </cell>
          <cell r="E1846">
            <v>216.72</v>
          </cell>
          <cell r="F1846">
            <v>2855.2</v>
          </cell>
        </row>
        <row r="1847">
          <cell r="A1847" t="str">
            <v>35.05.220</v>
          </cell>
          <cell r="B1847" t="str">
            <v>Gangorra dupla em madeira rústica</v>
          </cell>
          <cell r="C1847" t="str">
            <v>CJ</v>
          </cell>
          <cell r="D1847">
            <v>1553.22</v>
          </cell>
          <cell r="E1847">
            <v>216.72</v>
          </cell>
          <cell r="F1847">
            <v>1769.94</v>
          </cell>
        </row>
        <row r="1848">
          <cell r="A1848" t="str">
            <v>35.05.240</v>
          </cell>
          <cell r="B1848" t="str">
            <v>Gira-gira em ferro com assento de madeira (8 lugares)</v>
          </cell>
          <cell r="C1848" t="str">
            <v>CJ</v>
          </cell>
          <cell r="D1848">
            <v>2657.75</v>
          </cell>
          <cell r="E1848">
            <v>216.72</v>
          </cell>
          <cell r="F1848">
            <v>2874.47</v>
          </cell>
        </row>
        <row r="1849">
          <cell r="A1849" t="str">
            <v>35.07</v>
          </cell>
          <cell r="B1849" t="str">
            <v>Mastro para bandeiras</v>
          </cell>
        </row>
        <row r="1850">
          <cell r="A1850" t="str">
            <v>35.07.020</v>
          </cell>
          <cell r="B1850" t="str">
            <v>Plataforma com 3 mastros galvanizados, h= 7,00 m</v>
          </cell>
          <cell r="C1850" t="str">
            <v>CJ</v>
          </cell>
          <cell r="D1850">
            <v>6019.55</v>
          </cell>
          <cell r="E1850">
            <v>344.44</v>
          </cell>
          <cell r="F1850">
            <v>6363.99</v>
          </cell>
        </row>
        <row r="1851">
          <cell r="A1851" t="str">
            <v>35.07.030</v>
          </cell>
          <cell r="B1851" t="str">
            <v>Plataforma com 3 mastros galvanizados, h= 9,00 m</v>
          </cell>
          <cell r="C1851" t="str">
            <v>CJ</v>
          </cell>
          <cell r="D1851">
            <v>9393.48</v>
          </cell>
          <cell r="E1851">
            <v>344.44</v>
          </cell>
          <cell r="F1851">
            <v>9737.92</v>
          </cell>
        </row>
        <row r="1852">
          <cell r="A1852" t="str">
            <v>35.07.060</v>
          </cell>
          <cell r="B1852" t="str">
            <v>Mastro para bandeira galvanizado, h= 9,00 m</v>
          </cell>
          <cell r="C1852" t="str">
            <v>UN</v>
          </cell>
          <cell r="D1852">
            <v>3117.72</v>
          </cell>
          <cell r="E1852">
            <v>50.87</v>
          </cell>
          <cell r="F1852">
            <v>3168.59</v>
          </cell>
        </row>
        <row r="1853">
          <cell r="A1853" t="str">
            <v>35.07.070</v>
          </cell>
          <cell r="B1853" t="str">
            <v>Mastro para bandeira galvanizado, h= 7,00 m</v>
          </cell>
          <cell r="C1853" t="str">
            <v>UN</v>
          </cell>
          <cell r="D1853">
            <v>1993.12</v>
          </cell>
          <cell r="E1853">
            <v>50.87</v>
          </cell>
          <cell r="F1853">
            <v>2043.99</v>
          </cell>
        </row>
        <row r="1854">
          <cell r="A1854" t="str">
            <v>35.20</v>
          </cell>
          <cell r="B1854" t="str">
            <v>Reparos, conservacoes e complementos - GRUPO 35</v>
          </cell>
        </row>
        <row r="1855">
          <cell r="A1855" t="str">
            <v>35.20.010</v>
          </cell>
          <cell r="B1855" t="str">
            <v>Tela em polietileno, malha 10 x 10 cm, fio 2 mm</v>
          </cell>
          <cell r="C1855" t="str">
            <v>M2</v>
          </cell>
          <cell r="D1855">
            <v>12.8</v>
          </cell>
          <cell r="F1855">
            <v>12.8</v>
          </cell>
        </row>
        <row r="1856">
          <cell r="A1856" t="str">
            <v>35.20.050</v>
          </cell>
          <cell r="B1856" t="str">
            <v>Conjunto de 4 lixeiras para coleta seletiva, com tampa basculante, capacidade 50 litros</v>
          </cell>
          <cell r="C1856" t="str">
            <v>UN</v>
          </cell>
          <cell r="D1856">
            <v>1150.52</v>
          </cell>
          <cell r="E1856">
            <v>33.86</v>
          </cell>
          <cell r="F1856">
            <v>1184.3800000000001</v>
          </cell>
        </row>
        <row r="1857">
          <cell r="A1857" t="str">
            <v>36</v>
          </cell>
          <cell r="B1857" t="str">
            <v>ENTRADA DE ENERGIA ELETRICA E TELEFONIA</v>
          </cell>
        </row>
        <row r="1858">
          <cell r="A1858" t="str">
            <v>36.01</v>
          </cell>
          <cell r="B1858" t="str">
            <v>Entrada de energia - componentes</v>
          </cell>
        </row>
        <row r="1859">
          <cell r="A1859" t="str">
            <v>36.01.242</v>
          </cell>
          <cell r="B1859" t="str">
            <v>Cubículo de média tensão, para uso ao tempo, classe 24 kV</v>
          </cell>
          <cell r="C1859" t="str">
            <v>CJ</v>
          </cell>
          <cell r="D1859">
            <v>131667.42000000001</v>
          </cell>
          <cell r="E1859">
            <v>265.43</v>
          </cell>
          <cell r="F1859">
            <v>131932.85</v>
          </cell>
        </row>
        <row r="1860">
          <cell r="A1860" t="str">
            <v>36.01.252</v>
          </cell>
          <cell r="B1860" t="str">
            <v>Cubículo de média tensão, para uso ao tempo, classe 17,5 kV</v>
          </cell>
          <cell r="C1860" t="str">
            <v>CJ</v>
          </cell>
          <cell r="D1860">
            <v>109507.89</v>
          </cell>
          <cell r="E1860">
            <v>265.43</v>
          </cell>
          <cell r="F1860">
            <v>109773.32</v>
          </cell>
        </row>
        <row r="1861">
          <cell r="A1861" t="str">
            <v>36.01.260</v>
          </cell>
          <cell r="B1861" t="str">
            <v>Cubículo de entrada e medição para uso abrigado, classe 15 kV</v>
          </cell>
          <cell r="C1861" t="str">
            <v>CJ</v>
          </cell>
          <cell r="D1861">
            <v>112545.42</v>
          </cell>
          <cell r="E1861">
            <v>530.86</v>
          </cell>
          <cell r="F1861">
            <v>113076.28</v>
          </cell>
        </row>
        <row r="1862">
          <cell r="A1862" t="str">
            <v>36.03</v>
          </cell>
          <cell r="B1862" t="str">
            <v>Caixas de entrada / medicao</v>
          </cell>
        </row>
        <row r="1863">
          <cell r="A1863" t="str">
            <v>36.03.010</v>
          </cell>
          <cell r="B1863" t="str">
            <v>Caixa de medição tipo II (300 x 560 x 200) mm, padrão concessionárias</v>
          </cell>
          <cell r="C1863" t="str">
            <v>UN</v>
          </cell>
          <cell r="D1863">
            <v>129.74</v>
          </cell>
          <cell r="E1863">
            <v>173.44</v>
          </cell>
          <cell r="F1863">
            <v>303.18</v>
          </cell>
        </row>
        <row r="1864">
          <cell r="A1864" t="str">
            <v>36.03.020</v>
          </cell>
          <cell r="B1864" t="str">
            <v>Caixa de medição polifásica (500 x 600 x 200) mm, padrão concessionárias</v>
          </cell>
          <cell r="C1864" t="str">
            <v>UN</v>
          </cell>
          <cell r="D1864">
            <v>214.54</v>
          </cell>
          <cell r="E1864">
            <v>173.44</v>
          </cell>
          <cell r="F1864">
            <v>387.98</v>
          </cell>
        </row>
        <row r="1865">
          <cell r="A1865" t="str">
            <v>36.03.030</v>
          </cell>
          <cell r="B1865" t="str">
            <v>Caixa de medição externa tipo ´L´ (900 x 600 x 270) mm, padrão Concessionárias</v>
          </cell>
          <cell r="C1865" t="str">
            <v>UN</v>
          </cell>
          <cell r="D1865">
            <v>904.51</v>
          </cell>
          <cell r="E1865">
            <v>200.2</v>
          </cell>
          <cell r="F1865">
            <v>1104.71</v>
          </cell>
        </row>
        <row r="1866">
          <cell r="A1866" t="str">
            <v>36.03.050</v>
          </cell>
          <cell r="B1866" t="str">
            <v>Caixa de medição externa tipo ´N´ (1300 x 1200 x 270) mm, padrão Concessionárias</v>
          </cell>
          <cell r="C1866" t="str">
            <v>UN</v>
          </cell>
          <cell r="D1866">
            <v>2700.09</v>
          </cell>
          <cell r="E1866">
            <v>200.2</v>
          </cell>
          <cell r="F1866">
            <v>2900.29</v>
          </cell>
        </row>
        <row r="1867">
          <cell r="A1867" t="str">
            <v>36.03.060</v>
          </cell>
          <cell r="B1867" t="str">
            <v>Caixa de medição externa tipo ´M´ (900 x 1200 x 270) mm, padrão Concessionárias</v>
          </cell>
          <cell r="C1867" t="str">
            <v>UN</v>
          </cell>
          <cell r="D1867">
            <v>1656.86</v>
          </cell>
          <cell r="E1867">
            <v>200.2</v>
          </cell>
          <cell r="F1867">
            <v>1857.06</v>
          </cell>
        </row>
        <row r="1868">
          <cell r="A1868" t="str">
            <v>36.03.080</v>
          </cell>
          <cell r="B1868" t="str">
            <v>Caixa para seccionadora tipo ´T´ (900 x 600 x 250) mm, padrão Concessionárias</v>
          </cell>
          <cell r="C1868" t="str">
            <v>UN</v>
          </cell>
          <cell r="D1868">
            <v>581.55999999999995</v>
          </cell>
          <cell r="E1868">
            <v>150.15</v>
          </cell>
          <cell r="F1868">
            <v>731.71</v>
          </cell>
        </row>
        <row r="1869">
          <cell r="A1869" t="str">
            <v>36.03.090</v>
          </cell>
          <cell r="B1869" t="str">
            <v>Caixa de medição interna tipo ´A1´ (1000 x 1000 x 300) mm, padrão Concessionárias</v>
          </cell>
          <cell r="C1869" t="str">
            <v>UN</v>
          </cell>
          <cell r="D1869">
            <v>1762.08</v>
          </cell>
          <cell r="E1869">
            <v>208.65</v>
          </cell>
          <cell r="F1869">
            <v>1970.73</v>
          </cell>
        </row>
        <row r="1870">
          <cell r="A1870" t="str">
            <v>36.03.120</v>
          </cell>
          <cell r="B1870" t="str">
            <v>Caixa de proteção para transformador de corrente, (1000 x 750 x 300) mm, padrão Concessionárias</v>
          </cell>
          <cell r="C1870" t="str">
            <v>UN</v>
          </cell>
          <cell r="D1870">
            <v>1149.48</v>
          </cell>
          <cell r="E1870">
            <v>200.2</v>
          </cell>
          <cell r="F1870">
            <v>1349.68</v>
          </cell>
        </row>
        <row r="1871">
          <cell r="A1871" t="str">
            <v>36.03.130</v>
          </cell>
          <cell r="B1871" t="str">
            <v>Caixa de proteção dos bornes do medidor, (300 x 250 x 90) mm, padrão Concessionárias</v>
          </cell>
          <cell r="C1871" t="str">
            <v>UN</v>
          </cell>
          <cell r="D1871">
            <v>138.97</v>
          </cell>
          <cell r="E1871">
            <v>100.1</v>
          </cell>
          <cell r="F1871">
            <v>239.07</v>
          </cell>
        </row>
        <row r="1872">
          <cell r="A1872" t="str">
            <v>36.03.150</v>
          </cell>
          <cell r="B1872" t="str">
            <v>Caixa de entrada tipo ´E´ (560 x 350 x 210) mm - padrão Concessionárias</v>
          </cell>
          <cell r="C1872" t="str">
            <v>UN</v>
          </cell>
          <cell r="D1872">
            <v>212.64</v>
          </cell>
          <cell r="E1872">
            <v>173.44</v>
          </cell>
          <cell r="F1872">
            <v>386.08</v>
          </cell>
        </row>
        <row r="1873">
          <cell r="A1873" t="str">
            <v>36.03.160</v>
          </cell>
          <cell r="B1873" t="str">
            <v>Caixa base lateral tipo ´N´ (1300 x 400 x 250) mm</v>
          </cell>
          <cell r="C1873" t="str">
            <v>UN</v>
          </cell>
          <cell r="D1873">
            <v>698.67</v>
          </cell>
          <cell r="E1873">
            <v>200.2</v>
          </cell>
          <cell r="F1873">
            <v>898.87</v>
          </cell>
        </row>
        <row r="1874">
          <cell r="A1874" t="str">
            <v>36.04</v>
          </cell>
          <cell r="B1874" t="str">
            <v>Suporte (Braquet)</v>
          </cell>
        </row>
        <row r="1875">
          <cell r="A1875" t="str">
            <v>36.04.010</v>
          </cell>
          <cell r="B1875" t="str">
            <v>Suporte para 1 isolador de baixa tensão</v>
          </cell>
          <cell r="C1875" t="str">
            <v>UN</v>
          </cell>
          <cell r="D1875">
            <v>34.5</v>
          </cell>
          <cell r="E1875">
            <v>15.02</v>
          </cell>
          <cell r="F1875">
            <v>49.52</v>
          </cell>
        </row>
        <row r="1876">
          <cell r="A1876" t="str">
            <v>36.04.030</v>
          </cell>
          <cell r="B1876" t="str">
            <v>Suporte para 2 isoladores de baixa tensão</v>
          </cell>
          <cell r="C1876" t="str">
            <v>UN</v>
          </cell>
          <cell r="D1876">
            <v>40.26</v>
          </cell>
          <cell r="E1876">
            <v>15.02</v>
          </cell>
          <cell r="F1876">
            <v>55.28</v>
          </cell>
        </row>
        <row r="1877">
          <cell r="A1877" t="str">
            <v>36.04.050</v>
          </cell>
          <cell r="B1877" t="str">
            <v>Suporte para 3 isoladores de baixa tensão</v>
          </cell>
          <cell r="C1877" t="str">
            <v>UN</v>
          </cell>
          <cell r="D1877">
            <v>55.67</v>
          </cell>
          <cell r="E1877">
            <v>15.02</v>
          </cell>
          <cell r="F1877">
            <v>70.69</v>
          </cell>
        </row>
        <row r="1878">
          <cell r="A1878" t="str">
            <v>36.04.070</v>
          </cell>
          <cell r="B1878" t="str">
            <v>Suporte para 4 isoladores de baixa tensão</v>
          </cell>
          <cell r="C1878" t="str">
            <v>UN</v>
          </cell>
          <cell r="D1878">
            <v>94.7</v>
          </cell>
          <cell r="E1878">
            <v>15.02</v>
          </cell>
          <cell r="F1878">
            <v>109.72</v>
          </cell>
        </row>
        <row r="1879">
          <cell r="A1879" t="str">
            <v>36.05</v>
          </cell>
          <cell r="B1879" t="str">
            <v>Isoladores</v>
          </cell>
        </row>
        <row r="1880">
          <cell r="A1880" t="str">
            <v>36.05.010</v>
          </cell>
          <cell r="B1880" t="str">
            <v>Isolador tipo roldana para baixa tensão de 76 x 79 mm</v>
          </cell>
          <cell r="C1880" t="str">
            <v>UN</v>
          </cell>
          <cell r="D1880">
            <v>43.34</v>
          </cell>
          <cell r="E1880">
            <v>10.01</v>
          </cell>
          <cell r="F1880">
            <v>53.35</v>
          </cell>
        </row>
        <row r="1881">
          <cell r="A1881" t="str">
            <v>36.05.040</v>
          </cell>
          <cell r="B1881" t="str">
            <v>Isolador tipo disco para 15 kV de 6´ - 150 mm</v>
          </cell>
          <cell r="C1881" t="str">
            <v>UN</v>
          </cell>
          <cell r="D1881">
            <v>94.21</v>
          </cell>
          <cell r="E1881">
            <v>10.01</v>
          </cell>
          <cell r="F1881">
            <v>104.22</v>
          </cell>
        </row>
        <row r="1882">
          <cell r="A1882" t="str">
            <v>36.05.080</v>
          </cell>
          <cell r="B1882" t="str">
            <v>Isolador tipo pino para 15 kV, inclusive pino (poste)</v>
          </cell>
          <cell r="C1882" t="str">
            <v>UN</v>
          </cell>
          <cell r="D1882">
            <v>74.040000000000006</v>
          </cell>
          <cell r="E1882">
            <v>37.54</v>
          </cell>
          <cell r="F1882">
            <v>111.58</v>
          </cell>
        </row>
        <row r="1883">
          <cell r="A1883" t="str">
            <v>36.05.100</v>
          </cell>
          <cell r="B1883" t="str">
            <v>Isolador pedestal para 15 kV</v>
          </cell>
          <cell r="C1883" t="str">
            <v>UN</v>
          </cell>
          <cell r="D1883">
            <v>124.99</v>
          </cell>
          <cell r="E1883">
            <v>10.01</v>
          </cell>
          <cell r="F1883">
            <v>135</v>
          </cell>
        </row>
        <row r="1884">
          <cell r="A1884" t="str">
            <v>36.05.110</v>
          </cell>
          <cell r="B1884" t="str">
            <v>Isolador pedestal para 25 kV</v>
          </cell>
          <cell r="C1884" t="str">
            <v>UN</v>
          </cell>
          <cell r="D1884">
            <v>171.24</v>
          </cell>
          <cell r="E1884">
            <v>10.01</v>
          </cell>
          <cell r="F1884">
            <v>181.25</v>
          </cell>
        </row>
        <row r="1885">
          <cell r="A1885" t="str">
            <v>36.06</v>
          </cell>
          <cell r="B1885" t="str">
            <v>Muflas e terminais</v>
          </cell>
        </row>
        <row r="1886">
          <cell r="A1886" t="str">
            <v>36.06.060</v>
          </cell>
          <cell r="B1886" t="str">
            <v>Terminal modular (mufla) unipolar externo para cabo até 70 mm²/15 kV</v>
          </cell>
          <cell r="C1886" t="str">
            <v>CJ</v>
          </cell>
          <cell r="D1886">
            <v>496.52</v>
          </cell>
          <cell r="E1886">
            <v>25.03</v>
          </cell>
          <cell r="F1886">
            <v>521.54999999999995</v>
          </cell>
        </row>
        <row r="1887">
          <cell r="A1887" t="str">
            <v>36.06.080</v>
          </cell>
          <cell r="B1887" t="str">
            <v>Terminal modular (mufla) unipolar interno para cabo até 70 mm²/15 kV</v>
          </cell>
          <cell r="C1887" t="str">
            <v>CJ</v>
          </cell>
          <cell r="D1887">
            <v>448.96</v>
          </cell>
          <cell r="E1887">
            <v>25.03</v>
          </cell>
          <cell r="F1887">
            <v>473.99</v>
          </cell>
        </row>
        <row r="1888">
          <cell r="A1888" t="str">
            <v>36.07</v>
          </cell>
          <cell r="B1888" t="str">
            <v>Para-raios de media tensao</v>
          </cell>
        </row>
        <row r="1889">
          <cell r="A1889" t="str">
            <v>36.07.010</v>
          </cell>
          <cell r="B1889" t="str">
            <v>Para-raios de distribuição, classe 12 kV/5 kA, completo, encapsulado com polímero</v>
          </cell>
          <cell r="C1889" t="str">
            <v>UN</v>
          </cell>
          <cell r="D1889">
            <v>181.55</v>
          </cell>
          <cell r="E1889">
            <v>23.47</v>
          </cell>
          <cell r="F1889">
            <v>205.02</v>
          </cell>
        </row>
        <row r="1890">
          <cell r="A1890" t="str">
            <v>36.07.030</v>
          </cell>
          <cell r="B1890" t="str">
            <v>Para-raios de distribuição, classe 12 kV/10 kA, completo, encapsulado com polímero</v>
          </cell>
          <cell r="C1890" t="str">
            <v>UN</v>
          </cell>
          <cell r="D1890">
            <v>177.57</v>
          </cell>
          <cell r="E1890">
            <v>23.47</v>
          </cell>
          <cell r="F1890">
            <v>201.04</v>
          </cell>
        </row>
        <row r="1891">
          <cell r="A1891" t="str">
            <v>36.07.050</v>
          </cell>
          <cell r="B1891" t="str">
            <v>Para-raios de distribuição, classe 15 kV/5 kA, completo, encapsulado com polímero</v>
          </cell>
          <cell r="C1891" t="str">
            <v>UN</v>
          </cell>
          <cell r="D1891">
            <v>182.53</v>
          </cell>
          <cell r="E1891">
            <v>23.47</v>
          </cell>
          <cell r="F1891">
            <v>206</v>
          </cell>
        </row>
        <row r="1892">
          <cell r="A1892" t="str">
            <v>36.07.060</v>
          </cell>
          <cell r="B1892" t="str">
            <v>Para-raios de distribuição, classe 15 kV/10 kA, completo, encapsulado com polímero</v>
          </cell>
          <cell r="C1892" t="str">
            <v>UN</v>
          </cell>
          <cell r="D1892">
            <v>204.12</v>
          </cell>
          <cell r="E1892">
            <v>23.47</v>
          </cell>
          <cell r="F1892">
            <v>227.59</v>
          </cell>
        </row>
        <row r="1893">
          <cell r="A1893" t="str">
            <v>36.08</v>
          </cell>
          <cell r="B1893" t="str">
            <v>Gerador e grupo gerador</v>
          </cell>
        </row>
        <row r="1894">
          <cell r="A1894" t="str">
            <v>36.08.030</v>
          </cell>
          <cell r="B1894" t="str">
            <v>Grupo gerador com potência de 250/228 kVA, variação de + ou - 5% - completo</v>
          </cell>
          <cell r="C1894" t="str">
            <v>UN</v>
          </cell>
          <cell r="D1894">
            <v>189697.41</v>
          </cell>
          <cell r="E1894">
            <v>1930.04</v>
          </cell>
          <cell r="F1894">
            <v>191627.45</v>
          </cell>
        </row>
        <row r="1895">
          <cell r="A1895" t="str">
            <v>36.08.040</v>
          </cell>
          <cell r="B1895" t="str">
            <v>Grupo gerador com potência de 350/320 kVA, variação de + ou - 10% - completo</v>
          </cell>
          <cell r="C1895" t="str">
            <v>UN</v>
          </cell>
          <cell r="D1895">
            <v>254516.17</v>
          </cell>
          <cell r="E1895">
            <v>1930.04</v>
          </cell>
          <cell r="F1895">
            <v>256446.21</v>
          </cell>
        </row>
        <row r="1896">
          <cell r="A1896" t="str">
            <v>36.08.050</v>
          </cell>
          <cell r="B1896" t="str">
            <v>Grupo gerador com potência de 88/80 kVA, variação de + ou - 10% - completo</v>
          </cell>
          <cell r="C1896" t="str">
            <v>UN</v>
          </cell>
          <cell r="D1896">
            <v>85749.68</v>
          </cell>
          <cell r="E1896">
            <v>1930.04</v>
          </cell>
          <cell r="F1896">
            <v>87679.72</v>
          </cell>
        </row>
        <row r="1897">
          <cell r="A1897" t="str">
            <v>36.08.060</v>
          </cell>
          <cell r="B1897" t="str">
            <v>Grupo gerador com potência de 165/150 kVA, variação de + ou - 5% - completo</v>
          </cell>
          <cell r="C1897" t="str">
            <v>UN</v>
          </cell>
          <cell r="D1897">
            <v>121592.94</v>
          </cell>
          <cell r="E1897">
            <v>1930.04</v>
          </cell>
          <cell r="F1897">
            <v>123522.98</v>
          </cell>
        </row>
        <row r="1898">
          <cell r="A1898" t="str">
            <v>36.08.100</v>
          </cell>
          <cell r="B1898" t="str">
            <v>Grupo gerador com potência de 55/50 kVA, variação de + ou - 10% - completo</v>
          </cell>
          <cell r="C1898" t="str">
            <v>UN</v>
          </cell>
          <cell r="D1898">
            <v>81702.48</v>
          </cell>
          <cell r="E1898">
            <v>1030.25</v>
          </cell>
          <cell r="F1898">
            <v>82732.73</v>
          </cell>
        </row>
        <row r="1899">
          <cell r="A1899" t="str">
            <v>36.08.110</v>
          </cell>
          <cell r="B1899" t="str">
            <v>Grupo gerador com potência de 180/168 kVA, variação de + ou - 5% - completo</v>
          </cell>
          <cell r="C1899" t="str">
            <v>UN</v>
          </cell>
          <cell r="D1899">
            <v>134984.22</v>
          </cell>
          <cell r="E1899">
            <v>1930.04</v>
          </cell>
          <cell r="F1899">
            <v>136914.26</v>
          </cell>
        </row>
        <row r="1900">
          <cell r="A1900" t="str">
            <v>36.08.290</v>
          </cell>
          <cell r="B1900" t="str">
            <v>Grupo gerador com potência de 563/513 kVA, variação de + ou - 10% - completo</v>
          </cell>
          <cell r="C1900" t="str">
            <v>UN</v>
          </cell>
          <cell r="D1900">
            <v>400366.66</v>
          </cell>
          <cell r="E1900">
            <v>2136.09</v>
          </cell>
          <cell r="F1900">
            <v>402502.75</v>
          </cell>
        </row>
        <row r="1901">
          <cell r="A1901" t="str">
            <v>36.08.350</v>
          </cell>
          <cell r="B1901" t="str">
            <v>Grupo gerador carenado com potência de 150/136 kVA, variação de + ou - 5% - completo</v>
          </cell>
          <cell r="C1901" t="str">
            <v>UN</v>
          </cell>
          <cell r="D1901">
            <v>146653.09</v>
          </cell>
          <cell r="E1901">
            <v>1930.04</v>
          </cell>
          <cell r="F1901">
            <v>148583.13</v>
          </cell>
        </row>
        <row r="1902">
          <cell r="A1902" t="str">
            <v>36.08.360</v>
          </cell>
          <cell r="B1902" t="str">
            <v>Grupo gerador carenado com potência de 460/434 kVA, variação de + ou - 10% - completo</v>
          </cell>
          <cell r="C1902" t="str">
            <v>UN</v>
          </cell>
          <cell r="D1902">
            <v>369584.81</v>
          </cell>
          <cell r="E1902">
            <v>2116.64</v>
          </cell>
          <cell r="F1902">
            <v>371701.45</v>
          </cell>
        </row>
        <row r="1903">
          <cell r="A1903" t="str">
            <v>36.08.540</v>
          </cell>
          <cell r="B1903" t="str">
            <v>Grupo gerador com potência de 460/434 kVA, variação de + ou - 10% - completo</v>
          </cell>
          <cell r="C1903" t="str">
            <v>UN</v>
          </cell>
          <cell r="D1903">
            <v>345452.06</v>
          </cell>
          <cell r="E1903">
            <v>2136.09</v>
          </cell>
          <cell r="F1903">
            <v>347588.15</v>
          </cell>
        </row>
        <row r="1904">
          <cell r="A1904" t="str">
            <v>36.09</v>
          </cell>
          <cell r="B1904" t="str">
            <v>Transformador de entrada</v>
          </cell>
        </row>
        <row r="1905">
          <cell r="A1905" t="str">
            <v>36.09.020</v>
          </cell>
          <cell r="B1905" t="str">
            <v>Transformador de potência trifásico de 225 kVA, classe 15 kV, a óleo</v>
          </cell>
          <cell r="C1905" t="str">
            <v>UN</v>
          </cell>
          <cell r="D1905">
            <v>36279.53</v>
          </cell>
          <cell r="E1905">
            <v>1030.25</v>
          </cell>
          <cell r="F1905">
            <v>37309.78</v>
          </cell>
        </row>
        <row r="1906">
          <cell r="A1906" t="str">
            <v>36.09.050</v>
          </cell>
          <cell r="B1906" t="str">
            <v>Transformador de potência trifásico de 150 kVA, classe 15 kV, a óleo</v>
          </cell>
          <cell r="C1906" t="str">
            <v>UN</v>
          </cell>
          <cell r="D1906">
            <v>27217.91</v>
          </cell>
          <cell r="E1906">
            <v>1030.25</v>
          </cell>
          <cell r="F1906">
            <v>28248.16</v>
          </cell>
        </row>
        <row r="1907">
          <cell r="A1907" t="str">
            <v>36.09.060</v>
          </cell>
          <cell r="B1907" t="str">
            <v>Transformador de potência trifásico de 500 kVA, classe 15 kV, a seco</v>
          </cell>
          <cell r="C1907" t="str">
            <v>UN</v>
          </cell>
          <cell r="D1907">
            <v>75856.3</v>
          </cell>
          <cell r="E1907">
            <v>1648.4</v>
          </cell>
          <cell r="F1907">
            <v>77504.7</v>
          </cell>
        </row>
        <row r="1908">
          <cell r="A1908" t="str">
            <v>36.09.070</v>
          </cell>
          <cell r="B1908" t="str">
            <v>Transformador de potência trifásico de 1000 kVA, classe 15 kV, a seco com cabine</v>
          </cell>
          <cell r="C1908" t="str">
            <v>UN</v>
          </cell>
          <cell r="D1908">
            <v>126090.32</v>
          </cell>
          <cell r="E1908">
            <v>1648.4</v>
          </cell>
          <cell r="F1908">
            <v>127738.72</v>
          </cell>
        </row>
        <row r="1909">
          <cell r="A1909" t="str">
            <v>36.09.100</v>
          </cell>
          <cell r="B1909" t="str">
            <v>Transformador de potência trifásico de 5 kVA, classe 0,6 kV, a seco com cabine</v>
          </cell>
          <cell r="C1909" t="str">
            <v>UN</v>
          </cell>
          <cell r="D1909">
            <v>6384.43</v>
          </cell>
          <cell r="E1909">
            <v>412.1</v>
          </cell>
          <cell r="F1909">
            <v>6796.53</v>
          </cell>
        </row>
        <row r="1910">
          <cell r="A1910" t="str">
            <v>36.09.110</v>
          </cell>
          <cell r="B1910" t="str">
            <v>Transformador de potência trifásico de 7,5 kVA, classe 0,6 kV, a seco com cabine</v>
          </cell>
          <cell r="C1910" t="str">
            <v>UN</v>
          </cell>
          <cell r="D1910">
            <v>7531.65</v>
          </cell>
          <cell r="E1910">
            <v>412.1</v>
          </cell>
          <cell r="F1910">
            <v>7943.75</v>
          </cell>
        </row>
        <row r="1911">
          <cell r="A1911" t="str">
            <v>36.09.150</v>
          </cell>
          <cell r="B1911" t="str">
            <v>Transformador de potência trifásico de 75 kVA, classe 15 kV, a óleo</v>
          </cell>
          <cell r="C1911" t="str">
            <v>UN</v>
          </cell>
          <cell r="D1911">
            <v>23246.15</v>
          </cell>
          <cell r="E1911">
            <v>1030.25</v>
          </cell>
          <cell r="F1911">
            <v>24276.400000000001</v>
          </cell>
        </row>
        <row r="1912">
          <cell r="A1912" t="str">
            <v>36.09.170</v>
          </cell>
          <cell r="B1912" t="str">
            <v>Transformador de potência trifásico de 300 kVA, classe 15 kV, a óleo</v>
          </cell>
          <cell r="C1912" t="str">
            <v>UN</v>
          </cell>
          <cell r="D1912">
            <v>45859.199999999997</v>
          </cell>
          <cell r="E1912">
            <v>1030.25</v>
          </cell>
          <cell r="F1912">
            <v>46889.45</v>
          </cell>
        </row>
        <row r="1913">
          <cell r="A1913" t="str">
            <v>36.09.180</v>
          </cell>
          <cell r="B1913" t="str">
            <v>Transformador de potência trifásico de 112,5 kVA, classe 15 kV, a óleo</v>
          </cell>
          <cell r="C1913" t="str">
            <v>UN</v>
          </cell>
          <cell r="D1913">
            <v>20323.52</v>
          </cell>
          <cell r="E1913">
            <v>1030.25</v>
          </cell>
          <cell r="F1913">
            <v>21353.77</v>
          </cell>
        </row>
        <row r="1914">
          <cell r="A1914" t="str">
            <v>36.09.220</v>
          </cell>
          <cell r="B1914" t="str">
            <v>Transformador de potência trifásico de 500 kVA, classe 15 kV, a seco com cabine</v>
          </cell>
          <cell r="C1914" t="str">
            <v>UN</v>
          </cell>
          <cell r="D1914">
            <v>94819.58</v>
          </cell>
          <cell r="E1914">
            <v>1648.4</v>
          </cell>
          <cell r="F1914">
            <v>96467.98</v>
          </cell>
        </row>
        <row r="1915">
          <cell r="A1915" t="str">
            <v>36.09.230</v>
          </cell>
          <cell r="B1915" t="str">
            <v>Transformador de potência trifásico de 30 kVA, classe 1,2 KV, a seco com cabine</v>
          </cell>
          <cell r="C1915" t="str">
            <v>UN</v>
          </cell>
          <cell r="D1915">
            <v>17924.86</v>
          </cell>
          <cell r="E1915">
            <v>412.1</v>
          </cell>
          <cell r="F1915">
            <v>18336.96</v>
          </cell>
        </row>
        <row r="1916">
          <cell r="A1916" t="str">
            <v>36.09.250</v>
          </cell>
          <cell r="B1916" t="str">
            <v>Transformador de potência trifásico de 500 kVA, classe 15 kV, a óleo</v>
          </cell>
          <cell r="C1916" t="str">
            <v>UN</v>
          </cell>
          <cell r="D1916">
            <v>72276.639999999999</v>
          </cell>
          <cell r="E1916">
            <v>1648.4</v>
          </cell>
          <cell r="F1916">
            <v>73925.039999999994</v>
          </cell>
        </row>
        <row r="1917">
          <cell r="A1917" t="str">
            <v>36.09.300</v>
          </cell>
          <cell r="B1917" t="str">
            <v>Transformador de potência trifásico de 750 kVA, classe 15 kV, a óleo</v>
          </cell>
          <cell r="C1917" t="str">
            <v>UN</v>
          </cell>
          <cell r="D1917">
            <v>95200.08</v>
          </cell>
          <cell r="E1917">
            <v>1648.4</v>
          </cell>
          <cell r="F1917">
            <v>96848.48</v>
          </cell>
        </row>
        <row r="1918">
          <cell r="A1918" t="str">
            <v>36.09.360</v>
          </cell>
          <cell r="B1918" t="str">
            <v>Transformador de potência trifásico de 750 kVA, classe 15 kV, a seco</v>
          </cell>
          <cell r="C1918" t="str">
            <v>UN</v>
          </cell>
          <cell r="D1918">
            <v>126504</v>
          </cell>
          <cell r="E1918">
            <v>1648.4</v>
          </cell>
          <cell r="F1918">
            <v>128152.4</v>
          </cell>
        </row>
        <row r="1919">
          <cell r="A1919" t="str">
            <v>36.09.370</v>
          </cell>
          <cell r="B1919" t="str">
            <v>Transformador de potência trifásico de 300 kVA, classe 15 kV, a seco</v>
          </cell>
          <cell r="C1919" t="str">
            <v>UN</v>
          </cell>
          <cell r="D1919">
            <v>70941.56</v>
          </cell>
          <cell r="E1919">
            <v>1030.25</v>
          </cell>
          <cell r="F1919">
            <v>71971.81</v>
          </cell>
        </row>
        <row r="1920">
          <cell r="A1920" t="str">
            <v>36.09.410</v>
          </cell>
          <cell r="B1920" t="str">
            <v>Transformador de potência trifásico de 45 kVA, classe 15 kV, a seco</v>
          </cell>
          <cell r="C1920" t="str">
            <v>UN</v>
          </cell>
          <cell r="D1920">
            <v>32151.5</v>
          </cell>
          <cell r="E1920">
            <v>1030.25</v>
          </cell>
          <cell r="F1920">
            <v>33181.75</v>
          </cell>
        </row>
        <row r="1921">
          <cell r="A1921" t="str">
            <v>36.09.440</v>
          </cell>
          <cell r="B1921" t="str">
            <v>Transformador de potência trifásico de 500 kVA, classe 15 kV, a óleo - tipo pedestal</v>
          </cell>
          <cell r="C1921" t="str">
            <v>UN</v>
          </cell>
          <cell r="D1921">
            <v>149135.18</v>
          </cell>
          <cell r="E1921">
            <v>1648.4</v>
          </cell>
          <cell r="F1921">
            <v>150783.57999999999</v>
          </cell>
        </row>
        <row r="1922">
          <cell r="A1922" t="str">
            <v>36.09.480</v>
          </cell>
          <cell r="B1922" t="str">
            <v>Transformador trifásico a seco de 112,5 kVA, encapsulado em resina epóxi sob vácuo</v>
          </cell>
          <cell r="C1922" t="str">
            <v>UN</v>
          </cell>
          <cell r="D1922">
            <v>41271.97</v>
          </cell>
          <cell r="E1922">
            <v>1030.25</v>
          </cell>
          <cell r="F1922">
            <v>42302.22</v>
          </cell>
        </row>
        <row r="1923">
          <cell r="A1923" t="str">
            <v>36.09.490</v>
          </cell>
          <cell r="B1923" t="str">
            <v>Transformador trifásico a seco de 150 kVA, encapsulado em resina epóxi sob vácuo</v>
          </cell>
          <cell r="C1923" t="str">
            <v>UN</v>
          </cell>
          <cell r="D1923">
            <v>46559.360000000001</v>
          </cell>
          <cell r="E1923">
            <v>1030.25</v>
          </cell>
          <cell r="F1923">
            <v>47589.61</v>
          </cell>
        </row>
        <row r="1924">
          <cell r="A1924" t="str">
            <v>36.20</v>
          </cell>
          <cell r="B1924" t="str">
            <v>Reparos, conservacoes e complementos - GRUPO 36</v>
          </cell>
        </row>
        <row r="1925">
          <cell r="A1925" t="str">
            <v>36.20.010</v>
          </cell>
          <cell r="B1925" t="str">
            <v>Vergalhão de cobre eletrolítico, diâmetro de 3/8´</v>
          </cell>
          <cell r="C1925" t="str">
            <v>M</v>
          </cell>
          <cell r="D1925">
            <v>67.94</v>
          </cell>
          <cell r="E1925">
            <v>20.02</v>
          </cell>
          <cell r="F1925">
            <v>87.96</v>
          </cell>
        </row>
        <row r="1926">
          <cell r="A1926" t="str">
            <v>36.20.030</v>
          </cell>
          <cell r="B1926" t="str">
            <v>União angular para vergalhão, diâmetro de 3/8´</v>
          </cell>
          <cell r="C1926" t="str">
            <v>UN</v>
          </cell>
          <cell r="D1926">
            <v>47.83</v>
          </cell>
          <cell r="E1926">
            <v>10.01</v>
          </cell>
          <cell r="F1926">
            <v>57.84</v>
          </cell>
        </row>
        <row r="1927">
          <cell r="A1927" t="str">
            <v>36.20.040</v>
          </cell>
          <cell r="B1927" t="str">
            <v>Bobina mínima para disjuntor (a óleo)</v>
          </cell>
          <cell r="C1927" t="str">
            <v>UN</v>
          </cell>
          <cell r="D1927">
            <v>1479.37</v>
          </cell>
          <cell r="E1927">
            <v>65.23</v>
          </cell>
          <cell r="F1927">
            <v>1544.6</v>
          </cell>
        </row>
        <row r="1928">
          <cell r="A1928" t="str">
            <v>36.20.050</v>
          </cell>
          <cell r="B1928" t="str">
            <v>Terminal para vergalhão, diâmetro de 3/8´</v>
          </cell>
          <cell r="C1928" t="str">
            <v>UN</v>
          </cell>
          <cell r="D1928">
            <v>23.58</v>
          </cell>
          <cell r="E1928">
            <v>10.01</v>
          </cell>
          <cell r="F1928">
            <v>33.590000000000003</v>
          </cell>
        </row>
        <row r="1929">
          <cell r="A1929" t="str">
            <v>36.20.060</v>
          </cell>
          <cell r="B1929" t="str">
            <v>Braçadeira para fixação de eletroduto, até 4´</v>
          </cell>
          <cell r="C1929" t="str">
            <v>UN</v>
          </cell>
          <cell r="D1929">
            <v>3.04</v>
          </cell>
          <cell r="E1929">
            <v>7.5</v>
          </cell>
          <cell r="F1929">
            <v>10.54</v>
          </cell>
        </row>
        <row r="1930">
          <cell r="A1930" t="str">
            <v>36.20.070</v>
          </cell>
          <cell r="B1930" t="str">
            <v>Prensa vergalhão ´T´, diâmetro de 3/8´</v>
          </cell>
          <cell r="C1930" t="str">
            <v>UN</v>
          </cell>
          <cell r="D1930">
            <v>18.829999999999998</v>
          </cell>
          <cell r="E1930">
            <v>10.01</v>
          </cell>
          <cell r="F1930">
            <v>28.84</v>
          </cell>
        </row>
        <row r="1931">
          <cell r="A1931" t="str">
            <v>36.20.090</v>
          </cell>
          <cell r="B1931" t="str">
            <v>Vara para manobra em cabine em fibra de vidro, para tensão até 36 kV</v>
          </cell>
          <cell r="C1931" t="str">
            <v>UN</v>
          </cell>
          <cell r="D1931">
            <v>694.09</v>
          </cell>
          <cell r="E1931">
            <v>1.02</v>
          </cell>
          <cell r="F1931">
            <v>695.11</v>
          </cell>
        </row>
        <row r="1932">
          <cell r="A1932" t="str">
            <v>36.20.100</v>
          </cell>
          <cell r="B1932" t="str">
            <v>Bucha para passagem interna/externa com isolação para 15 kV</v>
          </cell>
          <cell r="C1932" t="str">
            <v>UN</v>
          </cell>
          <cell r="D1932">
            <v>470.47</v>
          </cell>
          <cell r="E1932">
            <v>25.03</v>
          </cell>
          <cell r="F1932">
            <v>495.5</v>
          </cell>
        </row>
        <row r="1933">
          <cell r="A1933" t="str">
            <v>36.20.120</v>
          </cell>
          <cell r="B1933" t="str">
            <v>Chapa de ferro de 1,50 x 0,50 m para bucha de passagem</v>
          </cell>
          <cell r="C1933" t="str">
            <v>UN</v>
          </cell>
          <cell r="D1933">
            <v>270.07</v>
          </cell>
          <cell r="E1933">
            <v>25.03</v>
          </cell>
          <cell r="F1933">
            <v>295.10000000000002</v>
          </cell>
        </row>
        <row r="1934">
          <cell r="A1934" t="str">
            <v>36.20.140</v>
          </cell>
          <cell r="B1934" t="str">
            <v>Cruzeta de madeira de 2400 mm</v>
          </cell>
          <cell r="C1934" t="str">
            <v>UN</v>
          </cell>
          <cell r="D1934">
            <v>255.56</v>
          </cell>
          <cell r="E1934">
            <v>140.82</v>
          </cell>
          <cell r="F1934">
            <v>396.38</v>
          </cell>
        </row>
        <row r="1935">
          <cell r="A1935" t="str">
            <v>36.20.180</v>
          </cell>
          <cell r="B1935" t="str">
            <v>Luva isolante de borracha, acima de 10 até 20 kV</v>
          </cell>
          <cell r="C1935" t="str">
            <v>PAR</v>
          </cell>
          <cell r="D1935">
            <v>601.09</v>
          </cell>
          <cell r="E1935">
            <v>1.02</v>
          </cell>
          <cell r="F1935">
            <v>602.11</v>
          </cell>
        </row>
        <row r="1936">
          <cell r="A1936" t="str">
            <v>36.20.200</v>
          </cell>
          <cell r="B1936" t="str">
            <v>Mão francesa de 700 mm</v>
          </cell>
          <cell r="C1936" t="str">
            <v>UN</v>
          </cell>
          <cell r="D1936">
            <v>23.37</v>
          </cell>
          <cell r="E1936">
            <v>50.05</v>
          </cell>
          <cell r="F1936">
            <v>73.42</v>
          </cell>
        </row>
        <row r="1937">
          <cell r="A1937" t="str">
            <v>36.20.210</v>
          </cell>
          <cell r="B1937" t="str">
            <v>Luva isolante de borracha, até 10 kV</v>
          </cell>
          <cell r="C1937" t="str">
            <v>PAR</v>
          </cell>
          <cell r="D1937">
            <v>445.27</v>
          </cell>
          <cell r="E1937">
            <v>1.02</v>
          </cell>
          <cell r="F1937">
            <v>446.29</v>
          </cell>
        </row>
        <row r="1938">
          <cell r="A1938" t="str">
            <v>36.20.220</v>
          </cell>
          <cell r="B1938" t="str">
            <v>Mudança de tap do transformador</v>
          </cell>
          <cell r="C1938" t="str">
            <v>UN</v>
          </cell>
          <cell r="E1938">
            <v>281.64</v>
          </cell>
          <cell r="F1938">
            <v>281.64</v>
          </cell>
        </row>
        <row r="1939">
          <cell r="A1939" t="str">
            <v>36.20.240</v>
          </cell>
          <cell r="B1939" t="str">
            <v>Óleo para disjuntor</v>
          </cell>
          <cell r="C1939" t="str">
            <v>L</v>
          </cell>
          <cell r="D1939">
            <v>23.09</v>
          </cell>
          <cell r="E1939">
            <v>0.81</v>
          </cell>
          <cell r="F1939">
            <v>23.9</v>
          </cell>
        </row>
        <row r="1940">
          <cell r="A1940" t="str">
            <v>36.20.260</v>
          </cell>
          <cell r="B1940" t="str">
            <v>Óleo para transformador</v>
          </cell>
          <cell r="C1940" t="str">
            <v>L</v>
          </cell>
          <cell r="D1940">
            <v>23.09</v>
          </cell>
          <cell r="E1940">
            <v>1.22</v>
          </cell>
          <cell r="F1940">
            <v>24.31</v>
          </cell>
        </row>
        <row r="1941">
          <cell r="A1941" t="str">
            <v>36.20.282</v>
          </cell>
          <cell r="B1941" t="str">
            <v>Placa de advertência em chapa de aço, com pintura refletiva "Perigo Alta Tensão"</v>
          </cell>
          <cell r="C1941" t="str">
            <v>M2</v>
          </cell>
          <cell r="D1941">
            <v>577.5</v>
          </cell>
          <cell r="E1941">
            <v>10.18</v>
          </cell>
          <cell r="F1941">
            <v>587.67999999999995</v>
          </cell>
        </row>
        <row r="1942">
          <cell r="A1942" t="str">
            <v>36.20.284</v>
          </cell>
          <cell r="B1942" t="str">
            <v>Placa de advertência em chapa de alumínio, com pintura refletiva "Perigo Alta Tensão"</v>
          </cell>
          <cell r="C1942" t="str">
            <v>M2</v>
          </cell>
          <cell r="D1942">
            <v>720</v>
          </cell>
          <cell r="E1942">
            <v>10.18</v>
          </cell>
          <cell r="F1942">
            <v>730.18</v>
          </cell>
        </row>
        <row r="1943">
          <cell r="A1943" t="str">
            <v>36.20.330</v>
          </cell>
          <cell r="B1943" t="str">
            <v>Luva de couro para proteção de luva isolante</v>
          </cell>
          <cell r="C1943" t="str">
            <v>PAR</v>
          </cell>
          <cell r="D1943">
            <v>35.700000000000003</v>
          </cell>
          <cell r="E1943">
            <v>1.02</v>
          </cell>
          <cell r="F1943">
            <v>36.72</v>
          </cell>
        </row>
        <row r="1944">
          <cell r="A1944" t="str">
            <v>36.20.340</v>
          </cell>
          <cell r="B1944" t="str">
            <v>Sela para cruzeta de madeira</v>
          </cell>
          <cell r="C1944" t="str">
            <v>UN</v>
          </cell>
          <cell r="D1944">
            <v>18.87</v>
          </cell>
          <cell r="E1944">
            <v>70.41</v>
          </cell>
          <cell r="F1944">
            <v>89.28</v>
          </cell>
        </row>
        <row r="1945">
          <cell r="A1945" t="str">
            <v>36.20.350</v>
          </cell>
          <cell r="B1945" t="str">
            <v>Caixa porta luvas em madeira, com tampa</v>
          </cell>
          <cell r="C1945" t="str">
            <v>UN</v>
          </cell>
          <cell r="D1945">
            <v>63.49</v>
          </cell>
          <cell r="E1945">
            <v>1.02</v>
          </cell>
          <cell r="F1945">
            <v>64.510000000000005</v>
          </cell>
        </row>
        <row r="1946">
          <cell r="A1946" t="str">
            <v>36.20.360</v>
          </cell>
          <cell r="B1946" t="str">
            <v>Suporte de transformador em poste ou estaleiro</v>
          </cell>
          <cell r="C1946" t="str">
            <v>UN</v>
          </cell>
          <cell r="D1946">
            <v>196.01</v>
          </cell>
          <cell r="E1946">
            <v>140.82</v>
          </cell>
          <cell r="F1946">
            <v>336.83</v>
          </cell>
        </row>
        <row r="1947">
          <cell r="A1947" t="str">
            <v>36.20.380</v>
          </cell>
          <cell r="B1947" t="str">
            <v>Tapete de borracha isolante elétrico de 1000 x 1000 mm</v>
          </cell>
          <cell r="C1947" t="str">
            <v>UN</v>
          </cell>
          <cell r="D1947">
            <v>564.4</v>
          </cell>
          <cell r="E1947">
            <v>1.02</v>
          </cell>
          <cell r="F1947">
            <v>565.41999999999996</v>
          </cell>
        </row>
        <row r="1948">
          <cell r="A1948" t="str">
            <v>36.20.540</v>
          </cell>
          <cell r="B1948" t="str">
            <v>Cruzeta metálica de 2400 mm, para fixação de mufla ou para-raios</v>
          </cell>
          <cell r="C1948" t="str">
            <v>UN</v>
          </cell>
          <cell r="D1948">
            <v>469.53</v>
          </cell>
          <cell r="E1948">
            <v>140.82</v>
          </cell>
          <cell r="F1948">
            <v>610.35</v>
          </cell>
        </row>
        <row r="1949">
          <cell r="A1949" t="str">
            <v>36.20.560</v>
          </cell>
          <cell r="B1949" t="str">
            <v>Dispositivo Soft Starter para motor 15 cv, trifásico 220 V</v>
          </cell>
          <cell r="C1949" t="str">
            <v>UN</v>
          </cell>
          <cell r="D1949">
            <v>2715.62</v>
          </cell>
          <cell r="E1949">
            <v>50.05</v>
          </cell>
          <cell r="F1949">
            <v>2765.67</v>
          </cell>
        </row>
        <row r="1950">
          <cell r="A1950" t="str">
            <v>36.20.570</v>
          </cell>
          <cell r="B1950" t="str">
            <v>Dispositivo Soft Starter para motor 25 cv, trifásico 220 V</v>
          </cell>
          <cell r="C1950" t="str">
            <v>UN</v>
          </cell>
          <cell r="D1950">
            <v>4092.57</v>
          </cell>
          <cell r="E1950">
            <v>50.05</v>
          </cell>
          <cell r="F1950">
            <v>4142.62</v>
          </cell>
        </row>
        <row r="1951">
          <cell r="A1951" t="str">
            <v>36.20.580</v>
          </cell>
          <cell r="B1951" t="str">
            <v>Dispositivo Soft Starter para motor 50 cv, trifásico 220 V</v>
          </cell>
          <cell r="C1951" t="str">
            <v>UN</v>
          </cell>
          <cell r="D1951">
            <v>5306.32</v>
          </cell>
          <cell r="E1951">
            <v>50.05</v>
          </cell>
          <cell r="F1951">
            <v>5356.37</v>
          </cell>
        </row>
        <row r="1952">
          <cell r="A1952" t="str">
            <v>37</v>
          </cell>
          <cell r="B1952" t="str">
            <v>QUADRO E PAINEL PARA ENERGIA ELETRICA E TELEFONIA</v>
          </cell>
        </row>
        <row r="1953">
          <cell r="A1953" t="str">
            <v>37.01</v>
          </cell>
          <cell r="B1953" t="str">
            <v>Quadro para telefonia embutir, protecao IP40 chapa nº 16msg</v>
          </cell>
        </row>
        <row r="1954">
          <cell r="A1954" t="str">
            <v>37.01.020</v>
          </cell>
          <cell r="B1954" t="str">
            <v>Quadro Telebrás de embutir de 200 x 200 x 120 mm</v>
          </cell>
          <cell r="C1954" t="str">
            <v>UN</v>
          </cell>
          <cell r="D1954">
            <v>42.33</v>
          </cell>
          <cell r="E1954">
            <v>86.17</v>
          </cell>
          <cell r="F1954">
            <v>128.5</v>
          </cell>
        </row>
        <row r="1955">
          <cell r="A1955" t="str">
            <v>37.01.080</v>
          </cell>
          <cell r="B1955" t="str">
            <v>Quadro Telebrás de embutir de 400 x 400 x 120 mm</v>
          </cell>
          <cell r="C1955" t="str">
            <v>UN</v>
          </cell>
          <cell r="D1955">
            <v>85.72</v>
          </cell>
          <cell r="E1955">
            <v>120.23</v>
          </cell>
          <cell r="F1955">
            <v>205.95</v>
          </cell>
        </row>
        <row r="1956">
          <cell r="A1956" t="str">
            <v>37.01.120</v>
          </cell>
          <cell r="B1956" t="str">
            <v>Quadro Telebrás de embutir de 600 x 600 x 120 mm</v>
          </cell>
          <cell r="C1956" t="str">
            <v>UN</v>
          </cell>
          <cell r="D1956">
            <v>151.35</v>
          </cell>
          <cell r="E1956">
            <v>154.28</v>
          </cell>
          <cell r="F1956">
            <v>305.63</v>
          </cell>
        </row>
        <row r="1957">
          <cell r="A1957" t="str">
            <v>37.01.160</v>
          </cell>
          <cell r="B1957" t="str">
            <v>Quadro Telebrás de embutir de 800 x 800 x 120 mm</v>
          </cell>
          <cell r="C1957" t="str">
            <v>UN</v>
          </cell>
          <cell r="D1957">
            <v>489.81</v>
          </cell>
          <cell r="E1957">
            <v>191.3</v>
          </cell>
          <cell r="F1957">
            <v>681.11</v>
          </cell>
        </row>
        <row r="1958">
          <cell r="A1958" t="str">
            <v>37.01.220</v>
          </cell>
          <cell r="B1958" t="str">
            <v>Quadro Telebrás de embutir de 1200 x 1200 x 120 mm</v>
          </cell>
          <cell r="C1958" t="str">
            <v>UN</v>
          </cell>
          <cell r="D1958">
            <v>1387.41</v>
          </cell>
          <cell r="E1958">
            <v>256.45</v>
          </cell>
          <cell r="F1958">
            <v>1643.86</v>
          </cell>
        </row>
        <row r="1959">
          <cell r="A1959" t="str">
            <v>37.02</v>
          </cell>
          <cell r="B1959" t="str">
            <v>Quadro para telefonia de sobrepor, protecao IP40 chapa nº 16msg</v>
          </cell>
        </row>
        <row r="1960">
          <cell r="A1960" t="str">
            <v>37.02.020</v>
          </cell>
          <cell r="B1960" t="str">
            <v>Quadro Telebrás de sobrepor de 200 x 200 x 120 mm</v>
          </cell>
          <cell r="C1960" t="str">
            <v>UN</v>
          </cell>
          <cell r="D1960">
            <v>76.510000000000005</v>
          </cell>
          <cell r="E1960">
            <v>75.08</v>
          </cell>
          <cell r="F1960">
            <v>151.59</v>
          </cell>
        </row>
        <row r="1961">
          <cell r="A1961" t="str">
            <v>37.02.060</v>
          </cell>
          <cell r="B1961" t="str">
            <v>Quadro Telebrás de sobrepor de 400 x 400 x 120 mm</v>
          </cell>
          <cell r="C1961" t="str">
            <v>UN</v>
          </cell>
          <cell r="D1961">
            <v>144.93</v>
          </cell>
          <cell r="E1961">
            <v>100.1</v>
          </cell>
          <cell r="F1961">
            <v>245.03</v>
          </cell>
        </row>
        <row r="1962">
          <cell r="A1962" t="str">
            <v>37.02.100</v>
          </cell>
          <cell r="B1962" t="str">
            <v>Quadro Telebrás de sobrepor de 600 x 600 x 120 mm</v>
          </cell>
          <cell r="C1962" t="str">
            <v>UN</v>
          </cell>
          <cell r="D1962">
            <v>341.93</v>
          </cell>
          <cell r="E1962">
            <v>125.13</v>
          </cell>
          <cell r="F1962">
            <v>467.06</v>
          </cell>
        </row>
        <row r="1963">
          <cell r="A1963" t="str">
            <v>37.02.140</v>
          </cell>
          <cell r="B1963" t="str">
            <v>Quadro Telebrás de sobrepor de 800 x 800 x 120 mm</v>
          </cell>
          <cell r="C1963" t="str">
            <v>UN</v>
          </cell>
          <cell r="D1963">
            <v>549.97</v>
          </cell>
          <cell r="E1963">
            <v>150.15</v>
          </cell>
          <cell r="F1963">
            <v>700.12</v>
          </cell>
        </row>
        <row r="1964">
          <cell r="A1964" t="str">
            <v>37.03</v>
          </cell>
          <cell r="B1964" t="str">
            <v>Quadro distribuicao de luz e forca de embutir universal</v>
          </cell>
        </row>
        <row r="1965">
          <cell r="A1965" t="str">
            <v>37.03.200</v>
          </cell>
          <cell r="B1965" t="str">
            <v>Quadro de distribuição universal de embutir, para disjuntores 16 DIN / 12 Bolt-on - 150 A - sem componentes</v>
          </cell>
          <cell r="C1965" t="str">
            <v>UN</v>
          </cell>
          <cell r="D1965">
            <v>473.78</v>
          </cell>
          <cell r="E1965">
            <v>149.68</v>
          </cell>
          <cell r="F1965">
            <v>623.46</v>
          </cell>
        </row>
        <row r="1966">
          <cell r="A1966" t="str">
            <v>37.03.210</v>
          </cell>
          <cell r="B1966" t="str">
            <v>Quadro de distribuição universal de embutir, para disjuntores 24 DIN / 18 Bolt-on - 150 A - sem componentes</v>
          </cell>
          <cell r="C1966" t="str">
            <v>UN</v>
          </cell>
          <cell r="D1966">
            <v>468.98</v>
          </cell>
          <cell r="E1966">
            <v>149.68</v>
          </cell>
          <cell r="F1966">
            <v>618.66</v>
          </cell>
        </row>
        <row r="1967">
          <cell r="A1967" t="str">
            <v>37.03.220</v>
          </cell>
          <cell r="B1967" t="str">
            <v>Quadro de distribuição universal de embutir, para disjuntores 34 DIN / 24 Bolt-on - 150 A - sem componentes</v>
          </cell>
          <cell r="C1967" t="str">
            <v>UN</v>
          </cell>
          <cell r="D1967">
            <v>692.19</v>
          </cell>
          <cell r="E1967">
            <v>187.11</v>
          </cell>
          <cell r="F1967">
            <v>879.3</v>
          </cell>
        </row>
        <row r="1968">
          <cell r="A1968" t="str">
            <v>37.03.230</v>
          </cell>
          <cell r="B1968" t="str">
            <v>Quadro de distribuição universal de embutir, para disjuntores 44 DIN / 32 Bolt-on - 150 A - sem componentes</v>
          </cell>
          <cell r="C1968" t="str">
            <v>UN</v>
          </cell>
          <cell r="D1968">
            <v>687.57</v>
          </cell>
          <cell r="E1968">
            <v>187.11</v>
          </cell>
          <cell r="F1968">
            <v>874.68</v>
          </cell>
        </row>
        <row r="1969">
          <cell r="A1969" t="str">
            <v>37.03.240</v>
          </cell>
          <cell r="B1969" t="str">
            <v>Quadro de distribuição universal de embutir, para disjuntores 56 DIN / 40 Bolt-on - 225 A - sem componentes</v>
          </cell>
          <cell r="C1969" t="str">
            <v>UN</v>
          </cell>
          <cell r="D1969">
            <v>787.07</v>
          </cell>
          <cell r="E1969">
            <v>224.52</v>
          </cell>
          <cell r="F1969">
            <v>1011.59</v>
          </cell>
        </row>
        <row r="1970">
          <cell r="A1970" t="str">
            <v>37.03.250</v>
          </cell>
          <cell r="B1970" t="str">
            <v>Quadro de distribuição universal de embutir, para disjuntores 70 DIN / 50 Bolt-on - 225 A - sem componentes</v>
          </cell>
          <cell r="C1970" t="str">
            <v>UN</v>
          </cell>
          <cell r="D1970">
            <v>1394.48</v>
          </cell>
          <cell r="E1970">
            <v>224.52</v>
          </cell>
          <cell r="F1970">
            <v>1619</v>
          </cell>
        </row>
        <row r="1971">
          <cell r="A1971" t="str">
            <v>37.04</v>
          </cell>
          <cell r="B1971" t="str">
            <v>Quadro distribuicao de luz e forca de sobrepor universal</v>
          </cell>
        </row>
        <row r="1972">
          <cell r="A1972" t="str">
            <v>37.04.250</v>
          </cell>
          <cell r="B1972" t="str">
            <v>Quadro de distribuição universal de sobrepor, para disjuntores 16 DIN / 12 Bolt-on - 150 A - sem componentes</v>
          </cell>
          <cell r="C1972" t="str">
            <v>UN</v>
          </cell>
          <cell r="D1972">
            <v>581.44000000000005</v>
          </cell>
          <cell r="E1972">
            <v>112.27</v>
          </cell>
          <cell r="F1972">
            <v>693.71</v>
          </cell>
        </row>
        <row r="1973">
          <cell r="A1973" t="str">
            <v>37.04.260</v>
          </cell>
          <cell r="B1973" t="str">
            <v>Quadro de distribuição universal de sobrepor, para disjuntores 24 DIN / 18 Bolt-on - 150 A - sem componentes</v>
          </cell>
          <cell r="C1973" t="str">
            <v>UN</v>
          </cell>
          <cell r="D1973">
            <v>683.64</v>
          </cell>
          <cell r="E1973">
            <v>112.27</v>
          </cell>
          <cell r="F1973">
            <v>795.91</v>
          </cell>
        </row>
        <row r="1974">
          <cell r="A1974" t="str">
            <v>37.04.270</v>
          </cell>
          <cell r="B1974" t="str">
            <v>Quadro de distribuição universal de sobrepor, para disjuntores 34 DIN / 24 Bolt-on - 150 A - sem componentes</v>
          </cell>
          <cell r="C1974" t="str">
            <v>UN</v>
          </cell>
          <cell r="D1974">
            <v>761.44</v>
          </cell>
          <cell r="E1974">
            <v>149.68</v>
          </cell>
          <cell r="F1974">
            <v>911.12</v>
          </cell>
        </row>
        <row r="1975">
          <cell r="A1975" t="str">
            <v>37.04.280</v>
          </cell>
          <cell r="B1975" t="str">
            <v>Quadro de distribuição universal de sobrepor, para disjuntores 44 DIN / 32 Bolt-on - 150 A - sem componentes</v>
          </cell>
          <cell r="C1975" t="str">
            <v>UN</v>
          </cell>
          <cell r="D1975">
            <v>910.22</v>
          </cell>
          <cell r="E1975">
            <v>149.68</v>
          </cell>
          <cell r="F1975">
            <v>1059.9000000000001</v>
          </cell>
        </row>
        <row r="1976">
          <cell r="A1976" t="str">
            <v>37.04.290</v>
          </cell>
          <cell r="B1976" t="str">
            <v>Quadro de distribuição universal de sobrepor, para disjuntores 56 DIN / 40 Bolt-on - 225 A - sem componentes</v>
          </cell>
          <cell r="C1976" t="str">
            <v>UN</v>
          </cell>
          <cell r="D1976">
            <v>1215.1099999999999</v>
          </cell>
          <cell r="E1976">
            <v>187.11</v>
          </cell>
          <cell r="F1976">
            <v>1402.22</v>
          </cell>
        </row>
        <row r="1977">
          <cell r="A1977" t="str">
            <v>37.04.300</v>
          </cell>
          <cell r="B1977" t="str">
            <v>Quadro de distribuição universal de sobrepor, para disjuntores 70 DIN / 50 Bolt-on - 225 A - sem componentes</v>
          </cell>
          <cell r="C1977" t="str">
            <v>UN</v>
          </cell>
          <cell r="D1977">
            <v>1735.48</v>
          </cell>
          <cell r="E1977">
            <v>187.11</v>
          </cell>
          <cell r="F1977">
            <v>1922.59</v>
          </cell>
        </row>
        <row r="1978">
          <cell r="A1978" t="str">
            <v>37.06</v>
          </cell>
          <cell r="B1978" t="str">
            <v>Painel autoportante</v>
          </cell>
        </row>
        <row r="1979">
          <cell r="A1979" t="str">
            <v>37.06.014</v>
          </cell>
          <cell r="B1979" t="str">
            <v>Painel autoportante em chapa de aço, com proteção mínima IP 54 - sem componentes</v>
          </cell>
          <cell r="C1979" t="str">
            <v>M2</v>
          </cell>
          <cell r="D1979">
            <v>2749.2</v>
          </cell>
          <cell r="E1979">
            <v>132.72</v>
          </cell>
          <cell r="F1979">
            <v>2881.92</v>
          </cell>
        </row>
        <row r="1980">
          <cell r="A1980" t="str">
            <v>37.10</v>
          </cell>
          <cell r="B1980" t="str">
            <v>Barramentos</v>
          </cell>
        </row>
        <row r="1981">
          <cell r="A1981" t="str">
            <v>37.10.010</v>
          </cell>
          <cell r="B1981" t="str">
            <v>Barramento de cobre nu</v>
          </cell>
          <cell r="C1981" t="str">
            <v>KG</v>
          </cell>
          <cell r="D1981">
            <v>110.08</v>
          </cell>
          <cell r="E1981">
            <v>8.91</v>
          </cell>
          <cell r="F1981">
            <v>118.99</v>
          </cell>
        </row>
        <row r="1982">
          <cell r="A1982" t="str">
            <v>37.11</v>
          </cell>
          <cell r="B1982" t="str">
            <v>Bases</v>
          </cell>
        </row>
        <row r="1983">
          <cell r="A1983" t="str">
            <v>37.11.020</v>
          </cell>
          <cell r="B1983" t="str">
            <v>Base de fusível Diazed completa para 25 A</v>
          </cell>
          <cell r="C1983" t="str">
            <v>UN</v>
          </cell>
          <cell r="D1983">
            <v>39.299999999999997</v>
          </cell>
          <cell r="E1983">
            <v>15.02</v>
          </cell>
          <cell r="F1983">
            <v>54.32</v>
          </cell>
        </row>
        <row r="1984">
          <cell r="A1984" t="str">
            <v>37.11.040</v>
          </cell>
          <cell r="B1984" t="str">
            <v>Base de fusível Diazed completa para 63 A</v>
          </cell>
          <cell r="C1984" t="str">
            <v>UN</v>
          </cell>
          <cell r="D1984">
            <v>49.3</v>
          </cell>
          <cell r="E1984">
            <v>25.03</v>
          </cell>
          <cell r="F1984">
            <v>74.33</v>
          </cell>
        </row>
        <row r="1985">
          <cell r="A1985" t="str">
            <v>37.11.060</v>
          </cell>
          <cell r="B1985" t="str">
            <v>Base de fusível NH até 125 A, com fusível</v>
          </cell>
          <cell r="C1985" t="str">
            <v>UN</v>
          </cell>
          <cell r="D1985">
            <v>58.15</v>
          </cell>
          <cell r="E1985">
            <v>50.05</v>
          </cell>
          <cell r="F1985">
            <v>108.2</v>
          </cell>
        </row>
        <row r="1986">
          <cell r="A1986" t="str">
            <v>37.11.080</v>
          </cell>
          <cell r="B1986" t="str">
            <v>Base de fusível NH até 250 A, com fusível</v>
          </cell>
          <cell r="C1986" t="str">
            <v>UN</v>
          </cell>
          <cell r="D1986">
            <v>171.27</v>
          </cell>
          <cell r="E1986">
            <v>50.05</v>
          </cell>
          <cell r="F1986">
            <v>221.32</v>
          </cell>
        </row>
        <row r="1987">
          <cell r="A1987" t="str">
            <v>37.11.100</v>
          </cell>
          <cell r="B1987" t="str">
            <v>Base de fusível NH até 400 A, com fusível</v>
          </cell>
          <cell r="C1987" t="str">
            <v>UN</v>
          </cell>
          <cell r="D1987">
            <v>253.09</v>
          </cell>
          <cell r="E1987">
            <v>50.05</v>
          </cell>
          <cell r="F1987">
            <v>303.14</v>
          </cell>
        </row>
        <row r="1988">
          <cell r="A1988" t="str">
            <v>37.11.120</v>
          </cell>
          <cell r="B1988" t="str">
            <v>Base de fusível tripolar de 15 kV</v>
          </cell>
          <cell r="C1988" t="str">
            <v>UN</v>
          </cell>
          <cell r="D1988">
            <v>753.23</v>
          </cell>
          <cell r="E1988">
            <v>60.06</v>
          </cell>
          <cell r="F1988">
            <v>813.29</v>
          </cell>
        </row>
        <row r="1989">
          <cell r="A1989" t="str">
            <v>37.11.140</v>
          </cell>
          <cell r="B1989" t="str">
            <v>Base de fusível unipolar de 15 kV</v>
          </cell>
          <cell r="C1989" t="str">
            <v>UN</v>
          </cell>
          <cell r="D1989">
            <v>311.76</v>
          </cell>
          <cell r="E1989">
            <v>60.06</v>
          </cell>
          <cell r="F1989">
            <v>371.82</v>
          </cell>
        </row>
        <row r="1990">
          <cell r="A1990" t="str">
            <v>37.12</v>
          </cell>
          <cell r="B1990" t="str">
            <v>Fusiveis</v>
          </cell>
        </row>
        <row r="1991">
          <cell r="A1991" t="str">
            <v>37.12.020</v>
          </cell>
          <cell r="B1991" t="str">
            <v>Fusível tipo NH 00 de 6 A até 160 A</v>
          </cell>
          <cell r="C1991" t="str">
            <v>UN</v>
          </cell>
          <cell r="D1991">
            <v>27.74</v>
          </cell>
          <cell r="E1991">
            <v>10.01</v>
          </cell>
          <cell r="F1991">
            <v>37.75</v>
          </cell>
        </row>
        <row r="1992">
          <cell r="A1992" t="str">
            <v>37.12.040</v>
          </cell>
          <cell r="B1992" t="str">
            <v>Fusível tipo NH 1 de 36 A até 250 A</v>
          </cell>
          <cell r="C1992" t="str">
            <v>UN</v>
          </cell>
          <cell r="D1992">
            <v>61.9</v>
          </cell>
          <cell r="E1992">
            <v>10.01</v>
          </cell>
          <cell r="F1992">
            <v>71.91</v>
          </cell>
        </row>
        <row r="1993">
          <cell r="A1993" t="str">
            <v>37.12.060</v>
          </cell>
          <cell r="B1993" t="str">
            <v>Fusível tipo NH 2 de 224 A até 400 A</v>
          </cell>
          <cell r="C1993" t="str">
            <v>UN</v>
          </cell>
          <cell r="D1993">
            <v>95.66</v>
          </cell>
          <cell r="E1993">
            <v>10.01</v>
          </cell>
          <cell r="F1993">
            <v>105.67</v>
          </cell>
        </row>
        <row r="1994">
          <cell r="A1994" t="str">
            <v>37.12.080</v>
          </cell>
          <cell r="B1994" t="str">
            <v>Fusível tipo NH 3 de 400 A até 630 A</v>
          </cell>
          <cell r="C1994" t="str">
            <v>UN</v>
          </cell>
          <cell r="D1994">
            <v>130.15</v>
          </cell>
          <cell r="E1994">
            <v>10.01</v>
          </cell>
          <cell r="F1994">
            <v>140.16</v>
          </cell>
        </row>
        <row r="1995">
          <cell r="A1995" t="str">
            <v>37.12.120</v>
          </cell>
          <cell r="B1995" t="str">
            <v>Fusível tipo HH para 15 kV de 2,5 A até 50 A</v>
          </cell>
          <cell r="C1995" t="str">
            <v>UN</v>
          </cell>
          <cell r="D1995">
            <v>188.24</v>
          </cell>
          <cell r="E1995">
            <v>10.01</v>
          </cell>
          <cell r="F1995">
            <v>198.25</v>
          </cell>
        </row>
        <row r="1996">
          <cell r="A1996" t="str">
            <v>37.12.140</v>
          </cell>
          <cell r="B1996" t="str">
            <v>Fusível tipo HH para 15 kV de 60 A até 100 A</v>
          </cell>
          <cell r="C1996" t="str">
            <v>UN</v>
          </cell>
          <cell r="D1996">
            <v>330.55</v>
          </cell>
          <cell r="E1996">
            <v>10.01</v>
          </cell>
          <cell r="F1996">
            <v>340.56</v>
          </cell>
        </row>
        <row r="1997">
          <cell r="A1997" t="str">
            <v>37.12.200</v>
          </cell>
          <cell r="B1997" t="str">
            <v>Fusível Diazed retardado de 2 A até 25 A</v>
          </cell>
          <cell r="C1997" t="str">
            <v>UN</v>
          </cell>
          <cell r="D1997">
            <v>8.3000000000000007</v>
          </cell>
          <cell r="E1997">
            <v>10.01</v>
          </cell>
          <cell r="F1997">
            <v>18.309999999999999</v>
          </cell>
        </row>
        <row r="1998">
          <cell r="A1998" t="str">
            <v>37.12.220</v>
          </cell>
          <cell r="B1998" t="str">
            <v>Fusível Diazed retardado de 35 A até 63 A</v>
          </cell>
          <cell r="C1998" t="str">
            <v>UN</v>
          </cell>
          <cell r="D1998">
            <v>14.98</v>
          </cell>
          <cell r="E1998">
            <v>10.01</v>
          </cell>
          <cell r="F1998">
            <v>24.99</v>
          </cell>
        </row>
        <row r="1999">
          <cell r="A1999" t="str">
            <v>37.12.300</v>
          </cell>
          <cell r="B1999" t="str">
            <v>Fusível em vidro para ´TP´ de 0,5 A</v>
          </cell>
          <cell r="C1999" t="str">
            <v>UN</v>
          </cell>
          <cell r="D1999">
            <v>30.45</v>
          </cell>
          <cell r="E1999">
            <v>2.5</v>
          </cell>
          <cell r="F1999">
            <v>32.950000000000003</v>
          </cell>
        </row>
        <row r="2000">
          <cell r="A2000" t="str">
            <v>37.13</v>
          </cell>
          <cell r="B2000" t="str">
            <v>Disjuntores</v>
          </cell>
        </row>
        <row r="2001">
          <cell r="A2001" t="str">
            <v>37.13.510</v>
          </cell>
          <cell r="B2001" t="str">
            <v>Disjuntor fixo PVO trifásico, 17,5 kV, 630 A x 350 MVA, 50/60 Hz, com acessórios</v>
          </cell>
          <cell r="C2001" t="str">
            <v>UN</v>
          </cell>
          <cell r="D2001">
            <v>20024.59</v>
          </cell>
          <cell r="E2001">
            <v>314.26</v>
          </cell>
          <cell r="F2001">
            <v>20338.849999999999</v>
          </cell>
        </row>
        <row r="2002">
          <cell r="A2002" t="str">
            <v>37.13.520</v>
          </cell>
          <cell r="B2002" t="str">
            <v>Disjuntor a seco aberto trifásico, 600 V de 800 A, 50/60 Hz, com acessórios</v>
          </cell>
          <cell r="C2002" t="str">
            <v>UN</v>
          </cell>
          <cell r="D2002">
            <v>31998.69</v>
          </cell>
          <cell r="E2002">
            <v>281.64</v>
          </cell>
          <cell r="F2002">
            <v>32280.33</v>
          </cell>
        </row>
        <row r="2003">
          <cell r="A2003" t="str">
            <v>37.13.530</v>
          </cell>
          <cell r="B2003" t="str">
            <v>Disjuntor fixo PVO trifásico, 15 kV, 630 A x 350 MVA, com relé de proteção de sobrecorrente e transformadores de corrente</v>
          </cell>
          <cell r="C2003" t="str">
            <v>CJ</v>
          </cell>
          <cell r="D2003">
            <v>36559.160000000003</v>
          </cell>
          <cell r="E2003">
            <v>415.18</v>
          </cell>
          <cell r="F2003">
            <v>36974.339999999997</v>
          </cell>
        </row>
        <row r="2004">
          <cell r="A2004" t="str">
            <v>37.13.550</v>
          </cell>
          <cell r="B2004" t="str">
            <v>Disjuntor em caixa aberta tripolar extraível, 500V de 3200A, com acessórios</v>
          </cell>
          <cell r="C2004" t="str">
            <v>UN</v>
          </cell>
          <cell r="D2004">
            <v>73407.839999999997</v>
          </cell>
          <cell r="E2004">
            <v>50.05</v>
          </cell>
          <cell r="F2004">
            <v>73457.89</v>
          </cell>
        </row>
        <row r="2005">
          <cell r="A2005" t="str">
            <v>37.13.570</v>
          </cell>
          <cell r="B2005" t="str">
            <v>Disjuntor em caixa aberta tripolar extraível, 500V de 4000A, com acessórios</v>
          </cell>
          <cell r="C2005" t="str">
            <v>UN</v>
          </cell>
          <cell r="D2005">
            <v>128632.53</v>
          </cell>
          <cell r="E2005">
            <v>50.05</v>
          </cell>
          <cell r="F2005">
            <v>128682.58</v>
          </cell>
        </row>
        <row r="2006">
          <cell r="A2006" t="str">
            <v>37.13.600</v>
          </cell>
          <cell r="B2006" t="str">
            <v>Disjuntor termomagnético, unipolar 127/220 V, corrente de 10 A até 30 A</v>
          </cell>
          <cell r="C2006" t="str">
            <v>UN</v>
          </cell>
          <cell r="D2006">
            <v>19.63</v>
          </cell>
          <cell r="E2006">
            <v>15.02</v>
          </cell>
          <cell r="F2006">
            <v>34.65</v>
          </cell>
        </row>
        <row r="2007">
          <cell r="A2007" t="str">
            <v>37.13.610</v>
          </cell>
          <cell r="B2007" t="str">
            <v>Disjuntor termomagnético, unipolar 127/220 V, corrente de 35 A até 50 A</v>
          </cell>
          <cell r="C2007" t="str">
            <v>UN</v>
          </cell>
          <cell r="D2007">
            <v>25.94</v>
          </cell>
          <cell r="E2007">
            <v>15.02</v>
          </cell>
          <cell r="F2007">
            <v>40.96</v>
          </cell>
        </row>
        <row r="2008">
          <cell r="A2008" t="str">
            <v>37.13.630</v>
          </cell>
          <cell r="B2008" t="str">
            <v>Disjuntor termomagnético, bipolar 220/380 V, corrente de 10 A até 50 A</v>
          </cell>
          <cell r="C2008" t="str">
            <v>UN</v>
          </cell>
          <cell r="D2008">
            <v>106.13</v>
          </cell>
          <cell r="E2008">
            <v>30.03</v>
          </cell>
          <cell r="F2008">
            <v>136.16</v>
          </cell>
        </row>
        <row r="2009">
          <cell r="A2009" t="str">
            <v>37.13.640</v>
          </cell>
          <cell r="B2009" t="str">
            <v>Disjuntor termomagnético, bipolar 220/380 V, corrente de 60 A até 100 A</v>
          </cell>
          <cell r="C2009" t="str">
            <v>UN</v>
          </cell>
          <cell r="D2009">
            <v>129.33000000000001</v>
          </cell>
          <cell r="E2009">
            <v>30.03</v>
          </cell>
          <cell r="F2009">
            <v>159.36000000000001</v>
          </cell>
        </row>
        <row r="2010">
          <cell r="A2010" t="str">
            <v>37.13.650</v>
          </cell>
          <cell r="B2010" t="str">
            <v>Disjuntor termomagnético, tripolar 220/380 V, corrente de 10 A até 50 A</v>
          </cell>
          <cell r="C2010" t="str">
            <v>UN</v>
          </cell>
          <cell r="D2010">
            <v>111.89</v>
          </cell>
          <cell r="E2010">
            <v>45.04</v>
          </cell>
          <cell r="F2010">
            <v>156.93</v>
          </cell>
        </row>
        <row r="2011">
          <cell r="A2011" t="str">
            <v>37.13.660</v>
          </cell>
          <cell r="B2011" t="str">
            <v>Disjuntor termomagnético, tripolar 220/380 V, corrente de 60 A até 100 A</v>
          </cell>
          <cell r="C2011" t="str">
            <v>UN</v>
          </cell>
          <cell r="D2011">
            <v>158.78</v>
          </cell>
          <cell r="E2011">
            <v>45.04</v>
          </cell>
          <cell r="F2011">
            <v>203.82</v>
          </cell>
        </row>
        <row r="2012">
          <cell r="A2012" t="str">
            <v>37.13.690</v>
          </cell>
          <cell r="B2012" t="str">
            <v>Disjuntor série universal, em caixa moldada, térmico e magnético fixos, bipolar 480 V, corrente de 60 A até 100 A</v>
          </cell>
          <cell r="C2012" t="str">
            <v>UN</v>
          </cell>
          <cell r="D2012">
            <v>440.85</v>
          </cell>
          <cell r="E2012">
            <v>50.05</v>
          </cell>
          <cell r="F2012">
            <v>490.9</v>
          </cell>
        </row>
        <row r="2013">
          <cell r="A2013" t="str">
            <v>37.13.700</v>
          </cell>
          <cell r="B2013" t="str">
            <v>Disjuntor série universal, em caixa moldada, térmico e magnético fixos, bipolar 480/600 V, corrente de 125 A</v>
          </cell>
          <cell r="C2013" t="str">
            <v>UN</v>
          </cell>
          <cell r="D2013">
            <v>630.64</v>
          </cell>
          <cell r="E2013">
            <v>50.05</v>
          </cell>
          <cell r="F2013">
            <v>680.69</v>
          </cell>
        </row>
        <row r="2014">
          <cell r="A2014" t="str">
            <v>37.13.720</v>
          </cell>
          <cell r="B2014" t="str">
            <v>Disjuntor série universal, em caixa moldada, térmico fixo e magnético ajustável, tripolar 600 V, corrente de 300 A até 400 A</v>
          </cell>
          <cell r="C2014" t="str">
            <v>UN</v>
          </cell>
          <cell r="D2014">
            <v>3450.73</v>
          </cell>
          <cell r="E2014">
            <v>100.1</v>
          </cell>
          <cell r="F2014">
            <v>3550.83</v>
          </cell>
        </row>
        <row r="2015">
          <cell r="A2015" t="str">
            <v>37.13.730</v>
          </cell>
          <cell r="B2015" t="str">
            <v>Disjuntor série universal, em caixa moldada, térmico fixo e magnético ajustável, tripolar 600 V, corrente de 500 A até 630 A</v>
          </cell>
          <cell r="C2015" t="str">
            <v>UN</v>
          </cell>
          <cell r="D2015">
            <v>5944</v>
          </cell>
          <cell r="E2015">
            <v>100.1</v>
          </cell>
          <cell r="F2015">
            <v>6044.1</v>
          </cell>
        </row>
        <row r="2016">
          <cell r="A2016" t="str">
            <v>37.13.740</v>
          </cell>
          <cell r="B2016" t="str">
            <v>Disjuntor série universal, em caixa moldada, térmico fixo e magnético ajustável, tripolar 600 V, corrente de 700 A até 800 A</v>
          </cell>
          <cell r="C2016" t="str">
            <v>UN</v>
          </cell>
          <cell r="D2016">
            <v>6693.2</v>
          </cell>
          <cell r="E2016">
            <v>100.1</v>
          </cell>
          <cell r="F2016">
            <v>6793.3</v>
          </cell>
        </row>
        <row r="2017">
          <cell r="A2017" t="str">
            <v>37.13.760</v>
          </cell>
          <cell r="B2017" t="str">
            <v>Disjuntor em caixa moldada, térmico e magnético ajustáveis, tripolar 630/690 V, faixa de ajuste de 440 até 630 A</v>
          </cell>
          <cell r="C2017" t="str">
            <v>UN</v>
          </cell>
          <cell r="D2017">
            <v>8180.56</v>
          </cell>
          <cell r="E2017">
            <v>100.1</v>
          </cell>
          <cell r="F2017">
            <v>8280.66</v>
          </cell>
        </row>
        <row r="2018">
          <cell r="A2018" t="str">
            <v>37.13.770</v>
          </cell>
          <cell r="B2018" t="str">
            <v>Disjuntor em caixa moldada, térmico e magnético ajustáveis, tripolar 1250/690 V, faixa de ajuste de 800 até 1250 A</v>
          </cell>
          <cell r="C2018" t="str">
            <v>UN</v>
          </cell>
          <cell r="D2018">
            <v>14532.04</v>
          </cell>
          <cell r="E2018">
            <v>100.1</v>
          </cell>
          <cell r="F2018">
            <v>14632.14</v>
          </cell>
        </row>
        <row r="2019">
          <cell r="A2019" t="str">
            <v>37.13.780</v>
          </cell>
          <cell r="B2019" t="str">
            <v>Disjuntor em caixa moldada, térmico e magnético ajustáveis, tripolar 1600/690 V, faixa de ajuste de 1000 até 1600 A</v>
          </cell>
          <cell r="C2019" t="str">
            <v>UN</v>
          </cell>
          <cell r="D2019">
            <v>20317.89</v>
          </cell>
          <cell r="E2019">
            <v>100.1</v>
          </cell>
          <cell r="F2019">
            <v>20417.990000000002</v>
          </cell>
        </row>
        <row r="2020">
          <cell r="A2020" t="str">
            <v>37.13.800</v>
          </cell>
          <cell r="B2020" t="str">
            <v>Mini-disjuntor termomagnético, unipolar 127/220 V, corrente de 10 A até 32 A</v>
          </cell>
          <cell r="C2020" t="str">
            <v>UN</v>
          </cell>
          <cell r="D2020">
            <v>11.5</v>
          </cell>
          <cell r="E2020">
            <v>10.01</v>
          </cell>
          <cell r="F2020">
            <v>21.51</v>
          </cell>
        </row>
        <row r="2021">
          <cell r="A2021" t="str">
            <v>37.13.810</v>
          </cell>
          <cell r="B2021" t="str">
            <v>Mini-disjuntor termomagnético, unipolar 127/220 V, corrente de 40 A até 50 A</v>
          </cell>
          <cell r="C2021" t="str">
            <v>UN</v>
          </cell>
          <cell r="D2021">
            <v>13.91</v>
          </cell>
          <cell r="E2021">
            <v>10.01</v>
          </cell>
          <cell r="F2021">
            <v>23.92</v>
          </cell>
        </row>
        <row r="2022">
          <cell r="A2022" t="str">
            <v>37.13.840</v>
          </cell>
          <cell r="B2022" t="str">
            <v>Mini-disjuntor termomagnético, bipolar 220/380 V, corrente de 10 A até 32 A</v>
          </cell>
          <cell r="C2022" t="str">
            <v>UN</v>
          </cell>
          <cell r="D2022">
            <v>41.4</v>
          </cell>
          <cell r="E2022">
            <v>10.01</v>
          </cell>
          <cell r="F2022">
            <v>51.41</v>
          </cell>
        </row>
        <row r="2023">
          <cell r="A2023" t="str">
            <v>37.13.850</v>
          </cell>
          <cell r="B2023" t="str">
            <v>Mini-disjuntor termomagnético, bipolar 220/380 V, corrente de 40 A até 50 A</v>
          </cell>
          <cell r="C2023" t="str">
            <v>UN</v>
          </cell>
          <cell r="D2023">
            <v>45.07</v>
          </cell>
          <cell r="E2023">
            <v>10.01</v>
          </cell>
          <cell r="F2023">
            <v>55.08</v>
          </cell>
        </row>
        <row r="2024">
          <cell r="A2024" t="str">
            <v>37.13.860</v>
          </cell>
          <cell r="B2024" t="str">
            <v>Mini-disjuntor termomagnético, bipolar 220/380 V, corrente de 63 A</v>
          </cell>
          <cell r="C2024" t="str">
            <v>UN</v>
          </cell>
          <cell r="D2024">
            <v>49.78</v>
          </cell>
          <cell r="E2024">
            <v>10.01</v>
          </cell>
          <cell r="F2024">
            <v>59.79</v>
          </cell>
        </row>
        <row r="2025">
          <cell r="A2025" t="str">
            <v>37.13.870</v>
          </cell>
          <cell r="B2025" t="str">
            <v>Mini-disjuntor termomagnético, bipolar 400 V, corrente de 80 A até 100 A</v>
          </cell>
          <cell r="C2025" t="str">
            <v>UN</v>
          </cell>
          <cell r="D2025">
            <v>131.12</v>
          </cell>
          <cell r="E2025">
            <v>10.01</v>
          </cell>
          <cell r="F2025">
            <v>141.13</v>
          </cell>
        </row>
        <row r="2026">
          <cell r="A2026" t="str">
            <v>37.13.880</v>
          </cell>
          <cell r="B2026" t="str">
            <v>Mini-disjuntor termomagnético, tripolar 220/380 V, corrente de 10 A até 32 A</v>
          </cell>
          <cell r="C2026" t="str">
            <v>UN</v>
          </cell>
          <cell r="D2026">
            <v>56.97</v>
          </cell>
          <cell r="E2026">
            <v>10.01</v>
          </cell>
          <cell r="F2026">
            <v>66.98</v>
          </cell>
        </row>
        <row r="2027">
          <cell r="A2027" t="str">
            <v>37.13.890</v>
          </cell>
          <cell r="B2027" t="str">
            <v>Mini-disjuntor termomagnético, tripolar 220/380 V, corrente de 40 A até 50 A</v>
          </cell>
          <cell r="C2027" t="str">
            <v>UN</v>
          </cell>
          <cell r="D2027">
            <v>62.66</v>
          </cell>
          <cell r="E2027">
            <v>10.01</v>
          </cell>
          <cell r="F2027">
            <v>72.67</v>
          </cell>
        </row>
        <row r="2028">
          <cell r="A2028" t="str">
            <v>37.13.900</v>
          </cell>
          <cell r="B2028" t="str">
            <v>Mini-disjuntor termomagnético, tripolar 220/380 V, corrente de 63 A</v>
          </cell>
          <cell r="C2028" t="str">
            <v>UN</v>
          </cell>
          <cell r="D2028">
            <v>68.34</v>
          </cell>
          <cell r="E2028">
            <v>10.01</v>
          </cell>
          <cell r="F2028">
            <v>78.349999999999994</v>
          </cell>
        </row>
        <row r="2029">
          <cell r="A2029" t="str">
            <v>37.13.910</v>
          </cell>
          <cell r="B2029" t="str">
            <v>Mini-disjuntor termomagnético, tripolar 400 V, corrente de 80 A até 125 A</v>
          </cell>
          <cell r="C2029" t="str">
            <v>UN</v>
          </cell>
          <cell r="D2029">
            <v>1509.58</v>
          </cell>
          <cell r="E2029">
            <v>10.01</v>
          </cell>
          <cell r="F2029">
            <v>1519.59</v>
          </cell>
        </row>
        <row r="2030">
          <cell r="A2030" t="str">
            <v>37.13.920</v>
          </cell>
          <cell r="B2030" t="str">
            <v>Disjuntor em caixa moldada, térmico ajustável e magnético fixo, tripolar 2000/1200 V, faixa de ajuste de 1600 até 2000 A</v>
          </cell>
          <cell r="C2030" t="str">
            <v>UN</v>
          </cell>
          <cell r="D2030">
            <v>37851.019999999997</v>
          </cell>
          <cell r="E2030">
            <v>100.1</v>
          </cell>
          <cell r="F2030">
            <v>37951.120000000003</v>
          </cell>
        </row>
        <row r="2031">
          <cell r="A2031" t="str">
            <v>37.13.930</v>
          </cell>
          <cell r="B2031" t="str">
            <v>Disjuntor em caixa moldada, térmico ajustável e magnético fixo, tripolar 2500/1200 V, faixa de ajuste de 2000 até 2500 A</v>
          </cell>
          <cell r="C2031" t="str">
            <v>UN</v>
          </cell>
          <cell r="D2031">
            <v>58021.27</v>
          </cell>
          <cell r="E2031">
            <v>100.1</v>
          </cell>
          <cell r="F2031">
            <v>58121.37</v>
          </cell>
        </row>
        <row r="2032">
          <cell r="A2032" t="str">
            <v>37.13.940</v>
          </cell>
          <cell r="B2032" t="str">
            <v>Disjuntor em caixa aberta tripolar extraível, 500 V de 6300 A, com acessórios</v>
          </cell>
          <cell r="C2032" t="str">
            <v>UN</v>
          </cell>
          <cell r="D2032">
            <v>318559.69</v>
          </cell>
          <cell r="E2032">
            <v>50.05</v>
          </cell>
          <cell r="F2032">
            <v>318609.74</v>
          </cell>
        </row>
        <row r="2033">
          <cell r="A2033" t="str">
            <v>37.14</v>
          </cell>
          <cell r="B2033" t="str">
            <v>Chave de baixa tensao</v>
          </cell>
        </row>
        <row r="2034">
          <cell r="A2034" t="str">
            <v>37.14.050</v>
          </cell>
          <cell r="B2034" t="str">
            <v>Chave comutadora, reversão sob carga, tetrapolar, sem porta fusível, para 100 A</v>
          </cell>
          <cell r="C2034" t="str">
            <v>UN</v>
          </cell>
          <cell r="D2034">
            <v>2097.6799999999998</v>
          </cell>
          <cell r="E2034">
            <v>50.05</v>
          </cell>
          <cell r="F2034">
            <v>2147.73</v>
          </cell>
        </row>
        <row r="2035">
          <cell r="A2035" t="str">
            <v>37.14.300</v>
          </cell>
          <cell r="B2035" t="str">
            <v>Chave seccionadora sob carga, tripolar, acionamento rotativo, com prolongador, sem porta-fusível, de 160 A</v>
          </cell>
          <cell r="C2035" t="str">
            <v>UN</v>
          </cell>
          <cell r="D2035">
            <v>1905.61</v>
          </cell>
          <cell r="E2035">
            <v>40.04</v>
          </cell>
          <cell r="F2035">
            <v>1945.65</v>
          </cell>
        </row>
        <row r="2036">
          <cell r="A2036" t="str">
            <v>37.14.310</v>
          </cell>
          <cell r="B2036" t="str">
            <v>Chave seccionadora sob carga, tripolar, acionamento rotativo, com prolongador, sem porta-fusível, de 250 A</v>
          </cell>
          <cell r="C2036" t="str">
            <v>UN</v>
          </cell>
          <cell r="D2036">
            <v>1310.44</v>
          </cell>
          <cell r="E2036">
            <v>40.04</v>
          </cell>
          <cell r="F2036">
            <v>1350.48</v>
          </cell>
        </row>
        <row r="2037">
          <cell r="A2037" t="str">
            <v>37.14.320</v>
          </cell>
          <cell r="B2037" t="str">
            <v>Chave seccionadora sob carga, tripolar, acionamento rotativo, com prolongador, sem porta-fusível, de 400 A</v>
          </cell>
          <cell r="C2037" t="str">
            <v>UN</v>
          </cell>
          <cell r="D2037">
            <v>1891.76</v>
          </cell>
          <cell r="E2037">
            <v>50.05</v>
          </cell>
          <cell r="F2037">
            <v>1941.81</v>
          </cell>
        </row>
        <row r="2038">
          <cell r="A2038" t="str">
            <v>37.14.330</v>
          </cell>
          <cell r="B2038" t="str">
            <v>Chave seccionadora sob carga, tripolar, acionamento rotativo, com prolongador, sem porta-fusível, de 630 A</v>
          </cell>
          <cell r="C2038" t="str">
            <v>UN</v>
          </cell>
          <cell r="D2038">
            <v>2061.4499999999998</v>
          </cell>
          <cell r="E2038">
            <v>60.06</v>
          </cell>
          <cell r="F2038">
            <v>2121.5100000000002</v>
          </cell>
        </row>
        <row r="2039">
          <cell r="A2039" t="str">
            <v>37.14.340</v>
          </cell>
          <cell r="B2039" t="str">
            <v>Chave seccionadora sob carga, tripolar, acionamento rotativo, com prolongador, sem porta-fusível, de 1000 A</v>
          </cell>
          <cell r="C2039" t="str">
            <v>UN</v>
          </cell>
          <cell r="D2039">
            <v>4638.5600000000004</v>
          </cell>
          <cell r="E2039">
            <v>75.08</v>
          </cell>
          <cell r="F2039">
            <v>4713.6400000000003</v>
          </cell>
        </row>
        <row r="2040">
          <cell r="A2040" t="str">
            <v>37.14.350</v>
          </cell>
          <cell r="B2040" t="str">
            <v>Chave seccionadora sob carga, tripolar, acionamento rotativo, com prolongador, sem porta-fusível, de 1250 A</v>
          </cell>
          <cell r="C2040" t="str">
            <v>UN</v>
          </cell>
          <cell r="D2040">
            <v>9127.31</v>
          </cell>
          <cell r="E2040">
            <v>75.08</v>
          </cell>
          <cell r="F2040">
            <v>9202.39</v>
          </cell>
        </row>
        <row r="2041">
          <cell r="A2041" t="str">
            <v>37.14.410</v>
          </cell>
          <cell r="B2041" t="str">
            <v>Chave seccionadora sob carga, tripolar, acionamento rotativo, com prolongador e porta-fusível até NH-00-125 A - sem fusíveis</v>
          </cell>
          <cell r="C2041" t="str">
            <v>UN</v>
          </cell>
          <cell r="D2041">
            <v>1231.92</v>
          </cell>
          <cell r="E2041">
            <v>40.04</v>
          </cell>
          <cell r="F2041">
            <v>1271.96</v>
          </cell>
        </row>
        <row r="2042">
          <cell r="A2042" t="str">
            <v>37.14.420</v>
          </cell>
          <cell r="B2042" t="str">
            <v>Chave seccionadora sob carga, tripolar, acionamento rotativo, com prolongador e porta-fusível até NH-00-160 A - sem fusíveis</v>
          </cell>
          <cell r="C2042" t="str">
            <v>UN</v>
          </cell>
          <cell r="D2042">
            <v>1635.06</v>
          </cell>
          <cell r="E2042">
            <v>40.04</v>
          </cell>
          <cell r="F2042">
            <v>1675.1</v>
          </cell>
        </row>
        <row r="2043">
          <cell r="A2043" t="str">
            <v>37.14.430</v>
          </cell>
          <cell r="B2043" t="str">
            <v>Chave seccionadora sob carga, tripolar, acionamento rotativo, com prolongador e porta-fusível até NH-1-250 A - sem fusíveis</v>
          </cell>
          <cell r="C2043" t="str">
            <v>UN</v>
          </cell>
          <cell r="D2043">
            <v>3721.46</v>
          </cell>
          <cell r="E2043">
            <v>40.04</v>
          </cell>
          <cell r="F2043">
            <v>3761.5</v>
          </cell>
        </row>
        <row r="2044">
          <cell r="A2044" t="str">
            <v>37.14.440</v>
          </cell>
          <cell r="B2044" t="str">
            <v>Chave seccionadora sob carga, tripolar, acionamento rotativo, com prolongador e porta-fusível até NH-2-400 A - sem fusíveis</v>
          </cell>
          <cell r="C2044" t="str">
            <v>UN</v>
          </cell>
          <cell r="D2044">
            <v>4252.0600000000004</v>
          </cell>
          <cell r="E2044">
            <v>50.05</v>
          </cell>
          <cell r="F2044">
            <v>4302.1099999999997</v>
          </cell>
        </row>
        <row r="2045">
          <cell r="A2045" t="str">
            <v>37.14.450</v>
          </cell>
          <cell r="B2045" t="str">
            <v>Chave seccionadora sob carga, tripolar, acionamento rotativo, com prolongador e porta-fusível até NH-3-630 A - sem fusíveis</v>
          </cell>
          <cell r="C2045" t="str">
            <v>UN</v>
          </cell>
          <cell r="D2045">
            <v>8654.61</v>
          </cell>
          <cell r="E2045">
            <v>60.06</v>
          </cell>
          <cell r="F2045">
            <v>8714.67</v>
          </cell>
        </row>
        <row r="2046">
          <cell r="A2046" t="str">
            <v>37.14.500</v>
          </cell>
          <cell r="B2046" t="str">
            <v>Chave seccionadora sob carga, tripolar, acionamento tipo punho, com porta-fusível até NH-00-160 A - sem fusíveis</v>
          </cell>
          <cell r="C2046" t="str">
            <v>UN</v>
          </cell>
          <cell r="D2046">
            <v>326.74</v>
          </cell>
          <cell r="E2046">
            <v>40.04</v>
          </cell>
          <cell r="F2046">
            <v>366.78</v>
          </cell>
        </row>
        <row r="2047">
          <cell r="A2047" t="str">
            <v>37.14.510</v>
          </cell>
          <cell r="B2047" t="str">
            <v>Chave seccionadora sob carga, tripolar, acionamento tipo punho, com porta-fusível até NH-1-250 A - sem fusíveis</v>
          </cell>
          <cell r="C2047" t="str">
            <v>UN</v>
          </cell>
          <cell r="D2047">
            <v>715.43</v>
          </cell>
          <cell r="E2047">
            <v>40.04</v>
          </cell>
          <cell r="F2047">
            <v>755.47</v>
          </cell>
        </row>
        <row r="2048">
          <cell r="A2048" t="str">
            <v>37.14.520</v>
          </cell>
          <cell r="B2048" t="str">
            <v>Chave seccionadora sob carga, tripolar, acionamento tipo punho, com porta-fusível até NH-2-400 A - sem fusíveis</v>
          </cell>
          <cell r="C2048" t="str">
            <v>UN</v>
          </cell>
          <cell r="D2048">
            <v>993.52</v>
          </cell>
          <cell r="E2048">
            <v>50.05</v>
          </cell>
          <cell r="F2048">
            <v>1043.57</v>
          </cell>
        </row>
        <row r="2049">
          <cell r="A2049" t="str">
            <v>37.14.530</v>
          </cell>
          <cell r="B2049" t="str">
            <v>Chave seccionadora sob carga, tripolar, acionamento tipo punho, com porta-fusível até NH-3-630 A - sem fusíveis</v>
          </cell>
          <cell r="C2049" t="str">
            <v>UN</v>
          </cell>
          <cell r="D2049">
            <v>1787.17</v>
          </cell>
          <cell r="E2049">
            <v>60.06</v>
          </cell>
          <cell r="F2049">
            <v>1847.23</v>
          </cell>
        </row>
        <row r="2050">
          <cell r="A2050" t="str">
            <v>37.14.600</v>
          </cell>
          <cell r="B2050" t="str">
            <v>Chave comutadora, reversão sob carga, tripolar, sem porta fusível, para 400 A</v>
          </cell>
          <cell r="C2050" t="str">
            <v>UN</v>
          </cell>
          <cell r="D2050">
            <v>5019.29</v>
          </cell>
          <cell r="E2050">
            <v>60.06</v>
          </cell>
          <cell r="F2050">
            <v>5079.3500000000004</v>
          </cell>
        </row>
        <row r="2051">
          <cell r="A2051" t="str">
            <v>37.14.610</v>
          </cell>
          <cell r="B2051" t="str">
            <v>Chave comutadora, reversão sob carga, tripolar, sem porta fusível, para 600/630 A</v>
          </cell>
          <cell r="C2051" t="str">
            <v>UN</v>
          </cell>
          <cell r="D2051">
            <v>6642.6</v>
          </cell>
          <cell r="E2051">
            <v>75.08</v>
          </cell>
          <cell r="F2051">
            <v>6717.68</v>
          </cell>
        </row>
        <row r="2052">
          <cell r="A2052" t="str">
            <v>37.14.620</v>
          </cell>
          <cell r="B2052" t="str">
            <v>Chave comutadora, reversão sob carga, tripolar, sem porta fusível, para 1000 A</v>
          </cell>
          <cell r="C2052" t="str">
            <v>UN</v>
          </cell>
          <cell r="D2052">
            <v>9871.65</v>
          </cell>
          <cell r="E2052">
            <v>90.09</v>
          </cell>
          <cell r="F2052">
            <v>9961.74</v>
          </cell>
        </row>
        <row r="2053">
          <cell r="A2053" t="str">
            <v>37.14.640</v>
          </cell>
          <cell r="B2053" t="str">
            <v>Chave comutadora, reversão sob carga, tetrapolar, sem porta fusível, para 630 A / 690 V</v>
          </cell>
          <cell r="C2053" t="str">
            <v>UN</v>
          </cell>
          <cell r="D2053">
            <v>9342.5</v>
          </cell>
          <cell r="E2053">
            <v>115.28</v>
          </cell>
          <cell r="F2053">
            <v>9457.7800000000007</v>
          </cell>
        </row>
        <row r="2054">
          <cell r="A2054" t="str">
            <v>37.14.830</v>
          </cell>
          <cell r="B2054" t="str">
            <v>Barra de contato para chave seccionadora tipo NH3-630 A</v>
          </cell>
          <cell r="C2054" t="str">
            <v>UN</v>
          </cell>
          <cell r="D2054">
            <v>78.180000000000007</v>
          </cell>
          <cell r="E2054">
            <v>10.01</v>
          </cell>
          <cell r="F2054">
            <v>88.19</v>
          </cell>
        </row>
        <row r="2055">
          <cell r="A2055" t="str">
            <v>37.14.912</v>
          </cell>
          <cell r="B2055" t="str">
            <v>Chave seccionadora tripolar, abertura sob carga seca até 160 A / 690 V</v>
          </cell>
          <cell r="C2055" t="str">
            <v>UN</v>
          </cell>
          <cell r="D2055">
            <v>796.87</v>
          </cell>
          <cell r="E2055">
            <v>40.04</v>
          </cell>
          <cell r="F2055">
            <v>836.91</v>
          </cell>
        </row>
        <row r="2056">
          <cell r="A2056" t="str">
            <v>37.15</v>
          </cell>
          <cell r="B2056" t="str">
            <v>Chave de media tensao</v>
          </cell>
        </row>
        <row r="2057">
          <cell r="A2057" t="str">
            <v>37.15.110</v>
          </cell>
          <cell r="B2057" t="str">
            <v>Chave seccionadora tripolar sob carga para 400 A - 25 kV - com prolongador</v>
          </cell>
          <cell r="C2057" t="str">
            <v>UN</v>
          </cell>
          <cell r="D2057">
            <v>2362.19</v>
          </cell>
          <cell r="E2057">
            <v>243.85</v>
          </cell>
          <cell r="F2057">
            <v>2606.04</v>
          </cell>
        </row>
        <row r="2058">
          <cell r="A2058" t="str">
            <v>37.15.120</v>
          </cell>
          <cell r="B2058" t="str">
            <v>Chave seccionadora tripolar sob carga para 400 A - 15 kV - com prolongador</v>
          </cell>
          <cell r="C2058" t="str">
            <v>UN</v>
          </cell>
          <cell r="D2058">
            <v>1695.31</v>
          </cell>
          <cell r="E2058">
            <v>243.85</v>
          </cell>
          <cell r="F2058">
            <v>1939.16</v>
          </cell>
        </row>
        <row r="2059">
          <cell r="A2059" t="str">
            <v>37.15.150</v>
          </cell>
          <cell r="B2059" t="str">
            <v>Chave fusível base ´C´ para 15 kV/100 A, com capacidade de ruptura até 10 kA - com fusível</v>
          </cell>
          <cell r="C2059" t="str">
            <v>UN</v>
          </cell>
          <cell r="D2059">
            <v>406.49</v>
          </cell>
          <cell r="E2059">
            <v>89.98</v>
          </cell>
          <cell r="F2059">
            <v>496.47</v>
          </cell>
        </row>
        <row r="2060">
          <cell r="A2060" t="str">
            <v>37.15.160</v>
          </cell>
          <cell r="B2060" t="str">
            <v>Chave fusível base ´C´  para 15 kV/200 A, com capacidade de ruptura até 10 kA - com fusível</v>
          </cell>
          <cell r="C2060" t="str">
            <v>UN</v>
          </cell>
          <cell r="D2060">
            <v>501.84</v>
          </cell>
          <cell r="E2060">
            <v>89.98</v>
          </cell>
          <cell r="F2060">
            <v>591.82000000000005</v>
          </cell>
        </row>
        <row r="2061">
          <cell r="A2061" t="str">
            <v>37.15.170</v>
          </cell>
          <cell r="B2061" t="str">
            <v>Chave fusível base ´C´ para 25 kV/100 A, com capacidade de ruptura até 6,3 kA - com fusível</v>
          </cell>
          <cell r="C2061" t="str">
            <v>UN</v>
          </cell>
          <cell r="D2061">
            <v>425.53</v>
          </cell>
          <cell r="E2061">
            <v>89.98</v>
          </cell>
          <cell r="F2061">
            <v>515.51</v>
          </cell>
        </row>
        <row r="2062">
          <cell r="A2062" t="str">
            <v>37.15.200</v>
          </cell>
          <cell r="B2062" t="str">
            <v>Chave seccionadora tripolar seca para 400 A - 15 kV - com prolongador</v>
          </cell>
          <cell r="C2062" t="str">
            <v>UN</v>
          </cell>
          <cell r="D2062">
            <v>1211.21</v>
          </cell>
          <cell r="E2062">
            <v>243.85</v>
          </cell>
          <cell r="F2062">
            <v>1455.06</v>
          </cell>
        </row>
        <row r="2063">
          <cell r="A2063" t="str">
            <v>37.15.210</v>
          </cell>
          <cell r="B2063" t="str">
            <v>Chave seccionadora tripolar seca para 600 / 630 A - 15 kV - com prolongador</v>
          </cell>
          <cell r="C2063" t="str">
            <v>UN</v>
          </cell>
          <cell r="D2063">
            <v>1605.19</v>
          </cell>
          <cell r="E2063">
            <v>243.85</v>
          </cell>
          <cell r="F2063">
            <v>1849.04</v>
          </cell>
        </row>
        <row r="2064">
          <cell r="A2064" t="str">
            <v>37.16</v>
          </cell>
          <cell r="B2064" t="str">
            <v>Bus-way</v>
          </cell>
        </row>
        <row r="2065">
          <cell r="A2065" t="str">
            <v>37.16.071</v>
          </cell>
          <cell r="B2065" t="str">
            <v>Sistema de barramento blindado de 100 a 2000 A, trifásico, barra de cobre</v>
          </cell>
          <cell r="C2065" t="str">
            <v>Axm</v>
          </cell>
          <cell r="D2065">
            <v>577.25</v>
          </cell>
          <cell r="E2065">
            <v>0.63</v>
          </cell>
          <cell r="F2065">
            <v>577.88</v>
          </cell>
        </row>
        <row r="2066">
          <cell r="A2066" t="str">
            <v>37.16.081</v>
          </cell>
          <cell r="B2066" t="str">
            <v>Sistema de barramento blindado de 100 a 2000 A, trifásico, barra de alumínio</v>
          </cell>
          <cell r="C2066" t="str">
            <v>Axm</v>
          </cell>
          <cell r="D2066">
            <v>180.18</v>
          </cell>
          <cell r="E2066">
            <v>0.63</v>
          </cell>
          <cell r="F2066">
            <v>180.81</v>
          </cell>
        </row>
        <row r="2067">
          <cell r="A2067" t="str">
            <v>37.17</v>
          </cell>
          <cell r="B2067" t="str">
            <v>Dispositivo DR ou interruptor de corrente de fuga</v>
          </cell>
        </row>
        <row r="2068">
          <cell r="A2068" t="str">
            <v>37.17.060</v>
          </cell>
          <cell r="B2068" t="str">
            <v>Dispositivo diferencial residual de 25 A x 30 mA - 2 polos</v>
          </cell>
          <cell r="C2068" t="str">
            <v>UN</v>
          </cell>
          <cell r="D2068">
            <v>194.54</v>
          </cell>
          <cell r="E2068">
            <v>12.51</v>
          </cell>
          <cell r="F2068">
            <v>207.05</v>
          </cell>
        </row>
        <row r="2069">
          <cell r="A2069" t="str">
            <v>37.17.070</v>
          </cell>
          <cell r="B2069" t="str">
            <v>Dispositivo diferencial residual de 40 A x 30 mA - 2 polos</v>
          </cell>
          <cell r="C2069" t="str">
            <v>UN</v>
          </cell>
          <cell r="D2069">
            <v>238.46</v>
          </cell>
          <cell r="E2069">
            <v>12.51</v>
          </cell>
          <cell r="F2069">
            <v>250.97</v>
          </cell>
        </row>
        <row r="2070">
          <cell r="A2070" t="str">
            <v>37.17.074</v>
          </cell>
          <cell r="B2070" t="str">
            <v>Dispositivo diferencial residual de 25 A x 30 mA - 4 polos</v>
          </cell>
          <cell r="C2070" t="str">
            <v>UN</v>
          </cell>
          <cell r="D2070">
            <v>284.95999999999998</v>
          </cell>
          <cell r="E2070">
            <v>12.51</v>
          </cell>
          <cell r="F2070">
            <v>297.47000000000003</v>
          </cell>
        </row>
        <row r="2071">
          <cell r="A2071" t="str">
            <v>37.17.080</v>
          </cell>
          <cell r="B2071" t="str">
            <v>Dispositivo diferencial residual de 40 A x 30 mA - 4 polos</v>
          </cell>
          <cell r="C2071" t="str">
            <v>UN</v>
          </cell>
          <cell r="D2071">
            <v>297.89</v>
          </cell>
          <cell r="E2071">
            <v>12.51</v>
          </cell>
          <cell r="F2071">
            <v>310.39999999999998</v>
          </cell>
        </row>
        <row r="2072">
          <cell r="A2072" t="str">
            <v>37.17.090</v>
          </cell>
          <cell r="B2072" t="str">
            <v>Dispositivo diferencial residual de 63 A x 30 mA - 4 polos</v>
          </cell>
          <cell r="C2072" t="str">
            <v>UN</v>
          </cell>
          <cell r="D2072">
            <v>329.92</v>
          </cell>
          <cell r="E2072">
            <v>12.51</v>
          </cell>
          <cell r="F2072">
            <v>342.43</v>
          </cell>
        </row>
        <row r="2073">
          <cell r="A2073" t="str">
            <v>37.17.100</v>
          </cell>
          <cell r="B2073" t="str">
            <v>Dispositivo diferencial residual de 80 A x 30 mA - 4 polos</v>
          </cell>
          <cell r="C2073" t="str">
            <v>UN</v>
          </cell>
          <cell r="D2073">
            <v>415.34</v>
          </cell>
          <cell r="E2073">
            <v>12.51</v>
          </cell>
          <cell r="F2073">
            <v>427.85</v>
          </cell>
        </row>
        <row r="2074">
          <cell r="A2074" t="str">
            <v>37.17.110</v>
          </cell>
          <cell r="B2074" t="str">
            <v>Dispositivo diferencial residual de 100 A x 30 mA - 4 polos</v>
          </cell>
          <cell r="C2074" t="str">
            <v>UN</v>
          </cell>
          <cell r="D2074">
            <v>354.22</v>
          </cell>
          <cell r="E2074">
            <v>12.51</v>
          </cell>
          <cell r="F2074">
            <v>366.73</v>
          </cell>
        </row>
        <row r="2075">
          <cell r="A2075" t="str">
            <v>37.17.114</v>
          </cell>
          <cell r="B2075" t="str">
            <v>Dispositivo diferencial residual de 125 A x 30 mA - 4 polos</v>
          </cell>
          <cell r="C2075" t="str">
            <v>UN</v>
          </cell>
          <cell r="D2075">
            <v>2074.41</v>
          </cell>
          <cell r="E2075">
            <v>12.51</v>
          </cell>
          <cell r="F2075">
            <v>2086.92</v>
          </cell>
        </row>
        <row r="2076">
          <cell r="A2076" t="str">
            <v>37.17.130</v>
          </cell>
          <cell r="B2076" t="str">
            <v>Dispositivo diferencial residual de 25 A x 300 mA - 4 polos</v>
          </cell>
          <cell r="C2076" t="str">
            <v>UN</v>
          </cell>
          <cell r="D2076">
            <v>243.79</v>
          </cell>
          <cell r="E2076">
            <v>12.51</v>
          </cell>
          <cell r="F2076">
            <v>256.3</v>
          </cell>
        </row>
        <row r="2077">
          <cell r="A2077" t="str">
            <v>37.18</v>
          </cell>
          <cell r="B2077" t="str">
            <v>Transformador de Potencial</v>
          </cell>
        </row>
        <row r="2078">
          <cell r="A2078" t="str">
            <v>37.18.010</v>
          </cell>
          <cell r="B2078" t="str">
            <v>Transformador de potencial monofásico até 1000 VA classe 15 kV, a seco, com fusíveis</v>
          </cell>
          <cell r="C2078" t="str">
            <v>UN</v>
          </cell>
          <cell r="D2078">
            <v>3569.48</v>
          </cell>
          <cell r="E2078">
            <v>75.900000000000006</v>
          </cell>
          <cell r="F2078">
            <v>3645.38</v>
          </cell>
        </row>
        <row r="2079">
          <cell r="A2079" t="str">
            <v>37.18.020</v>
          </cell>
          <cell r="B2079" t="str">
            <v>Transformador de potencial monofásico até 2000 VA classe 15 kV, a seco, com fusíveis</v>
          </cell>
          <cell r="C2079" t="str">
            <v>UN</v>
          </cell>
          <cell r="D2079">
            <v>4169.16</v>
          </cell>
          <cell r="E2079">
            <v>75.900000000000006</v>
          </cell>
          <cell r="F2079">
            <v>4245.0600000000004</v>
          </cell>
        </row>
        <row r="2080">
          <cell r="A2080" t="str">
            <v>37.18.030</v>
          </cell>
          <cell r="B2080" t="str">
            <v>Transformador de potencial monofásico até 500 VA classe 15 kV, a seco, sem fusíveis</v>
          </cell>
          <cell r="C2080" t="str">
            <v>UN</v>
          </cell>
          <cell r="D2080">
            <v>2734.24</v>
          </cell>
          <cell r="E2080">
            <v>75.900000000000006</v>
          </cell>
          <cell r="F2080">
            <v>2810.14</v>
          </cell>
        </row>
        <row r="2081">
          <cell r="A2081" t="str">
            <v>37.19</v>
          </cell>
          <cell r="B2081" t="str">
            <v>Transformador de corrente</v>
          </cell>
        </row>
        <row r="2082">
          <cell r="A2082" t="str">
            <v>37.19.010</v>
          </cell>
          <cell r="B2082" t="str">
            <v>Transformador de corrente 800-5 A, janela</v>
          </cell>
          <cell r="C2082" t="str">
            <v>UN</v>
          </cell>
          <cell r="D2082">
            <v>270.23</v>
          </cell>
          <cell r="E2082">
            <v>75.900000000000006</v>
          </cell>
          <cell r="F2082">
            <v>346.13</v>
          </cell>
        </row>
        <row r="2083">
          <cell r="A2083" t="str">
            <v>37.19.020</v>
          </cell>
          <cell r="B2083" t="str">
            <v>Transformador de corrente 200-5 A até 600-5 A, janela</v>
          </cell>
          <cell r="C2083" t="str">
            <v>UN</v>
          </cell>
          <cell r="D2083">
            <v>251.31</v>
          </cell>
          <cell r="E2083">
            <v>75.900000000000006</v>
          </cell>
          <cell r="F2083">
            <v>327.20999999999998</v>
          </cell>
        </row>
        <row r="2084">
          <cell r="A2084" t="str">
            <v>37.19.030</v>
          </cell>
          <cell r="B2084" t="str">
            <v>Transformador de corrente 1000-5 A até 1500-5 A, janela</v>
          </cell>
          <cell r="C2084" t="str">
            <v>UN</v>
          </cell>
          <cell r="D2084">
            <v>481.84</v>
          </cell>
          <cell r="E2084">
            <v>75.900000000000006</v>
          </cell>
          <cell r="F2084">
            <v>557.74</v>
          </cell>
        </row>
        <row r="2085">
          <cell r="A2085" t="str">
            <v>37.19.060</v>
          </cell>
          <cell r="B2085" t="str">
            <v>Transformador de corrente 50-5 A até 150-5 A, janela</v>
          </cell>
          <cell r="C2085" t="str">
            <v>UN</v>
          </cell>
          <cell r="D2085">
            <v>154.24</v>
          </cell>
          <cell r="E2085">
            <v>75.900000000000006</v>
          </cell>
          <cell r="F2085">
            <v>230.14</v>
          </cell>
        </row>
        <row r="2086">
          <cell r="A2086" t="str">
            <v>37.20</v>
          </cell>
          <cell r="B2086" t="str">
            <v>Reparos, conservacoes e complementos - GRUPO 37</v>
          </cell>
        </row>
        <row r="2087">
          <cell r="A2087" t="str">
            <v>37.20.010</v>
          </cell>
          <cell r="B2087" t="str">
            <v>Isolador em epóxi de 1 kV para barramento</v>
          </cell>
          <cell r="C2087" t="str">
            <v>UN</v>
          </cell>
          <cell r="D2087">
            <v>30.21</v>
          </cell>
          <cell r="E2087">
            <v>7.5</v>
          </cell>
          <cell r="F2087">
            <v>37.71</v>
          </cell>
        </row>
        <row r="2088">
          <cell r="A2088" t="str">
            <v>37.20.030</v>
          </cell>
          <cell r="B2088" t="str">
            <v>Bloco terminal conector até 65A / 600V, faixa de aplicação até 16 mm²</v>
          </cell>
          <cell r="C2088" t="str">
            <v>UN</v>
          </cell>
          <cell r="D2088">
            <v>46.23</v>
          </cell>
          <cell r="E2088">
            <v>2.5</v>
          </cell>
          <cell r="F2088">
            <v>48.73</v>
          </cell>
        </row>
        <row r="2089">
          <cell r="A2089" t="str">
            <v>37.20.080</v>
          </cell>
          <cell r="B2089" t="str">
            <v>Barra de neutro e/ou terra</v>
          </cell>
          <cell r="C2089" t="str">
            <v>UN</v>
          </cell>
          <cell r="D2089">
            <v>22.36</v>
          </cell>
          <cell r="E2089">
            <v>7.5</v>
          </cell>
          <cell r="F2089">
            <v>29.86</v>
          </cell>
        </row>
        <row r="2090">
          <cell r="A2090" t="str">
            <v>37.20.090</v>
          </cell>
          <cell r="B2090" t="str">
            <v>Recolocação de chave seccionadora tripolar de 125 A até 650 A, sem base fusível</v>
          </cell>
          <cell r="C2090" t="str">
            <v>UN</v>
          </cell>
          <cell r="E2090">
            <v>25.03</v>
          </cell>
          <cell r="F2090">
            <v>25.03</v>
          </cell>
        </row>
        <row r="2091">
          <cell r="A2091" t="str">
            <v>37.20.100</v>
          </cell>
          <cell r="B2091" t="str">
            <v>Recolocação de fundo de quadro de distribuição, sem componentes</v>
          </cell>
          <cell r="C2091" t="str">
            <v>M2</v>
          </cell>
          <cell r="E2091">
            <v>35.21</v>
          </cell>
          <cell r="F2091">
            <v>35.21</v>
          </cell>
        </row>
        <row r="2092">
          <cell r="A2092" t="str">
            <v>37.20.110</v>
          </cell>
          <cell r="B2092" t="str">
            <v>Recolocação de quadro de distribuição de sobrepor, sem componentes</v>
          </cell>
          <cell r="C2092" t="str">
            <v>M2</v>
          </cell>
          <cell r="E2092">
            <v>70.41</v>
          </cell>
          <cell r="F2092">
            <v>70.41</v>
          </cell>
        </row>
        <row r="2093">
          <cell r="A2093" t="str">
            <v>37.20.130</v>
          </cell>
          <cell r="B2093" t="str">
            <v>Banco de medição para transformadores TC/TP, padrão Eletropaulo e/ou Cesp</v>
          </cell>
          <cell r="C2093" t="str">
            <v>UN</v>
          </cell>
          <cell r="D2093">
            <v>1257.8399999999999</v>
          </cell>
          <cell r="E2093">
            <v>2.04</v>
          </cell>
          <cell r="F2093">
            <v>1259.8800000000001</v>
          </cell>
        </row>
        <row r="2094">
          <cell r="A2094" t="str">
            <v>37.20.140</v>
          </cell>
          <cell r="B2094" t="str">
            <v>Suporte fixo para transformadores de potencial</v>
          </cell>
          <cell r="C2094" t="str">
            <v>UN</v>
          </cell>
          <cell r="D2094">
            <v>114.17</v>
          </cell>
          <cell r="E2094">
            <v>5.09</v>
          </cell>
          <cell r="F2094">
            <v>119.26</v>
          </cell>
        </row>
        <row r="2095">
          <cell r="A2095" t="str">
            <v>37.20.156</v>
          </cell>
          <cell r="B2095" t="str">
            <v>Placa de montagem para quadros em geral, em chapa de aço</v>
          </cell>
          <cell r="C2095" t="str">
            <v>M2</v>
          </cell>
          <cell r="D2095">
            <v>498.82</v>
          </cell>
          <cell r="E2095">
            <v>35.21</v>
          </cell>
          <cell r="F2095">
            <v>534.03</v>
          </cell>
        </row>
        <row r="2096">
          <cell r="A2096" t="str">
            <v>37.20.190</v>
          </cell>
          <cell r="B2096" t="str">
            <v>Inversor de frequência para variação de velocidade em motores, potência de 0,25 a 20 cv</v>
          </cell>
          <cell r="C2096" t="str">
            <v>UN</v>
          </cell>
          <cell r="D2096">
            <v>7804.81</v>
          </cell>
          <cell r="E2096">
            <v>56.33</v>
          </cell>
          <cell r="F2096">
            <v>7861.14</v>
          </cell>
        </row>
        <row r="2097">
          <cell r="A2097" t="str">
            <v>37.20.191</v>
          </cell>
          <cell r="B2097" t="str">
            <v>Inversor de frequência para variação de velocidade em motores, potência de 25 a 30 cv</v>
          </cell>
          <cell r="C2097" t="str">
            <v>UN</v>
          </cell>
          <cell r="D2097">
            <v>17115.169999999998</v>
          </cell>
          <cell r="E2097">
            <v>56.33</v>
          </cell>
          <cell r="F2097">
            <v>17171.5</v>
          </cell>
        </row>
        <row r="2098">
          <cell r="A2098" t="str">
            <v>37.20.193</v>
          </cell>
          <cell r="B2098" t="str">
            <v>Inversor de frequência para variação de velocidade em motores, potência de 50 cv</v>
          </cell>
          <cell r="C2098" t="str">
            <v>UN</v>
          </cell>
          <cell r="D2098">
            <v>33076.68</v>
          </cell>
          <cell r="E2098">
            <v>56.33</v>
          </cell>
          <cell r="F2098">
            <v>33133.01</v>
          </cell>
        </row>
        <row r="2099">
          <cell r="A2099" t="str">
            <v>37.20.210</v>
          </cell>
          <cell r="B2099" t="str">
            <v>Punho de manobra com articulador de acionamento</v>
          </cell>
          <cell r="C2099" t="str">
            <v>UN</v>
          </cell>
          <cell r="D2099">
            <v>579.41999999999996</v>
          </cell>
          <cell r="E2099">
            <v>25.03</v>
          </cell>
          <cell r="F2099">
            <v>604.45000000000005</v>
          </cell>
        </row>
        <row r="2100">
          <cell r="A2100" t="str">
            <v>37.21</v>
          </cell>
          <cell r="B2100" t="str">
            <v>Capacitor de potencia</v>
          </cell>
        </row>
        <row r="2101">
          <cell r="A2101" t="str">
            <v>37.21.010</v>
          </cell>
          <cell r="B2101" t="str">
            <v>Capacitor de potência trifásico de 10 kVAr, 220 V/60 Hz, para correção de fator de potência</v>
          </cell>
          <cell r="C2101" t="str">
            <v>UN</v>
          </cell>
          <cell r="D2101">
            <v>1023.06</v>
          </cell>
          <cell r="E2101">
            <v>25.03</v>
          </cell>
          <cell r="F2101">
            <v>1048.0899999999999</v>
          </cell>
        </row>
        <row r="2102">
          <cell r="A2102" t="str">
            <v>37.22</v>
          </cell>
          <cell r="B2102" t="str">
            <v>Transformador de comando</v>
          </cell>
        </row>
        <row r="2103">
          <cell r="A2103" t="str">
            <v>37.22.010</v>
          </cell>
          <cell r="B2103" t="str">
            <v>Transformador monofásico de comando de 200 VA, a seco</v>
          </cell>
          <cell r="C2103" t="str">
            <v>UN</v>
          </cell>
          <cell r="D2103">
            <v>637.96</v>
          </cell>
          <cell r="E2103">
            <v>75.900000000000006</v>
          </cell>
          <cell r="F2103">
            <v>713.86</v>
          </cell>
        </row>
        <row r="2104">
          <cell r="A2104" t="str">
            <v>37.24</v>
          </cell>
          <cell r="B2104" t="str">
            <v>Supressor de surto</v>
          </cell>
        </row>
        <row r="2105">
          <cell r="A2105" t="str">
            <v>37.24.031</v>
          </cell>
          <cell r="B2105" t="str">
            <v>Supressor de surto monofásico, corrente nominal 4 a 11 kA, Imax. de surto 12 até 15 kA</v>
          </cell>
          <cell r="C2105" t="str">
            <v>UN</v>
          </cell>
          <cell r="D2105">
            <v>45.73</v>
          </cell>
          <cell r="E2105">
            <v>28.53</v>
          </cell>
          <cell r="F2105">
            <v>74.260000000000005</v>
          </cell>
        </row>
        <row r="2106">
          <cell r="A2106" t="str">
            <v>37.24.032</v>
          </cell>
          <cell r="B2106" t="str">
            <v>Supressor de surto monofásico, corrente nominal 20 kA, Imax. de surto 50 até 80 kA</v>
          </cell>
          <cell r="C2106" t="str">
            <v>UN</v>
          </cell>
          <cell r="D2106">
            <v>213.94</v>
          </cell>
          <cell r="E2106">
            <v>28.53</v>
          </cell>
          <cell r="F2106">
            <v>242.47</v>
          </cell>
        </row>
        <row r="2107">
          <cell r="A2107" t="str">
            <v>37.24.042</v>
          </cell>
          <cell r="B2107" t="str">
            <v>Dispositivo de proteção contra surto, 1 polo, suportabilidade &lt;= 4 kV, Un até 240V/415V, Iimp = 60 kA, curva de ensaio 10/350µs - classe 1</v>
          </cell>
          <cell r="C2107" t="str">
            <v>UN</v>
          </cell>
          <cell r="D2107">
            <v>662.36</v>
          </cell>
          <cell r="E2107">
            <v>31.64</v>
          </cell>
          <cell r="F2107">
            <v>694</v>
          </cell>
        </row>
        <row r="2108">
          <cell r="A2108" t="str">
            <v>37.24.043</v>
          </cell>
          <cell r="B2108" t="str">
            <v>Dispositivo de proteção contra surto, 4 polos, 3F+N, Un até 240/415V, Iimp= 75 kA (25 kA por fase), curva de ensaio 10/350 µs - classe 1</v>
          </cell>
          <cell r="C2108" t="str">
            <v>UN</v>
          </cell>
          <cell r="D2108">
            <v>7979.09</v>
          </cell>
          <cell r="E2108">
            <v>31.64</v>
          </cell>
          <cell r="F2108">
            <v>8010.73</v>
          </cell>
        </row>
        <row r="2109">
          <cell r="A2109" t="str">
            <v>37.24.044</v>
          </cell>
          <cell r="B2109" t="str">
            <v>Dispositivo de proteção contra surto, 4 polos, suportabilidade &lt;= 2,5 kV, 3F+N, Un até 240/415V, curva de ensaio 8/20µs, In=20kA/40kA - classe 2</v>
          </cell>
          <cell r="C2109" t="str">
            <v>UN</v>
          </cell>
          <cell r="D2109">
            <v>2840.39</v>
          </cell>
          <cell r="E2109">
            <v>31.64</v>
          </cell>
          <cell r="F2109">
            <v>2872.03</v>
          </cell>
        </row>
        <row r="2110">
          <cell r="A2110" t="str">
            <v>37.24.045</v>
          </cell>
          <cell r="B2110" t="str">
            <v>Dispositivo de proteção contra surto, 1 polo, monobloco, suportabilidade &lt;=1,5kV, F+N / F+F, Un até 230/264V, curva de ensaio 8/20µs - classe 3</v>
          </cell>
          <cell r="C2110" t="str">
            <v>UN</v>
          </cell>
          <cell r="D2110">
            <v>885.01</v>
          </cell>
          <cell r="E2110">
            <v>31.64</v>
          </cell>
          <cell r="F2110">
            <v>916.65</v>
          </cell>
        </row>
        <row r="2111">
          <cell r="A2111" t="str">
            <v>37.25</v>
          </cell>
          <cell r="B2111" t="str">
            <v>Disjuntores.</v>
          </cell>
        </row>
        <row r="2112">
          <cell r="A2112" t="str">
            <v>37.25.090</v>
          </cell>
          <cell r="B2112" t="str">
            <v>Disjuntor em caixa moldada tripolar, térmico e magnético fixos, tensão de isolamento 480/690V, de 10A a 60A</v>
          </cell>
          <cell r="C2112" t="str">
            <v>UN</v>
          </cell>
          <cell r="D2112">
            <v>525.88</v>
          </cell>
          <cell r="E2112">
            <v>82.67</v>
          </cell>
          <cell r="F2112">
            <v>608.54999999999995</v>
          </cell>
        </row>
        <row r="2113">
          <cell r="A2113" t="str">
            <v>37.25.100</v>
          </cell>
          <cell r="B2113" t="str">
            <v>Disjuntor em caixa moldada tripolar, térmico e magnético fixos, tensão de isolamento 480/690V, de 70A até 150A</v>
          </cell>
          <cell r="C2113" t="str">
            <v>UN</v>
          </cell>
          <cell r="D2113">
            <v>423.38</v>
          </cell>
          <cell r="E2113">
            <v>82.67</v>
          </cell>
          <cell r="F2113">
            <v>506.05</v>
          </cell>
        </row>
        <row r="2114">
          <cell r="A2114" t="str">
            <v>37.25.110</v>
          </cell>
          <cell r="B2114" t="str">
            <v>Disjuntor em caixa moldada tripolar, térmico e magnético fixos, tensão de isolamento 415/690V, de 175A a 250A</v>
          </cell>
          <cell r="C2114" t="str">
            <v>UN</v>
          </cell>
          <cell r="D2114">
            <v>455.23</v>
          </cell>
          <cell r="E2114">
            <v>82.67</v>
          </cell>
          <cell r="F2114">
            <v>537.9</v>
          </cell>
        </row>
        <row r="2115">
          <cell r="A2115" t="str">
            <v>37.25.200</v>
          </cell>
          <cell r="B2115" t="str">
            <v>Disjuntor em caixa moldada bipolar, térmico e magnético fixos - 480 V, de 10 A a 50 A para 120/240 Vca - 25 KA e para 380/440 Vca - 18 KA</v>
          </cell>
          <cell r="C2115" t="str">
            <v>UN</v>
          </cell>
          <cell r="D2115">
            <v>436.16</v>
          </cell>
          <cell r="E2115">
            <v>82.67</v>
          </cell>
          <cell r="F2115">
            <v>518.83000000000004</v>
          </cell>
        </row>
        <row r="2116">
          <cell r="A2116" t="str">
            <v>37.25.210</v>
          </cell>
          <cell r="B2116" t="str">
            <v>Disjuntor em caixa moldada bipolar, térmico e magnético fixos - 600 V, de 150 A para 120/240 Vca - 25 KA e para 380/440 Vca - 18 KA</v>
          </cell>
          <cell r="C2116" t="str">
            <v>UN</v>
          </cell>
          <cell r="D2116">
            <v>668.34</v>
          </cell>
          <cell r="E2116">
            <v>82.67</v>
          </cell>
          <cell r="F2116">
            <v>751.01</v>
          </cell>
        </row>
        <row r="2117">
          <cell r="A2117" t="str">
            <v>37.25.215</v>
          </cell>
          <cell r="B2117" t="str">
            <v>Disjuntor fixo a vácuo de 15 a 17,5 kV, equipado com motorização de fechamento, com relê de proteção</v>
          </cell>
          <cell r="C2117" t="str">
            <v>CJ</v>
          </cell>
          <cell r="D2117">
            <v>46376.59</v>
          </cell>
          <cell r="E2117">
            <v>115.28</v>
          </cell>
          <cell r="F2117">
            <v>46491.87</v>
          </cell>
        </row>
        <row r="2118">
          <cell r="A2118" t="str">
            <v>38</v>
          </cell>
          <cell r="B2118" t="str">
            <v>TUBULACAO E CONDUTOR PARA ENERGIA ELETRICA E TELEFONIA BASICA</v>
          </cell>
        </row>
        <row r="2119">
          <cell r="A2119" t="str">
            <v>38.01</v>
          </cell>
          <cell r="B2119" t="str">
            <v>Eletroduto em PVC rigido roscavel</v>
          </cell>
        </row>
        <row r="2120">
          <cell r="A2120" t="str">
            <v>38.01.040</v>
          </cell>
          <cell r="B2120" t="str">
            <v>Eletroduto de PVC rígido roscável de 3/4´ - com acessórios</v>
          </cell>
          <cell r="C2120" t="str">
            <v>M</v>
          </cell>
          <cell r="D2120">
            <v>6.12</v>
          </cell>
          <cell r="E2120">
            <v>25.03</v>
          </cell>
          <cell r="F2120">
            <v>31.15</v>
          </cell>
        </row>
        <row r="2121">
          <cell r="A2121" t="str">
            <v>38.01.060</v>
          </cell>
          <cell r="B2121" t="str">
            <v>Eletroduto de PVC rígido roscável de 1´ - com acessórios</v>
          </cell>
          <cell r="C2121" t="str">
            <v>M</v>
          </cell>
          <cell r="D2121">
            <v>8.7200000000000006</v>
          </cell>
          <cell r="E2121">
            <v>30.03</v>
          </cell>
          <cell r="F2121">
            <v>38.75</v>
          </cell>
        </row>
        <row r="2122">
          <cell r="A2122" t="str">
            <v>38.01.080</v>
          </cell>
          <cell r="B2122" t="str">
            <v>Eletroduto de PVC rígido roscável de 1 1/4´ - com acessórios</v>
          </cell>
          <cell r="C2122" t="str">
            <v>M</v>
          </cell>
          <cell r="D2122">
            <v>13.2</v>
          </cell>
          <cell r="E2122">
            <v>35.03</v>
          </cell>
          <cell r="F2122">
            <v>48.23</v>
          </cell>
        </row>
        <row r="2123">
          <cell r="A2123" t="str">
            <v>38.01.100</v>
          </cell>
          <cell r="B2123" t="str">
            <v>Eletroduto de PVC rígido roscável de 1 1/2´ - com acessórios</v>
          </cell>
          <cell r="C2123" t="str">
            <v>M</v>
          </cell>
          <cell r="D2123">
            <v>13.86</v>
          </cell>
          <cell r="E2123">
            <v>40.04</v>
          </cell>
          <cell r="F2123">
            <v>53.9</v>
          </cell>
        </row>
        <row r="2124">
          <cell r="A2124" t="str">
            <v>38.01.120</v>
          </cell>
          <cell r="B2124" t="str">
            <v>Eletroduto de PVC rígido roscável de 2´ - com acessórios</v>
          </cell>
          <cell r="C2124" t="str">
            <v>M</v>
          </cell>
          <cell r="D2124">
            <v>18.28</v>
          </cell>
          <cell r="E2124">
            <v>45.04</v>
          </cell>
          <cell r="F2124">
            <v>63.32</v>
          </cell>
        </row>
        <row r="2125">
          <cell r="A2125" t="str">
            <v>38.01.140</v>
          </cell>
          <cell r="B2125" t="str">
            <v>Eletroduto de PVC rígido roscável de 2 1/2´ - com acessórios</v>
          </cell>
          <cell r="C2125" t="str">
            <v>M</v>
          </cell>
          <cell r="D2125">
            <v>30.72</v>
          </cell>
          <cell r="E2125">
            <v>50.05</v>
          </cell>
          <cell r="F2125">
            <v>80.77</v>
          </cell>
        </row>
        <row r="2126">
          <cell r="A2126" t="str">
            <v>38.01.160</v>
          </cell>
          <cell r="B2126" t="str">
            <v>Eletroduto de PVC rígido roscável de 3´ - com acessórios</v>
          </cell>
          <cell r="C2126" t="str">
            <v>M</v>
          </cell>
          <cell r="D2126">
            <v>40.46</v>
          </cell>
          <cell r="E2126">
            <v>55.06</v>
          </cell>
          <cell r="F2126">
            <v>95.52</v>
          </cell>
        </row>
        <row r="2127">
          <cell r="A2127" t="str">
            <v>38.01.180</v>
          </cell>
          <cell r="B2127" t="str">
            <v>Eletroduto de PVC rígido roscável de 4´ - com acessórios</v>
          </cell>
          <cell r="C2127" t="str">
            <v>M</v>
          </cell>
          <cell r="D2127">
            <v>64.12</v>
          </cell>
          <cell r="E2127">
            <v>65.069999999999993</v>
          </cell>
          <cell r="F2127">
            <v>129.19</v>
          </cell>
        </row>
        <row r="2128">
          <cell r="A2128" t="str">
            <v>38.04</v>
          </cell>
          <cell r="B2128" t="str">
            <v>Eletroduto rígido em aço carbono galvanizado com acessórios - NBR 13057</v>
          </cell>
        </row>
        <row r="2129">
          <cell r="A2129" t="str">
            <v>38.04.040</v>
          </cell>
          <cell r="B2129" t="str">
            <v>Eletroduto galvanizado conforme NBR13057 -  3/4´ com acessórios</v>
          </cell>
          <cell r="C2129" t="str">
            <v>M</v>
          </cell>
          <cell r="D2129">
            <v>13.86</v>
          </cell>
          <cell r="E2129">
            <v>30.03</v>
          </cell>
          <cell r="F2129">
            <v>43.89</v>
          </cell>
        </row>
        <row r="2130">
          <cell r="A2130" t="str">
            <v>38.04.060</v>
          </cell>
          <cell r="B2130" t="str">
            <v>Eletroduto galvanizado conforme NBR13057 -  1´ com acessórios</v>
          </cell>
          <cell r="C2130" t="str">
            <v>M</v>
          </cell>
          <cell r="D2130">
            <v>15.91</v>
          </cell>
          <cell r="E2130">
            <v>35.03</v>
          </cell>
          <cell r="F2130">
            <v>50.94</v>
          </cell>
        </row>
        <row r="2131">
          <cell r="A2131" t="str">
            <v>38.04.080</v>
          </cell>
          <cell r="B2131" t="str">
            <v>Eletroduto galvanizado conforme NBR13057 -  1 1/4´ com acessórios</v>
          </cell>
          <cell r="C2131" t="str">
            <v>M</v>
          </cell>
          <cell r="D2131">
            <v>32.17</v>
          </cell>
          <cell r="E2131">
            <v>40.04</v>
          </cell>
          <cell r="F2131">
            <v>72.209999999999994</v>
          </cell>
        </row>
        <row r="2132">
          <cell r="A2132" t="str">
            <v>38.04.100</v>
          </cell>
          <cell r="B2132" t="str">
            <v>Eletroduto galvanizado conforme NBR13057 -  1 1/2´ com acessórios</v>
          </cell>
          <cell r="C2132" t="str">
            <v>M</v>
          </cell>
          <cell r="D2132">
            <v>33.840000000000003</v>
          </cell>
          <cell r="E2132">
            <v>45.04</v>
          </cell>
          <cell r="F2132">
            <v>78.88</v>
          </cell>
        </row>
        <row r="2133">
          <cell r="A2133" t="str">
            <v>38.04.120</v>
          </cell>
          <cell r="B2133" t="str">
            <v>Eletroduto galvanizado conforme NBR13057 -  2´ com acessórios</v>
          </cell>
          <cell r="C2133" t="str">
            <v>M</v>
          </cell>
          <cell r="D2133">
            <v>40.6</v>
          </cell>
          <cell r="E2133">
            <v>50.05</v>
          </cell>
          <cell r="F2133">
            <v>90.65</v>
          </cell>
        </row>
        <row r="2134">
          <cell r="A2134" t="str">
            <v>38.04.140</v>
          </cell>
          <cell r="B2134" t="str">
            <v>Eletroduto galvanizado conforme NBR13057 -  2 1/2´ com acessórios</v>
          </cell>
          <cell r="C2134" t="str">
            <v>M</v>
          </cell>
          <cell r="D2134">
            <v>59.01</v>
          </cell>
          <cell r="E2134">
            <v>60.06</v>
          </cell>
          <cell r="F2134">
            <v>119.07</v>
          </cell>
        </row>
        <row r="2135">
          <cell r="A2135" t="str">
            <v>38.04.160</v>
          </cell>
          <cell r="B2135" t="str">
            <v>Eletroduto galvanizado conforme NBR13057 -  3´ com acessórios</v>
          </cell>
          <cell r="C2135" t="str">
            <v>M</v>
          </cell>
          <cell r="D2135">
            <v>67.599999999999994</v>
          </cell>
          <cell r="E2135">
            <v>75.08</v>
          </cell>
          <cell r="F2135">
            <v>142.68</v>
          </cell>
        </row>
        <row r="2136">
          <cell r="A2136" t="str">
            <v>38.04.180</v>
          </cell>
          <cell r="B2136" t="str">
            <v>Eletroduto galvanizado conforme NBR13057 -  4´ com acessórios</v>
          </cell>
          <cell r="C2136" t="str">
            <v>M</v>
          </cell>
          <cell r="D2136">
            <v>99.06</v>
          </cell>
          <cell r="E2136">
            <v>90.09</v>
          </cell>
          <cell r="F2136">
            <v>189.15</v>
          </cell>
        </row>
        <row r="2137">
          <cell r="A2137" t="str">
            <v>38.05</v>
          </cell>
          <cell r="B2137" t="str">
            <v>Eletroduto rígido em aço carbono galvanizado com acessórios - NBR 6323</v>
          </cell>
        </row>
        <row r="2138">
          <cell r="A2138" t="str">
            <v>38.05.040</v>
          </cell>
          <cell r="B2138" t="str">
            <v>Eletroduto galvanizado a quente conforme NBR6323 - 3/4´ - com acessórios</v>
          </cell>
          <cell r="C2138" t="str">
            <v>M</v>
          </cell>
          <cell r="D2138">
            <v>19.29</v>
          </cell>
          <cell r="E2138">
            <v>30.03</v>
          </cell>
          <cell r="F2138">
            <v>49.32</v>
          </cell>
        </row>
        <row r="2139">
          <cell r="A2139" t="str">
            <v>38.05.060</v>
          </cell>
          <cell r="B2139" t="str">
            <v>Eletroduto galvanizado a quente conforme NBR6323 - 1´ - com acessórios</v>
          </cell>
          <cell r="C2139" t="str">
            <v>M</v>
          </cell>
          <cell r="D2139">
            <v>24.57</v>
          </cell>
          <cell r="E2139">
            <v>35.03</v>
          </cell>
          <cell r="F2139">
            <v>59.6</v>
          </cell>
        </row>
        <row r="2140">
          <cell r="A2140" t="str">
            <v>38.05.090</v>
          </cell>
          <cell r="B2140" t="str">
            <v>Eletroduto galvanizado a quente conforme NBR6323 - 1 1/4´ com acessórios</v>
          </cell>
          <cell r="C2140" t="str">
            <v>M</v>
          </cell>
          <cell r="D2140">
            <v>37.119999999999997</v>
          </cell>
          <cell r="E2140">
            <v>40.04</v>
          </cell>
          <cell r="F2140">
            <v>77.16</v>
          </cell>
        </row>
        <row r="2141">
          <cell r="A2141" t="str">
            <v>38.05.100</v>
          </cell>
          <cell r="B2141" t="str">
            <v>Eletroduto galvanizado a quente conforme NBR6323 - 1 1/2´ com acessórios</v>
          </cell>
          <cell r="C2141" t="str">
            <v>M</v>
          </cell>
          <cell r="D2141">
            <v>44.87</v>
          </cell>
          <cell r="E2141">
            <v>45.04</v>
          </cell>
          <cell r="F2141">
            <v>89.91</v>
          </cell>
        </row>
        <row r="2142">
          <cell r="A2142" t="str">
            <v>38.05.120</v>
          </cell>
          <cell r="B2142" t="str">
            <v>Eletroduto galvanizado a quente conforme NBR6323 - 2´ com acessórios</v>
          </cell>
          <cell r="C2142" t="str">
            <v>M</v>
          </cell>
          <cell r="D2142">
            <v>56.46</v>
          </cell>
          <cell r="E2142">
            <v>50.05</v>
          </cell>
          <cell r="F2142">
            <v>106.51</v>
          </cell>
        </row>
        <row r="2143">
          <cell r="A2143" t="str">
            <v>38.05.140</v>
          </cell>
          <cell r="B2143" t="str">
            <v>Eletroduto galvanizado a quente conforme NBR6323 - 2 1/2´ com acessórios</v>
          </cell>
          <cell r="C2143" t="str">
            <v>M</v>
          </cell>
          <cell r="D2143">
            <v>78.819999999999993</v>
          </cell>
          <cell r="E2143">
            <v>60.06</v>
          </cell>
          <cell r="F2143">
            <v>138.88</v>
          </cell>
        </row>
        <row r="2144">
          <cell r="A2144" t="str">
            <v>38.05.160</v>
          </cell>
          <cell r="B2144" t="str">
            <v>Eletroduto galvanizado a quente conforme NBR6323 - 3´ com acessórios</v>
          </cell>
          <cell r="C2144" t="str">
            <v>M</v>
          </cell>
          <cell r="D2144">
            <v>96.35</v>
          </cell>
          <cell r="E2144">
            <v>75.08</v>
          </cell>
          <cell r="F2144">
            <v>171.43</v>
          </cell>
        </row>
        <row r="2145">
          <cell r="A2145" t="str">
            <v>38.05.180</v>
          </cell>
          <cell r="B2145" t="str">
            <v>Eletroduto galvanizado a quente conforme NBR6323 - 4´ com acessórios</v>
          </cell>
          <cell r="C2145" t="str">
            <v>M</v>
          </cell>
          <cell r="D2145">
            <v>114.82</v>
          </cell>
          <cell r="E2145">
            <v>90.09</v>
          </cell>
          <cell r="F2145">
            <v>204.91</v>
          </cell>
        </row>
        <row r="2146">
          <cell r="A2146" t="str">
            <v>38.06</v>
          </cell>
          <cell r="B2146" t="str">
            <v>Eletroduto rígido em aço carbono galvanizado por imersão a quente com acessórios – NBR 5598</v>
          </cell>
        </row>
        <row r="2147">
          <cell r="A2147" t="str">
            <v>38.06.020</v>
          </cell>
          <cell r="B2147" t="str">
            <v>Eletroduto galvanizado a quente conforme NBR5598 - 1/2´ com acessórios</v>
          </cell>
          <cell r="C2147" t="str">
            <v>M</v>
          </cell>
          <cell r="D2147">
            <v>19.170000000000002</v>
          </cell>
          <cell r="E2147">
            <v>25.03</v>
          </cell>
          <cell r="F2147">
            <v>44.2</v>
          </cell>
        </row>
        <row r="2148">
          <cell r="A2148" t="str">
            <v>38.06.040</v>
          </cell>
          <cell r="B2148" t="str">
            <v>Eletroduto galvanizado a quente conforme NBR5598 - 3/4´ com acessórios</v>
          </cell>
          <cell r="C2148" t="str">
            <v>M</v>
          </cell>
          <cell r="D2148">
            <v>25.45</v>
          </cell>
          <cell r="E2148">
            <v>30.03</v>
          </cell>
          <cell r="F2148">
            <v>55.48</v>
          </cell>
        </row>
        <row r="2149">
          <cell r="A2149" t="str">
            <v>38.06.060</v>
          </cell>
          <cell r="B2149" t="str">
            <v>Eletroduto galvanizado a quente conforme NBR5598 - 1´ com acessórios</v>
          </cell>
          <cell r="C2149" t="str">
            <v>M</v>
          </cell>
          <cell r="D2149">
            <v>34.130000000000003</v>
          </cell>
          <cell r="E2149">
            <v>35.03</v>
          </cell>
          <cell r="F2149">
            <v>69.16</v>
          </cell>
        </row>
        <row r="2150">
          <cell r="A2150" t="str">
            <v>38.06.080</v>
          </cell>
          <cell r="B2150" t="str">
            <v>Eletroduto galvanizado a quente conforme NBR5598 - 1 1/4´ com acessórios</v>
          </cell>
          <cell r="C2150" t="str">
            <v>M</v>
          </cell>
          <cell r="D2150">
            <v>44.29</v>
          </cell>
          <cell r="E2150">
            <v>40.04</v>
          </cell>
          <cell r="F2150">
            <v>84.33</v>
          </cell>
        </row>
        <row r="2151">
          <cell r="A2151" t="str">
            <v>38.06.100</v>
          </cell>
          <cell r="B2151" t="str">
            <v>Eletroduto galvanizado a quente conforme NBR5598 - 1 1/2´ com acessórios</v>
          </cell>
          <cell r="C2151" t="str">
            <v>M</v>
          </cell>
          <cell r="D2151">
            <v>56.82</v>
          </cell>
          <cell r="E2151">
            <v>45.04</v>
          </cell>
          <cell r="F2151">
            <v>101.86</v>
          </cell>
        </row>
        <row r="2152">
          <cell r="A2152" t="str">
            <v>38.06.120</v>
          </cell>
          <cell r="B2152" t="str">
            <v>Eletroduto galvanizado a quente conforme NBR5598 - 2´ com acessórios</v>
          </cell>
          <cell r="C2152" t="str">
            <v>M</v>
          </cell>
          <cell r="D2152">
            <v>69.489999999999995</v>
          </cell>
          <cell r="E2152">
            <v>50.05</v>
          </cell>
          <cell r="F2152">
            <v>119.54</v>
          </cell>
        </row>
        <row r="2153">
          <cell r="A2153" t="str">
            <v>38.06.140</v>
          </cell>
          <cell r="B2153" t="str">
            <v>Eletroduto galvanizado a quente conforme NBR5598 - 2 1/2´ com acessórios</v>
          </cell>
          <cell r="C2153" t="str">
            <v>M</v>
          </cell>
          <cell r="D2153">
            <v>102.09</v>
          </cell>
          <cell r="E2153">
            <v>60.06</v>
          </cell>
          <cell r="F2153">
            <v>162.15</v>
          </cell>
        </row>
        <row r="2154">
          <cell r="A2154" t="str">
            <v>38.06.160</v>
          </cell>
          <cell r="B2154" t="str">
            <v>Eletroduto galvanizado a quente conforme NBR5598 - 3´ com acessórios</v>
          </cell>
          <cell r="C2154" t="str">
            <v>M</v>
          </cell>
          <cell r="D2154">
            <v>126.55</v>
          </cell>
          <cell r="E2154">
            <v>75.08</v>
          </cell>
          <cell r="F2154">
            <v>201.63</v>
          </cell>
        </row>
        <row r="2155">
          <cell r="A2155" t="str">
            <v>38.06.180</v>
          </cell>
          <cell r="B2155" t="str">
            <v>Eletroduto galvanizado a quente conforme NBR5598 - 4´ com acessórios</v>
          </cell>
          <cell r="C2155" t="str">
            <v>M</v>
          </cell>
          <cell r="D2155">
            <v>195.03</v>
          </cell>
          <cell r="E2155">
            <v>90.09</v>
          </cell>
          <cell r="F2155">
            <v>285.12</v>
          </cell>
        </row>
        <row r="2156">
          <cell r="A2156" t="str">
            <v>38.07</v>
          </cell>
          <cell r="B2156" t="str">
            <v>Canaleta, perfilado e acessorios</v>
          </cell>
        </row>
        <row r="2157">
          <cell r="A2157" t="str">
            <v>38.07.030</v>
          </cell>
          <cell r="B2157" t="str">
            <v>Grampo tipo ´C´ diâmetro 3/8`, com balancim tamanho grande</v>
          </cell>
          <cell r="C2157" t="str">
            <v>CJ</v>
          </cell>
          <cell r="D2157">
            <v>8.31</v>
          </cell>
          <cell r="E2157">
            <v>12.51</v>
          </cell>
          <cell r="F2157">
            <v>20.82</v>
          </cell>
        </row>
        <row r="2158">
          <cell r="A2158" t="str">
            <v>38.07.050</v>
          </cell>
          <cell r="B2158" t="str">
            <v>Tampa de pressão para perfilado de 38 x 38 mm</v>
          </cell>
          <cell r="C2158" t="str">
            <v>M</v>
          </cell>
          <cell r="D2158">
            <v>6.17</v>
          </cell>
          <cell r="E2158">
            <v>2.5</v>
          </cell>
          <cell r="F2158">
            <v>8.67</v>
          </cell>
        </row>
        <row r="2159">
          <cell r="A2159" t="str">
            <v>38.07.120</v>
          </cell>
          <cell r="B2159" t="str">
            <v>Saída final, diâmetro de 3/4´</v>
          </cell>
          <cell r="C2159" t="str">
            <v>UN</v>
          </cell>
          <cell r="D2159">
            <v>0.68</v>
          </cell>
          <cell r="E2159">
            <v>7.5</v>
          </cell>
          <cell r="F2159">
            <v>8.18</v>
          </cell>
        </row>
        <row r="2160">
          <cell r="A2160" t="str">
            <v>38.07.130</v>
          </cell>
          <cell r="B2160" t="str">
            <v>Saída lateral simples, diâmetro de 3/4´</v>
          </cell>
          <cell r="C2160" t="str">
            <v>UN</v>
          </cell>
          <cell r="D2160">
            <v>2.42</v>
          </cell>
          <cell r="E2160">
            <v>8.99</v>
          </cell>
          <cell r="F2160">
            <v>11.41</v>
          </cell>
        </row>
        <row r="2161">
          <cell r="A2161" t="str">
            <v>38.07.134</v>
          </cell>
          <cell r="B2161" t="str">
            <v>Saída lateral simples, diâmetro de 1´</v>
          </cell>
          <cell r="C2161" t="str">
            <v>UN</v>
          </cell>
          <cell r="D2161">
            <v>2.39</v>
          </cell>
          <cell r="E2161">
            <v>8.99</v>
          </cell>
          <cell r="F2161">
            <v>11.38</v>
          </cell>
        </row>
        <row r="2162">
          <cell r="A2162" t="str">
            <v>38.07.140</v>
          </cell>
          <cell r="B2162" t="str">
            <v>Saída superior, diâmetro de 3/4´</v>
          </cell>
          <cell r="C2162" t="str">
            <v>UN</v>
          </cell>
          <cell r="D2162">
            <v>2.59</v>
          </cell>
          <cell r="E2162">
            <v>7.5</v>
          </cell>
          <cell r="F2162">
            <v>10.09</v>
          </cell>
        </row>
        <row r="2163">
          <cell r="A2163" t="str">
            <v>38.07.172</v>
          </cell>
          <cell r="B2163" t="str">
            <v>Canaleta em PVC de 20 x 12 mm, inclusive acessórios</v>
          </cell>
          <cell r="C2163" t="str">
            <v>M</v>
          </cell>
          <cell r="D2163">
            <v>6.48</v>
          </cell>
          <cell r="E2163">
            <v>15.02</v>
          </cell>
          <cell r="F2163">
            <v>21.5</v>
          </cell>
        </row>
        <row r="2164">
          <cell r="A2164" t="str">
            <v>38.07.200</v>
          </cell>
          <cell r="B2164" t="str">
            <v>Vergalhão com rosca, porca e arruela de diâmetro 3/8´ (tirante)</v>
          </cell>
          <cell r="C2164" t="str">
            <v>M</v>
          </cell>
          <cell r="D2164">
            <v>9.7899999999999991</v>
          </cell>
          <cell r="E2164">
            <v>7.04</v>
          </cell>
          <cell r="F2164">
            <v>16.829999999999998</v>
          </cell>
        </row>
        <row r="2165">
          <cell r="A2165" t="str">
            <v>38.07.210</v>
          </cell>
          <cell r="B2165" t="str">
            <v>Vergalhão com rosca, porca e arruela de diâmetro 1/4´ (tirante)</v>
          </cell>
          <cell r="C2165" t="str">
            <v>M</v>
          </cell>
          <cell r="D2165">
            <v>5.0599999999999996</v>
          </cell>
          <cell r="E2165">
            <v>7.04</v>
          </cell>
          <cell r="F2165">
            <v>12.1</v>
          </cell>
        </row>
        <row r="2166">
          <cell r="A2166" t="str">
            <v>38.07.216</v>
          </cell>
          <cell r="B2166" t="str">
            <v>Vergalhão com rosca, porca e arruela de diâmetro 5/16´ (tirante)</v>
          </cell>
          <cell r="C2166" t="str">
            <v>M</v>
          </cell>
          <cell r="D2166">
            <v>9.4700000000000006</v>
          </cell>
          <cell r="E2166">
            <v>7.04</v>
          </cell>
          <cell r="F2166">
            <v>16.510000000000002</v>
          </cell>
        </row>
        <row r="2167">
          <cell r="A2167" t="str">
            <v>38.07.300</v>
          </cell>
          <cell r="B2167" t="str">
            <v>Perfilado perfurado 38 x 38 mm em chapa 14 pré-zincada, com acessórios</v>
          </cell>
          <cell r="C2167" t="str">
            <v>M</v>
          </cell>
          <cell r="D2167">
            <v>32.39</v>
          </cell>
          <cell r="E2167">
            <v>12.51</v>
          </cell>
          <cell r="F2167">
            <v>44.9</v>
          </cell>
        </row>
        <row r="2168">
          <cell r="A2168" t="str">
            <v>38.07.310</v>
          </cell>
          <cell r="B2168" t="str">
            <v>Perfilado perfurado 38 x 76 mm em chapa 14 pré-zincada, com acessórios</v>
          </cell>
          <cell r="C2168" t="str">
            <v>M</v>
          </cell>
          <cell r="D2168">
            <v>53.96</v>
          </cell>
          <cell r="E2168">
            <v>12.51</v>
          </cell>
          <cell r="F2168">
            <v>66.47</v>
          </cell>
        </row>
        <row r="2169">
          <cell r="A2169" t="str">
            <v>38.07.340</v>
          </cell>
          <cell r="B2169" t="str">
            <v>Perfilado liso 38 x 38 mm - com acessórios</v>
          </cell>
          <cell r="C2169" t="str">
            <v>M</v>
          </cell>
          <cell r="D2169">
            <v>35.020000000000003</v>
          </cell>
          <cell r="E2169">
            <v>12.51</v>
          </cell>
          <cell r="F2169">
            <v>47.53</v>
          </cell>
        </row>
        <row r="2170">
          <cell r="A2170" t="str">
            <v>38.07.700</v>
          </cell>
          <cell r="B2170" t="str">
            <v>Canaleta aparente com tampa em PVC, autoextinguível, de 85 x 35 mm, com acessórios</v>
          </cell>
          <cell r="C2170" t="str">
            <v>M</v>
          </cell>
          <cell r="D2170">
            <v>58.76</v>
          </cell>
          <cell r="E2170">
            <v>15.02</v>
          </cell>
          <cell r="F2170">
            <v>73.78</v>
          </cell>
        </row>
        <row r="2171">
          <cell r="A2171" t="str">
            <v>38.07.710</v>
          </cell>
          <cell r="B2171" t="str">
            <v>Canaleta aparente com duas tampas em PVC, autoextinguível, de 120 x 35 mm, com acessórios</v>
          </cell>
          <cell r="C2171" t="str">
            <v>M</v>
          </cell>
          <cell r="D2171">
            <v>97.03</v>
          </cell>
          <cell r="E2171">
            <v>17.52</v>
          </cell>
          <cell r="F2171">
            <v>114.55</v>
          </cell>
        </row>
        <row r="2172">
          <cell r="A2172" t="str">
            <v>38.07.720</v>
          </cell>
          <cell r="B2172" t="str">
            <v>Canaleta aparente com duas tampas em PVC, autoextinguível, de 120 x 60 mm, com acessórios</v>
          </cell>
          <cell r="C2172" t="str">
            <v>M</v>
          </cell>
          <cell r="D2172">
            <v>107.6</v>
          </cell>
          <cell r="E2172">
            <v>20.02</v>
          </cell>
          <cell r="F2172">
            <v>127.62</v>
          </cell>
        </row>
        <row r="2173">
          <cell r="A2173" t="str">
            <v>38.07.730</v>
          </cell>
          <cell r="B2173" t="str">
            <v>Suporte com furos de tomada em PVC de 60 x 35 x 150 mm, para canaleta aparente</v>
          </cell>
          <cell r="C2173" t="str">
            <v>UN</v>
          </cell>
          <cell r="D2173">
            <v>9.08</v>
          </cell>
          <cell r="E2173">
            <v>2.04</v>
          </cell>
          <cell r="F2173">
            <v>11.12</v>
          </cell>
        </row>
        <row r="2174">
          <cell r="A2174" t="str">
            <v>38.07.740</v>
          </cell>
          <cell r="B2174" t="str">
            <v>Suporte com furos de tomada em PVC de 85 x 35 x 150 mm, para canaleta aparente</v>
          </cell>
          <cell r="C2174" t="str">
            <v>UN</v>
          </cell>
          <cell r="D2174">
            <v>10.5</v>
          </cell>
          <cell r="E2174">
            <v>2.04</v>
          </cell>
          <cell r="F2174">
            <v>12.54</v>
          </cell>
        </row>
        <row r="2175">
          <cell r="A2175" t="str">
            <v>38.07.750</v>
          </cell>
          <cell r="B2175" t="str">
            <v>Suporte com furos de tomada em PVC de 60 x 60 x 150 mm, para canaleta aparente</v>
          </cell>
          <cell r="C2175" t="str">
            <v>UN</v>
          </cell>
          <cell r="D2175">
            <v>10.5</v>
          </cell>
          <cell r="E2175">
            <v>2.04</v>
          </cell>
          <cell r="F2175">
            <v>12.54</v>
          </cell>
        </row>
        <row r="2176">
          <cell r="A2176" t="str">
            <v>38.07.800</v>
          </cell>
          <cell r="B2176" t="str">
            <v>Gancho longo em chapa aço zincado para fixação de luminária</v>
          </cell>
          <cell r="C2176" t="str">
            <v>UN</v>
          </cell>
          <cell r="D2176">
            <v>4.3099999999999996</v>
          </cell>
          <cell r="E2176">
            <v>5.01</v>
          </cell>
          <cell r="F2176">
            <v>9.32</v>
          </cell>
        </row>
        <row r="2177">
          <cell r="A2177" t="str">
            <v>38.07.801</v>
          </cell>
          <cell r="B2177" t="str">
            <v>Sapata externa com 4 furos, 38 x 38 mm</v>
          </cell>
          <cell r="C2177" t="str">
            <v>UN</v>
          </cell>
          <cell r="D2177">
            <v>8.8000000000000007</v>
          </cell>
          <cell r="E2177">
            <v>5.01</v>
          </cell>
          <cell r="F2177">
            <v>13.81</v>
          </cell>
        </row>
        <row r="2178">
          <cell r="A2178" t="str">
            <v>38.10</v>
          </cell>
          <cell r="B2178" t="str">
            <v>Duto fechado de piso e acessorios</v>
          </cell>
        </row>
        <row r="2179">
          <cell r="A2179" t="str">
            <v>38.10.010</v>
          </cell>
          <cell r="B2179" t="str">
            <v>Duto de piso liso em aço, medindo 2 x 25 x 70 mm, com acessórios</v>
          </cell>
          <cell r="C2179" t="str">
            <v>M</v>
          </cell>
          <cell r="D2179">
            <v>58.14</v>
          </cell>
          <cell r="E2179">
            <v>15.02</v>
          </cell>
          <cell r="F2179">
            <v>73.16</v>
          </cell>
        </row>
        <row r="2180">
          <cell r="A2180" t="str">
            <v>38.10.020</v>
          </cell>
          <cell r="B2180" t="str">
            <v>Duto de piso liso em aço, medindo 3 x 25 x 70 mm, com acessórios</v>
          </cell>
          <cell r="C2180" t="str">
            <v>M</v>
          </cell>
          <cell r="D2180">
            <v>85.74</v>
          </cell>
          <cell r="E2180">
            <v>15.02</v>
          </cell>
          <cell r="F2180">
            <v>100.76</v>
          </cell>
        </row>
        <row r="2181">
          <cell r="A2181" t="str">
            <v>38.10.024</v>
          </cell>
          <cell r="B2181" t="str">
            <v>Caixa de derivação ou passagem, para cruzamento de duto, medindo 4 x 25 x 70 mm, sem cruzadora</v>
          </cell>
          <cell r="C2181" t="str">
            <v>UN</v>
          </cell>
          <cell r="D2181">
            <v>47.59</v>
          </cell>
          <cell r="E2181">
            <v>15.51</v>
          </cell>
          <cell r="F2181">
            <v>63.1</v>
          </cell>
        </row>
        <row r="2182">
          <cell r="A2182" t="str">
            <v>38.10.026</v>
          </cell>
          <cell r="B2182" t="str">
            <v>Caixa de derivação ou passagem, para cruzamento de duto, medindo 12 x 25 x 70 mm, com cruzadora</v>
          </cell>
          <cell r="C2182" t="str">
            <v>UN</v>
          </cell>
          <cell r="D2182">
            <v>129.53</v>
          </cell>
          <cell r="E2182">
            <v>30.03</v>
          </cell>
          <cell r="F2182">
            <v>159.56</v>
          </cell>
        </row>
        <row r="2183">
          <cell r="A2183" t="str">
            <v>38.10.030</v>
          </cell>
          <cell r="B2183" t="str">
            <v>Caixa de derivação ou passagem, para cruzamento de duto, medindo 16 x 25 x 70 mm, com cruzadora</v>
          </cell>
          <cell r="C2183" t="str">
            <v>UN</v>
          </cell>
          <cell r="D2183">
            <v>197.89</v>
          </cell>
          <cell r="E2183">
            <v>30.03</v>
          </cell>
          <cell r="F2183">
            <v>227.92</v>
          </cell>
        </row>
        <row r="2184">
          <cell r="A2184" t="str">
            <v>38.10.060</v>
          </cell>
          <cell r="B2184" t="str">
            <v>Caixa de tomada e tampa basculante com rebaixo de 2 x (25 x 70 mm)</v>
          </cell>
          <cell r="C2184" t="str">
            <v>UN</v>
          </cell>
          <cell r="D2184">
            <v>203.47</v>
          </cell>
          <cell r="E2184">
            <v>9.5399999999999991</v>
          </cell>
          <cell r="F2184">
            <v>213.01</v>
          </cell>
        </row>
        <row r="2185">
          <cell r="A2185" t="str">
            <v>38.10.070</v>
          </cell>
          <cell r="B2185" t="str">
            <v>Caixa de tomada e tampa basculante com rebaixo de 3 x (25 x 70 mm)</v>
          </cell>
          <cell r="C2185" t="str">
            <v>UN</v>
          </cell>
          <cell r="D2185">
            <v>238.04</v>
          </cell>
          <cell r="E2185">
            <v>9.5399999999999991</v>
          </cell>
          <cell r="F2185">
            <v>247.58</v>
          </cell>
        </row>
        <row r="2186">
          <cell r="A2186" t="str">
            <v>38.10.080</v>
          </cell>
          <cell r="B2186" t="str">
            <v>Caixa de tomada e tampa basculante com rebaixo de 4 x (25 x 70 mm)</v>
          </cell>
          <cell r="C2186" t="str">
            <v>UN</v>
          </cell>
          <cell r="D2186">
            <v>394.63</v>
          </cell>
          <cell r="E2186">
            <v>9.5399999999999991</v>
          </cell>
          <cell r="F2186">
            <v>404.17</v>
          </cell>
        </row>
        <row r="2187">
          <cell r="A2187" t="str">
            <v>38.10.090</v>
          </cell>
          <cell r="B2187" t="str">
            <v>Suporte de tomada para caixas com 2, 3 ou 4 vias</v>
          </cell>
          <cell r="C2187" t="str">
            <v>UN</v>
          </cell>
          <cell r="D2187">
            <v>8.4600000000000009</v>
          </cell>
          <cell r="E2187">
            <v>1.02</v>
          </cell>
          <cell r="F2187">
            <v>9.48</v>
          </cell>
        </row>
        <row r="2188">
          <cell r="A2188" t="str">
            <v>38.12</v>
          </cell>
          <cell r="B2188" t="str">
            <v>Leitos e acessorios</v>
          </cell>
        </row>
        <row r="2189">
          <cell r="A2189" t="str">
            <v>38.12.086</v>
          </cell>
          <cell r="B2189" t="str">
            <v>Leito para cabos, tipo pesado, em aço galvanizado de 300 x 100 mm - com acessórios</v>
          </cell>
          <cell r="C2189" t="str">
            <v>M</v>
          </cell>
          <cell r="D2189">
            <v>235.65</v>
          </cell>
          <cell r="E2189">
            <v>15.02</v>
          </cell>
          <cell r="F2189">
            <v>250.67</v>
          </cell>
        </row>
        <row r="2190">
          <cell r="A2190" t="str">
            <v>38.12.090</v>
          </cell>
          <cell r="B2190" t="str">
            <v>Leito para cabos, tipo pesado, em aço galvanizado de 400 x 100 mm - com acessórios</v>
          </cell>
          <cell r="C2190" t="str">
            <v>M</v>
          </cell>
          <cell r="D2190">
            <v>313.02999999999997</v>
          </cell>
          <cell r="E2190">
            <v>15.02</v>
          </cell>
          <cell r="F2190">
            <v>328.05</v>
          </cell>
        </row>
        <row r="2191">
          <cell r="A2191" t="str">
            <v>38.12.100</v>
          </cell>
          <cell r="B2191" t="str">
            <v>Leito para cabos, tipo pesado, em aço galvanizado de 600 x 100 mm - com acessórios</v>
          </cell>
          <cell r="C2191" t="str">
            <v>M</v>
          </cell>
          <cell r="D2191">
            <v>370.78</v>
          </cell>
          <cell r="E2191">
            <v>15.02</v>
          </cell>
          <cell r="F2191">
            <v>385.8</v>
          </cell>
        </row>
        <row r="2192">
          <cell r="A2192" t="str">
            <v>38.12.120</v>
          </cell>
          <cell r="B2192" t="str">
            <v>Leito para cabos, tipo pesado, em aço galvanizado de 500 x 100 mm - com acessórios</v>
          </cell>
          <cell r="C2192" t="str">
            <v>M</v>
          </cell>
          <cell r="D2192">
            <v>338.99</v>
          </cell>
          <cell r="E2192">
            <v>15.02</v>
          </cell>
          <cell r="F2192">
            <v>354.01</v>
          </cell>
        </row>
        <row r="2193">
          <cell r="A2193" t="str">
            <v>38.12.130</v>
          </cell>
          <cell r="B2193" t="str">
            <v>Leito para cabos, tipo pesado, em aço galvanizado de 800 x 100 mm - com acessórios</v>
          </cell>
          <cell r="C2193" t="str">
            <v>M</v>
          </cell>
          <cell r="D2193">
            <v>428.5</v>
          </cell>
          <cell r="E2193">
            <v>15.02</v>
          </cell>
          <cell r="F2193">
            <v>443.52</v>
          </cell>
        </row>
        <row r="2194">
          <cell r="A2194" t="str">
            <v>38.13</v>
          </cell>
          <cell r="B2194" t="str">
            <v>Eletroduto em polietileno de alta densidade</v>
          </cell>
        </row>
        <row r="2195">
          <cell r="A2195" t="str">
            <v>38.13.010</v>
          </cell>
          <cell r="B2195" t="str">
            <v>Eletroduto corrugado em polietileno de alta densidade, DN= 30 mm, com acessórios</v>
          </cell>
          <cell r="C2195" t="str">
            <v>M</v>
          </cell>
          <cell r="D2195">
            <v>6.18</v>
          </cell>
          <cell r="E2195">
            <v>2</v>
          </cell>
          <cell r="F2195">
            <v>8.18</v>
          </cell>
        </row>
        <row r="2196">
          <cell r="A2196" t="str">
            <v>38.13.016</v>
          </cell>
          <cell r="B2196" t="str">
            <v>Eletroduto corrugado em polietileno de alta densidade, DN= 40 mm, com acessórios</v>
          </cell>
          <cell r="C2196" t="str">
            <v>M</v>
          </cell>
          <cell r="D2196">
            <v>7.12</v>
          </cell>
          <cell r="E2196">
            <v>2</v>
          </cell>
          <cell r="F2196">
            <v>9.1199999999999992</v>
          </cell>
        </row>
        <row r="2197">
          <cell r="A2197" t="str">
            <v>38.13.020</v>
          </cell>
          <cell r="B2197" t="str">
            <v>Eletroduto corrugado em polietileno de alta densidade, DN= 50 mm, com acessórios</v>
          </cell>
          <cell r="C2197" t="str">
            <v>M</v>
          </cell>
          <cell r="D2197">
            <v>8.43</v>
          </cell>
          <cell r="E2197">
            <v>2</v>
          </cell>
          <cell r="F2197">
            <v>10.43</v>
          </cell>
        </row>
        <row r="2198">
          <cell r="A2198" t="str">
            <v>38.13.030</v>
          </cell>
          <cell r="B2198" t="str">
            <v>Eletroduto corrugado em polietileno de alta densidade, DN= 75 mm, com acessórios</v>
          </cell>
          <cell r="C2198" t="str">
            <v>M</v>
          </cell>
          <cell r="D2198">
            <v>15.49</v>
          </cell>
          <cell r="E2198">
            <v>2</v>
          </cell>
          <cell r="F2198">
            <v>17.489999999999998</v>
          </cell>
        </row>
        <row r="2199">
          <cell r="A2199" t="str">
            <v>38.13.040</v>
          </cell>
          <cell r="B2199" t="str">
            <v>Eletroduto corrugado em polietileno de alta densidade, DN= 100 mm, com acessórios</v>
          </cell>
          <cell r="C2199" t="str">
            <v>M</v>
          </cell>
          <cell r="D2199">
            <v>18.87</v>
          </cell>
          <cell r="E2199">
            <v>2</v>
          </cell>
          <cell r="F2199">
            <v>20.87</v>
          </cell>
        </row>
        <row r="2200">
          <cell r="A2200" t="str">
            <v>38.13.050</v>
          </cell>
          <cell r="B2200" t="str">
            <v>Eletroduto corrugado em polietileno de alta densidade, DN= 125 mm, com acessórios</v>
          </cell>
          <cell r="C2200" t="str">
            <v>M</v>
          </cell>
          <cell r="D2200">
            <v>22.51</v>
          </cell>
          <cell r="E2200">
            <v>2</v>
          </cell>
          <cell r="F2200">
            <v>24.51</v>
          </cell>
        </row>
        <row r="2201">
          <cell r="A2201" t="str">
            <v>38.13.060</v>
          </cell>
          <cell r="B2201" t="str">
            <v>Eletroduto corrugado em polietileno de alta densidade, DN= 150 mm, com acessórios</v>
          </cell>
          <cell r="C2201" t="str">
            <v>M</v>
          </cell>
          <cell r="D2201">
            <v>40.97</v>
          </cell>
          <cell r="E2201">
            <v>2</v>
          </cell>
          <cell r="F2201">
            <v>42.97</v>
          </cell>
        </row>
        <row r="2202">
          <cell r="A2202" t="str">
            <v>38.15</v>
          </cell>
          <cell r="B2202" t="str">
            <v>Eletroduto metalico flexivel</v>
          </cell>
        </row>
        <row r="2203">
          <cell r="A2203" t="str">
            <v>38.15.010</v>
          </cell>
          <cell r="B2203" t="str">
            <v>Eletroduto metálico flexível com capa em PVC de 3/4´</v>
          </cell>
          <cell r="C2203" t="str">
            <v>M</v>
          </cell>
          <cell r="D2203">
            <v>9.09</v>
          </cell>
          <cell r="E2203">
            <v>17.600000000000001</v>
          </cell>
          <cell r="F2203">
            <v>26.69</v>
          </cell>
        </row>
        <row r="2204">
          <cell r="A2204" t="str">
            <v>38.15.020</v>
          </cell>
          <cell r="B2204" t="str">
            <v>Eletroduto metálico flexível com capa em PVC de 1´</v>
          </cell>
          <cell r="C2204" t="str">
            <v>M</v>
          </cell>
          <cell r="D2204">
            <v>12.26</v>
          </cell>
          <cell r="E2204">
            <v>17.600000000000001</v>
          </cell>
          <cell r="F2204">
            <v>29.86</v>
          </cell>
        </row>
        <row r="2205">
          <cell r="A2205" t="str">
            <v>38.15.040</v>
          </cell>
          <cell r="B2205" t="str">
            <v>Eletroduto metálico flexível com capa em PVC de 2´</v>
          </cell>
          <cell r="C2205" t="str">
            <v>M</v>
          </cell>
          <cell r="D2205">
            <v>31.64</v>
          </cell>
          <cell r="E2205">
            <v>17.600000000000001</v>
          </cell>
          <cell r="F2205">
            <v>49.24</v>
          </cell>
        </row>
        <row r="2206">
          <cell r="A2206" t="str">
            <v>38.15.110</v>
          </cell>
          <cell r="B2206" t="str">
            <v>Terminal macho fixo em latão zincado de 3/4´</v>
          </cell>
          <cell r="C2206" t="str">
            <v>UN</v>
          </cell>
          <cell r="D2206">
            <v>13.3</v>
          </cell>
          <cell r="E2206">
            <v>3.39</v>
          </cell>
          <cell r="F2206">
            <v>16.690000000000001</v>
          </cell>
        </row>
        <row r="2207">
          <cell r="A2207" t="str">
            <v>38.15.120</v>
          </cell>
          <cell r="B2207" t="str">
            <v>Terminal macho fixo em latão zincado de 1´</v>
          </cell>
          <cell r="C2207" t="str">
            <v>UN</v>
          </cell>
          <cell r="D2207">
            <v>17.71</v>
          </cell>
          <cell r="E2207">
            <v>3.39</v>
          </cell>
          <cell r="F2207">
            <v>21.1</v>
          </cell>
        </row>
        <row r="2208">
          <cell r="A2208" t="str">
            <v>38.15.140</v>
          </cell>
          <cell r="B2208" t="str">
            <v>Terminal macho fixo em latão zincado de 2´</v>
          </cell>
          <cell r="C2208" t="str">
            <v>UN</v>
          </cell>
          <cell r="D2208">
            <v>59.12</v>
          </cell>
          <cell r="E2208">
            <v>3.39</v>
          </cell>
          <cell r="F2208">
            <v>62.51</v>
          </cell>
        </row>
        <row r="2209">
          <cell r="A2209" t="str">
            <v>38.15.310</v>
          </cell>
          <cell r="B2209" t="str">
            <v>Terminal macho giratório em latão zincado de 3/4´</v>
          </cell>
          <cell r="C2209" t="str">
            <v>UN</v>
          </cell>
          <cell r="D2209">
            <v>18.64</v>
          </cell>
          <cell r="E2209">
            <v>3.39</v>
          </cell>
          <cell r="F2209">
            <v>22.03</v>
          </cell>
        </row>
        <row r="2210">
          <cell r="A2210" t="str">
            <v>38.15.320</v>
          </cell>
          <cell r="B2210" t="str">
            <v>Terminal macho giratório em latão zincado de 1´</v>
          </cell>
          <cell r="C2210" t="str">
            <v>UN</v>
          </cell>
          <cell r="D2210">
            <v>37.82</v>
          </cell>
          <cell r="E2210">
            <v>3.39</v>
          </cell>
          <cell r="F2210">
            <v>41.21</v>
          </cell>
        </row>
        <row r="2211">
          <cell r="A2211" t="str">
            <v>38.15.340</v>
          </cell>
          <cell r="B2211" t="str">
            <v>Terminal macho giratório em latão zincado de 2´</v>
          </cell>
          <cell r="C2211" t="str">
            <v>UN</v>
          </cell>
          <cell r="D2211">
            <v>84.02</v>
          </cell>
          <cell r="E2211">
            <v>3.39</v>
          </cell>
          <cell r="F2211">
            <v>87.41</v>
          </cell>
        </row>
        <row r="2212">
          <cell r="A2212" t="str">
            <v>38.16</v>
          </cell>
          <cell r="B2212" t="str">
            <v>Rodape tecnico e acessorios</v>
          </cell>
        </row>
        <row r="2213">
          <cell r="A2213" t="str">
            <v>38.16.030</v>
          </cell>
          <cell r="B2213" t="str">
            <v>Rodapé técnico triplo e tampa com pintura eletrostática</v>
          </cell>
          <cell r="C2213" t="str">
            <v>M</v>
          </cell>
          <cell r="D2213">
            <v>95.49</v>
          </cell>
          <cell r="E2213">
            <v>15.02</v>
          </cell>
          <cell r="F2213">
            <v>110.51</v>
          </cell>
        </row>
        <row r="2214">
          <cell r="A2214" t="str">
            <v>38.16.060</v>
          </cell>
          <cell r="B2214" t="str">
            <v>Curva horizontal tripla de 90°, interna ou externa e tampa com pintura eletrostática</v>
          </cell>
          <cell r="C2214" t="str">
            <v>UN</v>
          </cell>
          <cell r="D2214">
            <v>110.11</v>
          </cell>
          <cell r="E2214">
            <v>25.03</v>
          </cell>
          <cell r="F2214">
            <v>135.13999999999999</v>
          </cell>
        </row>
        <row r="2215">
          <cell r="A2215" t="str">
            <v>38.16.080</v>
          </cell>
          <cell r="B2215" t="str">
            <v>Tê triplo de 90°, horizontal ou vertical e tampa com pintura eletrostática</v>
          </cell>
          <cell r="C2215" t="str">
            <v>UN</v>
          </cell>
          <cell r="D2215">
            <v>145.22</v>
          </cell>
          <cell r="E2215">
            <v>25.03</v>
          </cell>
          <cell r="F2215">
            <v>170.25</v>
          </cell>
        </row>
        <row r="2216">
          <cell r="A2216" t="str">
            <v>38.16.090</v>
          </cell>
          <cell r="B2216" t="str">
            <v>Caixa para tomadas: de energia, RJ, sobressalente, interruptor ou espelho, com pintura eletrostática, para rodapé técnico triplo</v>
          </cell>
          <cell r="C2216" t="str">
            <v>UN</v>
          </cell>
          <cell r="D2216">
            <v>30.4</v>
          </cell>
          <cell r="E2216">
            <v>9.5399999999999991</v>
          </cell>
          <cell r="F2216">
            <v>39.94</v>
          </cell>
        </row>
        <row r="2217">
          <cell r="A2217" t="str">
            <v>38.16.130</v>
          </cell>
          <cell r="B2217" t="str">
            <v>Caixa para tomadas: de energia, RJ, sobressalente, interruptor ou espelho, com pintura eletrostática, para rodapé técnico duplo</v>
          </cell>
          <cell r="C2217" t="str">
            <v>UN</v>
          </cell>
          <cell r="D2217">
            <v>26.16</v>
          </cell>
          <cell r="E2217">
            <v>9.5399999999999991</v>
          </cell>
          <cell r="F2217">
            <v>35.700000000000003</v>
          </cell>
        </row>
        <row r="2218">
          <cell r="A2218" t="str">
            <v>38.16.140</v>
          </cell>
          <cell r="B2218" t="str">
            <v>Terminal de fechamento ou mata junta com pintura eletrostática, para rodapé técnico triplo</v>
          </cell>
          <cell r="C2218" t="str">
            <v>UN</v>
          </cell>
          <cell r="D2218">
            <v>16.41</v>
          </cell>
          <cell r="E2218">
            <v>7.5</v>
          </cell>
          <cell r="F2218">
            <v>23.91</v>
          </cell>
        </row>
        <row r="2219">
          <cell r="A2219" t="str">
            <v>38.16.150</v>
          </cell>
          <cell r="B2219" t="str">
            <v>Rodapé técnico duplo e tampa com pintura eletrostática</v>
          </cell>
          <cell r="C2219" t="str">
            <v>M</v>
          </cell>
          <cell r="D2219">
            <v>77.42</v>
          </cell>
          <cell r="E2219">
            <v>15.02</v>
          </cell>
          <cell r="F2219">
            <v>92.44</v>
          </cell>
        </row>
        <row r="2220">
          <cell r="A2220" t="str">
            <v>38.16.160</v>
          </cell>
          <cell r="B2220" t="str">
            <v>Curva vertical dupla de 90°, interna ou externa e tampa com pintura eletrostática</v>
          </cell>
          <cell r="C2220" t="str">
            <v>UN</v>
          </cell>
          <cell r="D2220">
            <v>91.07</v>
          </cell>
          <cell r="E2220">
            <v>25.03</v>
          </cell>
          <cell r="F2220">
            <v>116.1</v>
          </cell>
        </row>
        <row r="2221">
          <cell r="A2221" t="str">
            <v>38.16.190</v>
          </cell>
          <cell r="B2221" t="str">
            <v>Terminal de fechamento ou mata junta com pintura eletrostática, para rodapé técnico duplo</v>
          </cell>
          <cell r="C2221" t="str">
            <v>UN</v>
          </cell>
          <cell r="D2221">
            <v>14.82</v>
          </cell>
          <cell r="E2221">
            <v>7.5</v>
          </cell>
          <cell r="F2221">
            <v>22.32</v>
          </cell>
        </row>
        <row r="2222">
          <cell r="A2222" t="str">
            <v>38.16.200</v>
          </cell>
          <cell r="B2222" t="str">
            <v>Curva horizontal dupla de 90°, interna ou externa e tampa com pintura eletrostática</v>
          </cell>
          <cell r="C2222" t="str">
            <v>UN</v>
          </cell>
          <cell r="D2222">
            <v>82.28</v>
          </cell>
          <cell r="E2222">
            <v>25.03</v>
          </cell>
          <cell r="F2222">
            <v>107.31</v>
          </cell>
        </row>
        <row r="2223">
          <cell r="A2223" t="str">
            <v>38.16.230</v>
          </cell>
          <cell r="B2223" t="str">
            <v>Curva vertical tripla de 90°, interna ou externa e tampa com pintura eletrostática</v>
          </cell>
          <cell r="C2223" t="str">
            <v>UN</v>
          </cell>
          <cell r="D2223">
            <v>106.05</v>
          </cell>
          <cell r="E2223">
            <v>25.03</v>
          </cell>
          <cell r="F2223">
            <v>131.08000000000001</v>
          </cell>
        </row>
        <row r="2224">
          <cell r="A2224" t="str">
            <v>38.16.250</v>
          </cell>
          <cell r="B2224" t="str">
            <v>Poste condutor metálico para distribuição, com suporte para tomadas elétricas e RJ, com pintura eletrostática, altura de 3 m</v>
          </cell>
          <cell r="C2224" t="str">
            <v>UN</v>
          </cell>
          <cell r="D2224">
            <v>520.73</v>
          </cell>
          <cell r="E2224">
            <v>33.72</v>
          </cell>
          <cell r="F2224">
            <v>554.45000000000005</v>
          </cell>
        </row>
        <row r="2225">
          <cell r="A2225" t="str">
            <v>38.16.270</v>
          </cell>
          <cell r="B2225" t="str">
            <v>Caixa de derivação embutida ou externa para rodapé técnico duplo</v>
          </cell>
          <cell r="C2225" t="str">
            <v>UN</v>
          </cell>
          <cell r="D2225">
            <v>42.68</v>
          </cell>
          <cell r="E2225">
            <v>25.03</v>
          </cell>
          <cell r="F2225">
            <v>67.709999999999994</v>
          </cell>
        </row>
        <row r="2226">
          <cell r="A2226" t="str">
            <v>38.19</v>
          </cell>
          <cell r="B2226" t="str">
            <v>Eletroduto em PVC corrugado flexivel</v>
          </cell>
        </row>
        <row r="2227">
          <cell r="A2227" t="str">
            <v>38.19.020</v>
          </cell>
          <cell r="B2227" t="str">
            <v>Eletroduto de PVC corrugado flexível leve, diâmetro externo de 20 mm</v>
          </cell>
          <cell r="C2227" t="str">
            <v>M</v>
          </cell>
          <cell r="D2227">
            <v>2.71</v>
          </cell>
          <cell r="E2227">
            <v>15.02</v>
          </cell>
          <cell r="F2227">
            <v>17.73</v>
          </cell>
        </row>
        <row r="2228">
          <cell r="A2228" t="str">
            <v>38.19.030</v>
          </cell>
          <cell r="B2228" t="str">
            <v>Eletroduto de PVC corrugado flexível leve, diâmetro externo de 25 mm</v>
          </cell>
          <cell r="C2228" t="str">
            <v>M</v>
          </cell>
          <cell r="D2228">
            <v>2.65</v>
          </cell>
          <cell r="E2228">
            <v>15.02</v>
          </cell>
          <cell r="F2228">
            <v>17.670000000000002</v>
          </cell>
        </row>
        <row r="2229">
          <cell r="A2229" t="str">
            <v>38.19.040</v>
          </cell>
          <cell r="B2229" t="str">
            <v>Eletroduto de PVC corrugado flexível leve, diâmetro externo de 32 mm</v>
          </cell>
          <cell r="C2229" t="str">
            <v>M</v>
          </cell>
          <cell r="D2229">
            <v>4.3600000000000003</v>
          </cell>
          <cell r="E2229">
            <v>15.02</v>
          </cell>
          <cell r="F2229">
            <v>19.38</v>
          </cell>
        </row>
        <row r="2230">
          <cell r="A2230" t="str">
            <v>38.19.210</v>
          </cell>
          <cell r="B2230" t="str">
            <v>Eletroduto de PVC corrugado flexível reforçado, diâmetro externo de 25 mm</v>
          </cell>
          <cell r="C2230" t="str">
            <v>M</v>
          </cell>
          <cell r="D2230">
            <v>3.05</v>
          </cell>
          <cell r="E2230">
            <v>15.02</v>
          </cell>
          <cell r="F2230">
            <v>18.07</v>
          </cell>
        </row>
        <row r="2231">
          <cell r="A2231" t="str">
            <v>38.19.220</v>
          </cell>
          <cell r="B2231" t="str">
            <v>Eletroduto de PVC corrugado flexível reforçado, diâmetro externo de 32 mm</v>
          </cell>
          <cell r="C2231" t="str">
            <v>M</v>
          </cell>
          <cell r="D2231">
            <v>4.12</v>
          </cell>
          <cell r="E2231">
            <v>15.02</v>
          </cell>
          <cell r="F2231">
            <v>19.14</v>
          </cell>
        </row>
        <row r="2232">
          <cell r="A2232" t="str">
            <v>38.20</v>
          </cell>
          <cell r="B2232" t="str">
            <v>Reparos, conservacoes e complementos - GRUPO 38</v>
          </cell>
        </row>
        <row r="2233">
          <cell r="A2233" t="str">
            <v>38.20.010</v>
          </cell>
          <cell r="B2233" t="str">
            <v>Recolocação de perfilado 38x38 mm</v>
          </cell>
          <cell r="C2233" t="str">
            <v>M</v>
          </cell>
          <cell r="E2233">
            <v>12.51</v>
          </cell>
          <cell r="F2233">
            <v>12.51</v>
          </cell>
        </row>
        <row r="2234">
          <cell r="A2234" t="str">
            <v>38.20.020</v>
          </cell>
          <cell r="B2234" t="str">
            <v>Recolocação de vergalhão</v>
          </cell>
          <cell r="C2234" t="str">
            <v>M</v>
          </cell>
          <cell r="E2234">
            <v>20.02</v>
          </cell>
          <cell r="F2234">
            <v>20.02</v>
          </cell>
        </row>
        <row r="2235">
          <cell r="A2235" t="str">
            <v>38.20.030</v>
          </cell>
          <cell r="B2235" t="str">
            <v>Recolocação de caixa de tomada para perfilado</v>
          </cell>
          <cell r="C2235" t="str">
            <v>UN</v>
          </cell>
          <cell r="E2235">
            <v>15.02</v>
          </cell>
          <cell r="F2235">
            <v>15.02</v>
          </cell>
        </row>
        <row r="2236">
          <cell r="A2236" t="str">
            <v>38.20.040</v>
          </cell>
          <cell r="B2236" t="str">
            <v>Recolocação de eletrodutos</v>
          </cell>
          <cell r="C2236" t="str">
            <v>M</v>
          </cell>
          <cell r="E2236">
            <v>50.05</v>
          </cell>
          <cell r="F2236">
            <v>50.05</v>
          </cell>
        </row>
        <row r="2237">
          <cell r="A2237" t="str">
            <v>38.21</v>
          </cell>
          <cell r="B2237" t="str">
            <v>Eletrocalha e acessorios</v>
          </cell>
        </row>
        <row r="2238">
          <cell r="A2238" t="str">
            <v>38.21.110</v>
          </cell>
          <cell r="B2238" t="str">
            <v>Eletrocalha lisa galvanizada a fogo, 50 x 50 mm, com acessórios</v>
          </cell>
          <cell r="C2238" t="str">
            <v>M</v>
          </cell>
          <cell r="D2238">
            <v>49.4</v>
          </cell>
          <cell r="E2238">
            <v>25.03</v>
          </cell>
          <cell r="F2238">
            <v>74.430000000000007</v>
          </cell>
        </row>
        <row r="2239">
          <cell r="A2239" t="str">
            <v>38.21.120</v>
          </cell>
          <cell r="B2239" t="str">
            <v>Eletrocalha lisa galvanizada a fogo, 100 x 50 mm, com acessórios</v>
          </cell>
          <cell r="C2239" t="str">
            <v>M</v>
          </cell>
          <cell r="D2239">
            <v>65.86</v>
          </cell>
          <cell r="E2239">
            <v>25.03</v>
          </cell>
          <cell r="F2239">
            <v>90.89</v>
          </cell>
        </row>
        <row r="2240">
          <cell r="A2240" t="str">
            <v>38.21.130</v>
          </cell>
          <cell r="B2240" t="str">
            <v>Eletrocalha lisa galvanizada a fogo, 150 x 50 mm, com acessórios</v>
          </cell>
          <cell r="C2240" t="str">
            <v>M</v>
          </cell>
          <cell r="D2240">
            <v>82.32</v>
          </cell>
          <cell r="E2240">
            <v>25.03</v>
          </cell>
          <cell r="F2240">
            <v>107.35</v>
          </cell>
        </row>
        <row r="2241">
          <cell r="A2241" t="str">
            <v>38.21.140</v>
          </cell>
          <cell r="B2241" t="str">
            <v>Eletrocalha lisa galvanizada a fogo, 200 x 50 mm, com acessórios</v>
          </cell>
          <cell r="C2241" t="str">
            <v>M</v>
          </cell>
          <cell r="D2241">
            <v>95.84</v>
          </cell>
          <cell r="E2241">
            <v>25.03</v>
          </cell>
          <cell r="F2241">
            <v>120.87</v>
          </cell>
        </row>
        <row r="2242">
          <cell r="A2242" t="str">
            <v>38.21.150</v>
          </cell>
          <cell r="B2242" t="str">
            <v>Eletrocalha lisa galvanizada a fogo, 250 x 50 mm, com acessórios</v>
          </cell>
          <cell r="C2242" t="str">
            <v>M</v>
          </cell>
          <cell r="D2242">
            <v>117.34</v>
          </cell>
          <cell r="E2242">
            <v>25.03</v>
          </cell>
          <cell r="F2242">
            <v>142.37</v>
          </cell>
        </row>
        <row r="2243">
          <cell r="A2243" t="str">
            <v>38.21.310</v>
          </cell>
          <cell r="B2243" t="str">
            <v>Eletrocalha lisa galvanizada a fogo, 100 x 100 mm, com acessórios</v>
          </cell>
          <cell r="C2243" t="str">
            <v>M</v>
          </cell>
          <cell r="D2243">
            <v>98.64</v>
          </cell>
          <cell r="E2243">
            <v>37.54</v>
          </cell>
          <cell r="F2243">
            <v>136.18</v>
          </cell>
        </row>
        <row r="2244">
          <cell r="A2244" t="str">
            <v>38.21.320</v>
          </cell>
          <cell r="B2244" t="str">
            <v>Eletrocalha lisa galvanizada a fogo, 150 x 100 mm, com acessórios</v>
          </cell>
          <cell r="C2244" t="str">
            <v>M</v>
          </cell>
          <cell r="D2244">
            <v>106.5</v>
          </cell>
          <cell r="E2244">
            <v>37.54</v>
          </cell>
          <cell r="F2244">
            <v>144.04</v>
          </cell>
        </row>
        <row r="2245">
          <cell r="A2245" t="str">
            <v>38.21.330</v>
          </cell>
          <cell r="B2245" t="str">
            <v>Eletrocalha lisa galvanizada a fogo, 200 x 100 mm, com acessórios</v>
          </cell>
          <cell r="C2245" t="str">
            <v>M</v>
          </cell>
          <cell r="D2245">
            <v>131.25</v>
          </cell>
          <cell r="E2245">
            <v>37.54</v>
          </cell>
          <cell r="F2245">
            <v>168.79</v>
          </cell>
        </row>
        <row r="2246">
          <cell r="A2246" t="str">
            <v>38.21.340</v>
          </cell>
          <cell r="B2246" t="str">
            <v>Eletrocalha lisa galvanizada a fogo, 250 x 100 mm, com acessórios</v>
          </cell>
          <cell r="C2246" t="str">
            <v>M</v>
          </cell>
          <cell r="D2246">
            <v>149.83000000000001</v>
          </cell>
          <cell r="E2246">
            <v>37.54</v>
          </cell>
          <cell r="F2246">
            <v>187.37</v>
          </cell>
        </row>
        <row r="2247">
          <cell r="A2247" t="str">
            <v>38.21.350</v>
          </cell>
          <cell r="B2247" t="str">
            <v>Eletrocalha lisa galvanizada a fogo, 300 x 100 mm, com acessórios</v>
          </cell>
          <cell r="C2247" t="str">
            <v>M</v>
          </cell>
          <cell r="D2247">
            <v>154.6</v>
          </cell>
          <cell r="E2247">
            <v>50.05</v>
          </cell>
          <cell r="F2247">
            <v>204.65</v>
          </cell>
        </row>
        <row r="2248">
          <cell r="A2248" t="str">
            <v>38.21.360</v>
          </cell>
          <cell r="B2248" t="str">
            <v>Eletrocalha lisa galvanizada a fogo, 400 x 100 mm, com acessórios</v>
          </cell>
          <cell r="C2248" t="str">
            <v>M</v>
          </cell>
          <cell r="D2248">
            <v>259.73</v>
          </cell>
          <cell r="E2248">
            <v>50.05</v>
          </cell>
          <cell r="F2248">
            <v>309.77999999999997</v>
          </cell>
        </row>
        <row r="2249">
          <cell r="A2249" t="str">
            <v>38.21.920</v>
          </cell>
          <cell r="B2249" t="str">
            <v>Eletrocalha perfurada galvanizada a fogo, 100 x 50 mm, com acessórios</v>
          </cell>
          <cell r="C2249" t="str">
            <v>M</v>
          </cell>
          <cell r="D2249">
            <v>59.97</v>
          </cell>
          <cell r="E2249">
            <v>25.03</v>
          </cell>
          <cell r="F2249">
            <v>85</v>
          </cell>
        </row>
        <row r="2250">
          <cell r="A2250" t="str">
            <v>38.21.930</v>
          </cell>
          <cell r="B2250" t="str">
            <v>Eletrocalha perfurada galvanizada a fogo, 150 x 50 mm, com acessórios</v>
          </cell>
          <cell r="C2250" t="str">
            <v>M</v>
          </cell>
          <cell r="D2250">
            <v>78.47</v>
          </cell>
          <cell r="E2250">
            <v>25.03</v>
          </cell>
          <cell r="F2250">
            <v>103.5</v>
          </cell>
        </row>
        <row r="2251">
          <cell r="A2251" t="str">
            <v>38.21.940</v>
          </cell>
          <cell r="B2251" t="str">
            <v>Eletrocalha perfurada galvanizada a fogo, 200 x 50 mm, com acessórios</v>
          </cell>
          <cell r="C2251" t="str">
            <v>M</v>
          </cell>
          <cell r="D2251">
            <v>89.95</v>
          </cell>
          <cell r="E2251">
            <v>25.03</v>
          </cell>
          <cell r="F2251">
            <v>114.98</v>
          </cell>
        </row>
        <row r="2252">
          <cell r="A2252" t="str">
            <v>38.21.950</v>
          </cell>
          <cell r="B2252" t="str">
            <v>Eletrocalha perfurada galvanizada a fogo, 250 x 50 mm, com acessórios</v>
          </cell>
          <cell r="C2252" t="str">
            <v>M</v>
          </cell>
          <cell r="D2252">
            <v>104.69</v>
          </cell>
          <cell r="E2252">
            <v>25.03</v>
          </cell>
          <cell r="F2252">
            <v>129.72</v>
          </cell>
        </row>
        <row r="2253">
          <cell r="A2253" t="str">
            <v>38.22</v>
          </cell>
          <cell r="B2253" t="str">
            <v>Eletrocalha e acessorios.</v>
          </cell>
        </row>
        <row r="2254">
          <cell r="A2254" t="str">
            <v>38.22.120</v>
          </cell>
          <cell r="B2254" t="str">
            <v>Eletrocalha perfurada galvanizada a fogo, 150x100 mm, com acessórios</v>
          </cell>
          <cell r="C2254" t="str">
            <v>M</v>
          </cell>
          <cell r="D2254">
            <v>104.94</v>
          </cell>
          <cell r="E2254">
            <v>37.54</v>
          </cell>
          <cell r="F2254">
            <v>142.47999999999999</v>
          </cell>
        </row>
        <row r="2255">
          <cell r="A2255" t="str">
            <v>38.22.130</v>
          </cell>
          <cell r="B2255" t="str">
            <v>Eletrocalha perfurada galvanizada a fogo, 200x100 mm, com acessórios</v>
          </cell>
          <cell r="C2255" t="str">
            <v>M</v>
          </cell>
          <cell r="D2255">
            <v>120.21</v>
          </cell>
          <cell r="E2255">
            <v>37.54</v>
          </cell>
          <cell r="F2255">
            <v>157.75</v>
          </cell>
        </row>
        <row r="2256">
          <cell r="A2256" t="str">
            <v>38.22.140</v>
          </cell>
          <cell r="B2256" t="str">
            <v>Eletrocalha perfurada galvanizada a fogo, 250x100 mm, com acessórios</v>
          </cell>
          <cell r="C2256" t="str">
            <v>M</v>
          </cell>
          <cell r="D2256">
            <v>134.6</v>
          </cell>
          <cell r="E2256">
            <v>37.54</v>
          </cell>
          <cell r="F2256">
            <v>172.14</v>
          </cell>
        </row>
        <row r="2257">
          <cell r="A2257" t="str">
            <v>38.22.150</v>
          </cell>
          <cell r="B2257" t="str">
            <v>Eletrocalha perfurada galvanizada a fogo, 300x100 mm, com acessórios</v>
          </cell>
          <cell r="C2257" t="str">
            <v>M</v>
          </cell>
          <cell r="D2257">
            <v>150.15</v>
          </cell>
          <cell r="E2257">
            <v>50.05</v>
          </cell>
          <cell r="F2257">
            <v>200.2</v>
          </cell>
        </row>
        <row r="2258">
          <cell r="A2258" t="str">
            <v>38.22.160</v>
          </cell>
          <cell r="B2258" t="str">
            <v>Eletrocalha perfurada galvanizada a fogo, 400x100 mm, com acessórios</v>
          </cell>
          <cell r="C2258" t="str">
            <v>M</v>
          </cell>
          <cell r="D2258">
            <v>215.36</v>
          </cell>
          <cell r="E2258">
            <v>50.05</v>
          </cell>
          <cell r="F2258">
            <v>265.41000000000003</v>
          </cell>
        </row>
        <row r="2259">
          <cell r="A2259" t="str">
            <v>38.22.610</v>
          </cell>
          <cell r="B2259" t="str">
            <v>Tampa de encaixe para eletrocalha, galvanizada a fogo, L= 50 mm</v>
          </cell>
          <cell r="C2259" t="str">
            <v>M</v>
          </cell>
          <cell r="D2259">
            <v>19.84</v>
          </cell>
          <cell r="E2259">
            <v>2.5</v>
          </cell>
          <cell r="F2259">
            <v>22.34</v>
          </cell>
        </row>
        <row r="2260">
          <cell r="A2260" t="str">
            <v>38.22.620</v>
          </cell>
          <cell r="B2260" t="str">
            <v>Tampa de encaixe para eletrocalha, galvanizada a fogo, L= 100 mm</v>
          </cell>
          <cell r="C2260" t="str">
            <v>M</v>
          </cell>
          <cell r="D2260">
            <v>46.35</v>
          </cell>
          <cell r="E2260">
            <v>2.5</v>
          </cell>
          <cell r="F2260">
            <v>48.85</v>
          </cell>
        </row>
        <row r="2261">
          <cell r="A2261" t="str">
            <v>38.22.630</v>
          </cell>
          <cell r="B2261" t="str">
            <v>Tampa de encaixe para eletrocalha, galvanizada a fogo, L= 150 mm</v>
          </cell>
          <cell r="C2261" t="str">
            <v>M</v>
          </cell>
          <cell r="D2261">
            <v>64.56</v>
          </cell>
          <cell r="E2261">
            <v>2.5</v>
          </cell>
          <cell r="F2261">
            <v>67.06</v>
          </cell>
        </row>
        <row r="2262">
          <cell r="A2262" t="str">
            <v>38.22.640</v>
          </cell>
          <cell r="B2262" t="str">
            <v>Tampa de encaixe para eletrocalha, galvanizada a fogo, L= 200 mm</v>
          </cell>
          <cell r="C2262" t="str">
            <v>M</v>
          </cell>
          <cell r="D2262">
            <v>78.180000000000007</v>
          </cell>
          <cell r="E2262">
            <v>2.5</v>
          </cell>
          <cell r="F2262">
            <v>80.680000000000007</v>
          </cell>
        </row>
        <row r="2263">
          <cell r="A2263" t="str">
            <v>38.22.650</v>
          </cell>
          <cell r="B2263" t="str">
            <v>Tampa de encaixe para eletrocalha, galvanizada a fogo, L= 250 mm</v>
          </cell>
          <cell r="C2263" t="str">
            <v>M</v>
          </cell>
          <cell r="D2263">
            <v>94.04</v>
          </cell>
          <cell r="E2263">
            <v>2.5</v>
          </cell>
          <cell r="F2263">
            <v>96.54</v>
          </cell>
        </row>
        <row r="2264">
          <cell r="A2264" t="str">
            <v>38.22.660</v>
          </cell>
          <cell r="B2264" t="str">
            <v>Tampa de encaixe para eletrocalha, galvanizada a fogo, L= 300 mm</v>
          </cell>
          <cell r="C2264" t="str">
            <v>M</v>
          </cell>
          <cell r="D2264">
            <v>113.35</v>
          </cell>
          <cell r="E2264">
            <v>2.5</v>
          </cell>
          <cell r="F2264">
            <v>115.85</v>
          </cell>
        </row>
        <row r="2265">
          <cell r="A2265" t="str">
            <v>38.22.670</v>
          </cell>
          <cell r="B2265" t="str">
            <v>Tampa de encaixe para eletrocalha, galvanizada a fogo, L= 400 mm</v>
          </cell>
          <cell r="C2265" t="str">
            <v>M</v>
          </cell>
          <cell r="D2265">
            <v>158.77000000000001</v>
          </cell>
          <cell r="E2265">
            <v>2.5</v>
          </cell>
          <cell r="F2265">
            <v>161.27000000000001</v>
          </cell>
        </row>
        <row r="2266">
          <cell r="A2266" t="str">
            <v>38.23</v>
          </cell>
          <cell r="B2266" t="str">
            <v>Eletrocalha e acessorios..</v>
          </cell>
        </row>
        <row r="2267">
          <cell r="A2267" t="str">
            <v>38.23.010</v>
          </cell>
          <cell r="B2267" t="str">
            <v>Suporte para eletrocalha, galvanizado a fogo, 50x50 mm</v>
          </cell>
          <cell r="C2267" t="str">
            <v>UN</v>
          </cell>
          <cell r="D2267">
            <v>8.58</v>
          </cell>
          <cell r="E2267">
            <v>12.51</v>
          </cell>
          <cell r="F2267">
            <v>21.09</v>
          </cell>
        </row>
        <row r="2268">
          <cell r="A2268" t="str">
            <v>38.23.020</v>
          </cell>
          <cell r="B2268" t="str">
            <v>Suporte para eletrocalha, galvanizado a fogo, 100x50 mm</v>
          </cell>
          <cell r="C2268" t="str">
            <v>UN</v>
          </cell>
          <cell r="D2268">
            <v>11.13</v>
          </cell>
          <cell r="E2268">
            <v>12.51</v>
          </cell>
          <cell r="F2268">
            <v>23.64</v>
          </cell>
        </row>
        <row r="2269">
          <cell r="A2269" t="str">
            <v>38.23.030</v>
          </cell>
          <cell r="B2269" t="str">
            <v>Suporte para eletrocalha, galvanizado a fogo, 150x50 mm</v>
          </cell>
          <cell r="C2269" t="str">
            <v>UN</v>
          </cell>
          <cell r="D2269">
            <v>13.59</v>
          </cell>
          <cell r="E2269">
            <v>12.51</v>
          </cell>
          <cell r="F2269">
            <v>26.1</v>
          </cell>
        </row>
        <row r="2270">
          <cell r="A2270" t="str">
            <v>38.23.040</v>
          </cell>
          <cell r="B2270" t="str">
            <v>Suporte para eletrocalha, galvanizado a fogo, 200x50 mm</v>
          </cell>
          <cell r="C2270" t="str">
            <v>UN</v>
          </cell>
          <cell r="D2270">
            <v>15.89</v>
          </cell>
          <cell r="E2270">
            <v>12.51</v>
          </cell>
          <cell r="F2270">
            <v>28.4</v>
          </cell>
        </row>
        <row r="2271">
          <cell r="A2271" t="str">
            <v>38.23.050</v>
          </cell>
          <cell r="B2271" t="str">
            <v>Suporte para eletrocalha, galvanizado a fogo, 250x50 mm</v>
          </cell>
          <cell r="C2271" t="str">
            <v>UN</v>
          </cell>
          <cell r="D2271">
            <v>18.489999999999998</v>
          </cell>
          <cell r="E2271">
            <v>12.51</v>
          </cell>
          <cell r="F2271">
            <v>31</v>
          </cell>
        </row>
        <row r="2272">
          <cell r="A2272" t="str">
            <v>38.23.060</v>
          </cell>
          <cell r="B2272" t="str">
            <v>Suporte para eletrocalha, galvanizado a fogo, 300x50 mm</v>
          </cell>
          <cell r="C2272" t="str">
            <v>UN</v>
          </cell>
          <cell r="D2272">
            <v>22.05</v>
          </cell>
          <cell r="E2272">
            <v>12.51</v>
          </cell>
          <cell r="F2272">
            <v>34.56</v>
          </cell>
        </row>
        <row r="2273">
          <cell r="A2273" t="str">
            <v>38.23.110</v>
          </cell>
          <cell r="B2273" t="str">
            <v>Suporte para eletrocalha, galvanizado a fogo, 100x100 mm</v>
          </cell>
          <cell r="C2273" t="str">
            <v>UN</v>
          </cell>
          <cell r="D2273">
            <v>15.76</v>
          </cell>
          <cell r="E2273">
            <v>12.51</v>
          </cell>
          <cell r="F2273">
            <v>28.27</v>
          </cell>
        </row>
        <row r="2274">
          <cell r="A2274" t="str">
            <v>38.23.120</v>
          </cell>
          <cell r="B2274" t="str">
            <v>Suporte para eletrocalha, galvanizado a fogo, 150x100 mm</v>
          </cell>
          <cell r="C2274" t="str">
            <v>UN</v>
          </cell>
          <cell r="D2274">
            <v>17.559999999999999</v>
          </cell>
          <cell r="E2274">
            <v>12.51</v>
          </cell>
          <cell r="F2274">
            <v>30.07</v>
          </cell>
        </row>
        <row r="2275">
          <cell r="A2275" t="str">
            <v>38.23.130</v>
          </cell>
          <cell r="B2275" t="str">
            <v>Suporte para eletrocalha, galvanizado a fogo, 200x100 mm</v>
          </cell>
          <cell r="C2275" t="str">
            <v>UN</v>
          </cell>
          <cell r="D2275">
            <v>20.71</v>
          </cell>
          <cell r="E2275">
            <v>12.51</v>
          </cell>
          <cell r="F2275">
            <v>33.22</v>
          </cell>
        </row>
        <row r="2276">
          <cell r="A2276" t="str">
            <v>38.23.140</v>
          </cell>
          <cell r="B2276" t="str">
            <v>Suporte para eletrocalha, galvanizado a fogo, 250x100 mm</v>
          </cell>
          <cell r="C2276" t="str">
            <v>UN</v>
          </cell>
          <cell r="D2276">
            <v>22.07</v>
          </cell>
          <cell r="E2276">
            <v>12.51</v>
          </cell>
          <cell r="F2276">
            <v>34.58</v>
          </cell>
        </row>
        <row r="2277">
          <cell r="A2277" t="str">
            <v>38.23.150</v>
          </cell>
          <cell r="B2277" t="str">
            <v>Suporte para eletrocalha, galvanizado a fogo, 300x100 mm</v>
          </cell>
          <cell r="C2277" t="str">
            <v>UN</v>
          </cell>
          <cell r="D2277">
            <v>25.82</v>
          </cell>
          <cell r="E2277">
            <v>12.51</v>
          </cell>
          <cell r="F2277">
            <v>38.33</v>
          </cell>
        </row>
        <row r="2278">
          <cell r="A2278" t="str">
            <v>38.23.160</v>
          </cell>
          <cell r="B2278" t="str">
            <v>Suporte para eletrocalha, galvanizado a fogo, 400x100 mm</v>
          </cell>
          <cell r="C2278" t="str">
            <v>UN</v>
          </cell>
          <cell r="D2278">
            <v>30.71</v>
          </cell>
          <cell r="E2278">
            <v>12.51</v>
          </cell>
          <cell r="F2278">
            <v>43.22</v>
          </cell>
        </row>
        <row r="2279">
          <cell r="A2279" t="str">
            <v>38.23.210</v>
          </cell>
          <cell r="B2279" t="str">
            <v>Mão francesa simples, galvanizada a fogo, L= 200 mm</v>
          </cell>
          <cell r="C2279" t="str">
            <v>UN</v>
          </cell>
          <cell r="D2279">
            <v>14.31</v>
          </cell>
          <cell r="E2279">
            <v>12.51</v>
          </cell>
          <cell r="F2279">
            <v>26.82</v>
          </cell>
        </row>
        <row r="2280">
          <cell r="A2280" t="str">
            <v>38.23.220</v>
          </cell>
          <cell r="B2280" t="str">
            <v>Mão francesa simples, galvanizada a fogo, L= 300 mm</v>
          </cell>
          <cell r="C2280" t="str">
            <v>UN</v>
          </cell>
          <cell r="D2280">
            <v>15.75</v>
          </cell>
          <cell r="E2280">
            <v>12.51</v>
          </cell>
          <cell r="F2280">
            <v>28.26</v>
          </cell>
        </row>
        <row r="2281">
          <cell r="A2281" t="str">
            <v>38.23.230</v>
          </cell>
          <cell r="B2281" t="str">
            <v>Mão francesa simples, galvanizada a fogo, L= 400 mm</v>
          </cell>
          <cell r="C2281" t="str">
            <v>UN</v>
          </cell>
          <cell r="D2281">
            <v>22.23</v>
          </cell>
          <cell r="E2281">
            <v>12.51</v>
          </cell>
          <cell r="F2281">
            <v>34.74</v>
          </cell>
        </row>
        <row r="2282">
          <cell r="A2282" t="str">
            <v>38.23.240</v>
          </cell>
          <cell r="B2282" t="str">
            <v>Mão francesa simples, galvanizada a fogo, L= 500 mm</v>
          </cell>
          <cell r="C2282" t="str">
            <v>UN</v>
          </cell>
          <cell r="D2282">
            <v>25.83</v>
          </cell>
          <cell r="E2282">
            <v>12.51</v>
          </cell>
          <cell r="F2282">
            <v>38.340000000000003</v>
          </cell>
        </row>
        <row r="2283">
          <cell r="A2283" t="str">
            <v>38.23.310</v>
          </cell>
          <cell r="B2283" t="str">
            <v>Mão francesa dupla, galvanizada a fogo, L= 300 mm</v>
          </cell>
          <cell r="C2283" t="str">
            <v>UN</v>
          </cell>
          <cell r="D2283">
            <v>28.51</v>
          </cell>
          <cell r="E2283">
            <v>17.52</v>
          </cell>
          <cell r="F2283">
            <v>46.03</v>
          </cell>
        </row>
        <row r="2284">
          <cell r="A2284" t="str">
            <v>38.23.320</v>
          </cell>
          <cell r="B2284" t="str">
            <v>Mão francesa dupla, galvanizada a fogo, L= 400 mm</v>
          </cell>
          <cell r="C2284" t="str">
            <v>UN</v>
          </cell>
          <cell r="D2284">
            <v>28.93</v>
          </cell>
          <cell r="E2284">
            <v>17.52</v>
          </cell>
          <cell r="F2284">
            <v>46.45</v>
          </cell>
        </row>
        <row r="2285">
          <cell r="A2285" t="str">
            <v>38.23.330</v>
          </cell>
          <cell r="B2285" t="str">
            <v>Mão francesa dupla, galvanizada a fogo, L= 500 mm</v>
          </cell>
          <cell r="C2285" t="str">
            <v>UN</v>
          </cell>
          <cell r="D2285">
            <v>44.14</v>
          </cell>
          <cell r="E2285">
            <v>17.52</v>
          </cell>
          <cell r="F2285">
            <v>61.66</v>
          </cell>
        </row>
        <row r="2286">
          <cell r="A2286" t="str">
            <v>39</v>
          </cell>
          <cell r="B2286" t="str">
            <v>CONDUTOR E ENFIACAO DE ENERGIA ELETRICA E TELEFONIA</v>
          </cell>
        </row>
        <row r="2287">
          <cell r="A2287" t="str">
            <v>39.02</v>
          </cell>
          <cell r="B2287" t="str">
            <v>Cabo de cobre, isolamento 450V / 750 V, isolacao em PVC 70°C</v>
          </cell>
        </row>
        <row r="2288">
          <cell r="A2288" t="str">
            <v>39.02.010</v>
          </cell>
          <cell r="B2288" t="str">
            <v>Cabo de cobre de 1,5 mm², isolamento 750 V - isolação em PVC 70°C</v>
          </cell>
          <cell r="C2288" t="str">
            <v>M</v>
          </cell>
          <cell r="D2288">
            <v>1.3</v>
          </cell>
          <cell r="E2288">
            <v>2</v>
          </cell>
          <cell r="F2288">
            <v>3.3</v>
          </cell>
        </row>
        <row r="2289">
          <cell r="A2289" t="str">
            <v>39.02.016</v>
          </cell>
          <cell r="B2289" t="str">
            <v>Cabo de cobre de 2,5 mm², isolamento 750 V - isolação em PVC 70°C</v>
          </cell>
          <cell r="C2289" t="str">
            <v>M</v>
          </cell>
          <cell r="D2289">
            <v>2.02</v>
          </cell>
          <cell r="E2289">
            <v>2</v>
          </cell>
          <cell r="F2289">
            <v>4.0199999999999996</v>
          </cell>
        </row>
        <row r="2290">
          <cell r="A2290" t="str">
            <v>39.02.020</v>
          </cell>
          <cell r="B2290" t="str">
            <v>Cabo de cobre de 4 mm², isolamento 750 V - isolação em PVC 70°C</v>
          </cell>
          <cell r="C2290" t="str">
            <v>M</v>
          </cell>
          <cell r="D2290">
            <v>3.25</v>
          </cell>
          <cell r="E2290">
            <v>3</v>
          </cell>
          <cell r="F2290">
            <v>6.25</v>
          </cell>
        </row>
        <row r="2291">
          <cell r="A2291" t="str">
            <v>39.02.030</v>
          </cell>
          <cell r="B2291" t="str">
            <v>Cabo de cobre de 6 mm², isolamento 750 V - isolação em PVC 70°C</v>
          </cell>
          <cell r="C2291" t="str">
            <v>M</v>
          </cell>
          <cell r="D2291">
            <v>4.8499999999999996</v>
          </cell>
          <cell r="E2291">
            <v>3.51</v>
          </cell>
          <cell r="F2291">
            <v>8.36</v>
          </cell>
        </row>
        <row r="2292">
          <cell r="A2292" t="str">
            <v>39.02.040</v>
          </cell>
          <cell r="B2292" t="str">
            <v>Cabo de cobre de 10 mm², isolamento 750 V - isolação em PVC 70°C</v>
          </cell>
          <cell r="C2292" t="str">
            <v>M</v>
          </cell>
          <cell r="D2292">
            <v>8.23</v>
          </cell>
          <cell r="E2292">
            <v>4.01</v>
          </cell>
          <cell r="F2292">
            <v>12.24</v>
          </cell>
        </row>
        <row r="2293">
          <cell r="A2293" t="str">
            <v>39.03</v>
          </cell>
          <cell r="B2293" t="str">
            <v>Cabo de cobre, isolamento 0,6/1kV, isolacao em PVC 70°C</v>
          </cell>
        </row>
        <row r="2294">
          <cell r="A2294" t="str">
            <v>39.03.160</v>
          </cell>
          <cell r="B2294" t="str">
            <v>Cabo de cobre de 1,5 mm², isolamento 0,6/1 kV - isolação em PVC 70°C</v>
          </cell>
          <cell r="C2294" t="str">
            <v>M</v>
          </cell>
          <cell r="D2294">
            <v>1</v>
          </cell>
          <cell r="E2294">
            <v>2</v>
          </cell>
          <cell r="F2294">
            <v>3</v>
          </cell>
        </row>
        <row r="2295">
          <cell r="A2295" t="str">
            <v>39.03.170</v>
          </cell>
          <cell r="B2295" t="str">
            <v>Cabo de cobre de 2,5 mm², isolamento 0,6/1 kV - isolação em PVC 70°C</v>
          </cell>
          <cell r="C2295" t="str">
            <v>M</v>
          </cell>
          <cell r="D2295">
            <v>2.36</v>
          </cell>
          <cell r="E2295">
            <v>2.5</v>
          </cell>
          <cell r="F2295">
            <v>4.8600000000000003</v>
          </cell>
        </row>
        <row r="2296">
          <cell r="A2296" t="str">
            <v>39.03.174</v>
          </cell>
          <cell r="B2296" t="str">
            <v>Cabo de cobre de 4 mm², isolamento 0,6/1 kV - isolação em PVC 70°C</v>
          </cell>
          <cell r="C2296" t="str">
            <v>M</v>
          </cell>
          <cell r="D2296">
            <v>3.64</v>
          </cell>
          <cell r="E2296">
            <v>3</v>
          </cell>
          <cell r="F2296">
            <v>6.64</v>
          </cell>
        </row>
        <row r="2297">
          <cell r="A2297" t="str">
            <v>39.03.178</v>
          </cell>
          <cell r="B2297" t="str">
            <v>Cabo de cobre de 6 mm², isolamento 0,6/1 kV - isolação em PVC 70°C</v>
          </cell>
          <cell r="C2297" t="str">
            <v>M</v>
          </cell>
          <cell r="D2297">
            <v>4.95</v>
          </cell>
          <cell r="E2297">
            <v>3.51</v>
          </cell>
          <cell r="F2297">
            <v>8.4600000000000009</v>
          </cell>
        </row>
        <row r="2298">
          <cell r="A2298" t="str">
            <v>39.03.182</v>
          </cell>
          <cell r="B2298" t="str">
            <v>Cabo de cobre de 10 mm², isolamento 0,6/1 kV - isolação em PVC 70°C</v>
          </cell>
          <cell r="C2298" t="str">
            <v>M</v>
          </cell>
          <cell r="D2298">
            <v>7.69</v>
          </cell>
          <cell r="E2298">
            <v>4.01</v>
          </cell>
          <cell r="F2298">
            <v>11.7</v>
          </cell>
        </row>
        <row r="2299">
          <cell r="A2299" t="str">
            <v>39.04</v>
          </cell>
          <cell r="B2299" t="str">
            <v>Cabo de cobre nu, tempera mole, classe 2</v>
          </cell>
        </row>
        <row r="2300">
          <cell r="A2300" t="str">
            <v>39.04.040</v>
          </cell>
          <cell r="B2300" t="str">
            <v>Cabo de cobre nu, têmpera mole, classe 2, de 10 mm²</v>
          </cell>
          <cell r="C2300" t="str">
            <v>M</v>
          </cell>
          <cell r="D2300">
            <v>7.99</v>
          </cell>
          <cell r="E2300">
            <v>2.5</v>
          </cell>
          <cell r="F2300">
            <v>10.49</v>
          </cell>
        </row>
        <row r="2301">
          <cell r="A2301" t="str">
            <v>39.04.050</v>
          </cell>
          <cell r="B2301" t="str">
            <v>Cabo de cobre nu, têmpera mole, classe 2, de 16 mm²</v>
          </cell>
          <cell r="C2301" t="str">
            <v>M</v>
          </cell>
          <cell r="D2301">
            <v>12.76</v>
          </cell>
          <cell r="E2301">
            <v>2.5</v>
          </cell>
          <cell r="F2301">
            <v>15.26</v>
          </cell>
        </row>
        <row r="2302">
          <cell r="A2302" t="str">
            <v>39.04.060</v>
          </cell>
          <cell r="B2302" t="str">
            <v>Cabo de cobre nu, têmpera mole, classe 2, de 25 mm²</v>
          </cell>
          <cell r="C2302" t="str">
            <v>M</v>
          </cell>
          <cell r="D2302">
            <v>19.05</v>
          </cell>
          <cell r="E2302">
            <v>5.01</v>
          </cell>
          <cell r="F2302">
            <v>24.06</v>
          </cell>
        </row>
        <row r="2303">
          <cell r="A2303" t="str">
            <v>39.04.070</v>
          </cell>
          <cell r="B2303" t="str">
            <v>Cabo de cobre nu, têmpera mole, classe 2, de 35 mm²</v>
          </cell>
          <cell r="C2303" t="str">
            <v>M</v>
          </cell>
          <cell r="D2303">
            <v>27.89</v>
          </cell>
          <cell r="E2303">
            <v>7.5</v>
          </cell>
          <cell r="F2303">
            <v>35.39</v>
          </cell>
        </row>
        <row r="2304">
          <cell r="A2304" t="str">
            <v>39.04.080</v>
          </cell>
          <cell r="B2304" t="str">
            <v>Cabo de cobre nu, têmpera mole, classe 2, de 50 mm²</v>
          </cell>
          <cell r="C2304" t="str">
            <v>M</v>
          </cell>
          <cell r="D2304">
            <v>40.36</v>
          </cell>
          <cell r="E2304">
            <v>10.01</v>
          </cell>
          <cell r="F2304">
            <v>50.37</v>
          </cell>
        </row>
        <row r="2305">
          <cell r="A2305" t="str">
            <v>39.04.100</v>
          </cell>
          <cell r="B2305" t="str">
            <v>Cabo de cobre nu, têmpera mole, classe 2, de 70 mm²</v>
          </cell>
          <cell r="C2305" t="str">
            <v>M</v>
          </cell>
          <cell r="D2305">
            <v>54.86</v>
          </cell>
          <cell r="E2305">
            <v>12.51</v>
          </cell>
          <cell r="F2305">
            <v>67.37</v>
          </cell>
        </row>
        <row r="2306">
          <cell r="A2306" t="str">
            <v>39.04.120</v>
          </cell>
          <cell r="B2306" t="str">
            <v>Cabo de cobre nu, têmpera mole, classe 2, de 95 mm²</v>
          </cell>
          <cell r="C2306" t="str">
            <v>M</v>
          </cell>
          <cell r="D2306">
            <v>78.459999999999994</v>
          </cell>
          <cell r="E2306">
            <v>15.02</v>
          </cell>
          <cell r="F2306">
            <v>93.48</v>
          </cell>
        </row>
        <row r="2307">
          <cell r="A2307" t="str">
            <v>39.04.180</v>
          </cell>
          <cell r="B2307" t="str">
            <v>Cabo de cobre nu, têmpera mole, classe 2, de 185 mm²</v>
          </cell>
          <cell r="C2307" t="str">
            <v>M</v>
          </cell>
          <cell r="D2307">
            <v>167.43</v>
          </cell>
          <cell r="E2307">
            <v>22.52</v>
          </cell>
          <cell r="F2307">
            <v>189.95</v>
          </cell>
        </row>
        <row r="2308">
          <cell r="A2308" t="str">
            <v>39.05</v>
          </cell>
          <cell r="B2308" t="str">
            <v>Cabo de cobre tripolar, isolamento 8,7/15 kV, isolacao EPR 90°C</v>
          </cell>
        </row>
        <row r="2309">
          <cell r="A2309" t="str">
            <v>39.05.070</v>
          </cell>
          <cell r="B2309" t="str">
            <v>Cabo de cobre de 3x35 mm², isolamento 8,7/15 kV - isolação EPR 90°C</v>
          </cell>
          <cell r="C2309" t="str">
            <v>M</v>
          </cell>
          <cell r="D2309">
            <v>181.44</v>
          </cell>
          <cell r="E2309">
            <v>45.39</v>
          </cell>
          <cell r="F2309">
            <v>226.83</v>
          </cell>
        </row>
        <row r="2310">
          <cell r="A2310" t="str">
            <v>39.06</v>
          </cell>
          <cell r="B2310" t="str">
            <v>Cabo de cobre unipolar, isolamento 8,7/15 kV, isolacao EPR 90°C</v>
          </cell>
        </row>
        <row r="2311">
          <cell r="A2311" t="str">
            <v>39.06.060</v>
          </cell>
          <cell r="B2311" t="str">
            <v>Cabo de cobre de 25 mm², isolamento 8,7/15 kV - isolação EPR 90°C</v>
          </cell>
          <cell r="C2311" t="str">
            <v>M</v>
          </cell>
          <cell r="D2311">
            <v>47.67</v>
          </cell>
          <cell r="E2311">
            <v>27.23</v>
          </cell>
          <cell r="F2311">
            <v>74.900000000000006</v>
          </cell>
        </row>
        <row r="2312">
          <cell r="A2312" t="str">
            <v>39.06.070</v>
          </cell>
          <cell r="B2312" t="str">
            <v>Cabo de cobre de 35 mm², isolamento 8,7/15 kV - isolação EPR 90°C</v>
          </cell>
          <cell r="C2312" t="str">
            <v>M</v>
          </cell>
          <cell r="D2312">
            <v>60.23</v>
          </cell>
          <cell r="E2312">
            <v>32.79</v>
          </cell>
          <cell r="F2312">
            <v>93.02</v>
          </cell>
        </row>
        <row r="2313">
          <cell r="A2313" t="str">
            <v>39.06.074</v>
          </cell>
          <cell r="B2313" t="str">
            <v>Cabo de cobre de 50 mm², isolamento 8,7/15 kV - isolação EPR 90°C</v>
          </cell>
          <cell r="C2313" t="str">
            <v>M</v>
          </cell>
          <cell r="D2313">
            <v>67.81</v>
          </cell>
          <cell r="E2313">
            <v>45.39</v>
          </cell>
          <cell r="F2313">
            <v>113.2</v>
          </cell>
        </row>
        <row r="2314">
          <cell r="A2314" t="str">
            <v>39.06.084</v>
          </cell>
          <cell r="B2314" t="str">
            <v>Cabo de cobre de 120 mm², isolamento 8,7/15 kV - isolação EPR 90°C</v>
          </cell>
          <cell r="C2314" t="str">
            <v>M</v>
          </cell>
          <cell r="D2314">
            <v>128.18</v>
          </cell>
          <cell r="E2314">
            <v>54.46</v>
          </cell>
          <cell r="F2314">
            <v>182.64</v>
          </cell>
        </row>
        <row r="2315">
          <cell r="A2315" t="str">
            <v>39.09</v>
          </cell>
          <cell r="B2315" t="str">
            <v>Conectores</v>
          </cell>
        </row>
        <row r="2316">
          <cell r="A2316" t="str">
            <v>39.09.010</v>
          </cell>
          <cell r="B2316" t="str">
            <v>Conector terminal tipo BNC para cabo coaxial RG 59</v>
          </cell>
          <cell r="C2316" t="str">
            <v>UN</v>
          </cell>
          <cell r="D2316">
            <v>9.2100000000000009</v>
          </cell>
          <cell r="E2316">
            <v>5.01</v>
          </cell>
          <cell r="F2316">
            <v>14.22</v>
          </cell>
        </row>
        <row r="2317">
          <cell r="A2317" t="str">
            <v>39.09.015</v>
          </cell>
          <cell r="B2317" t="str">
            <v>Conector de emenda tipo BNC para cabo coaxial RG 59</v>
          </cell>
          <cell r="C2317" t="str">
            <v>UN</v>
          </cell>
          <cell r="D2317">
            <v>6.47</v>
          </cell>
          <cell r="E2317">
            <v>5.01</v>
          </cell>
          <cell r="F2317">
            <v>11.48</v>
          </cell>
        </row>
        <row r="2318">
          <cell r="A2318" t="str">
            <v>39.09.020</v>
          </cell>
          <cell r="B2318" t="str">
            <v>Conector split-bolt para cabo de 25 mm², latão, simples</v>
          </cell>
          <cell r="C2318" t="str">
            <v>UN</v>
          </cell>
          <cell r="D2318">
            <v>8.6300000000000008</v>
          </cell>
          <cell r="E2318">
            <v>5.01</v>
          </cell>
          <cell r="F2318">
            <v>13.64</v>
          </cell>
        </row>
        <row r="2319">
          <cell r="A2319" t="str">
            <v>39.09.040</v>
          </cell>
          <cell r="B2319" t="str">
            <v>Conector split-bolt para cabo de 35 mm², latão, simples</v>
          </cell>
          <cell r="C2319" t="str">
            <v>UN</v>
          </cell>
          <cell r="D2319">
            <v>11.22</v>
          </cell>
          <cell r="E2319">
            <v>5.01</v>
          </cell>
          <cell r="F2319">
            <v>16.23</v>
          </cell>
        </row>
        <row r="2320">
          <cell r="A2320" t="str">
            <v>39.09.060</v>
          </cell>
          <cell r="B2320" t="str">
            <v>Conector split-bolt para cabo de 50 mm², latão, simples</v>
          </cell>
          <cell r="C2320" t="str">
            <v>UN</v>
          </cell>
          <cell r="D2320">
            <v>12.02</v>
          </cell>
          <cell r="E2320">
            <v>5.01</v>
          </cell>
          <cell r="F2320">
            <v>17.03</v>
          </cell>
        </row>
        <row r="2321">
          <cell r="A2321" t="str">
            <v>39.09.100</v>
          </cell>
          <cell r="B2321" t="str">
            <v>Conector split-bolt para cabo de 25 mm², latão, com rabicho</v>
          </cell>
          <cell r="C2321" t="str">
            <v>UN</v>
          </cell>
          <cell r="D2321">
            <v>13.19</v>
          </cell>
          <cell r="E2321">
            <v>5.01</v>
          </cell>
          <cell r="F2321">
            <v>18.2</v>
          </cell>
        </row>
        <row r="2322">
          <cell r="A2322" t="str">
            <v>39.09.120</v>
          </cell>
          <cell r="B2322" t="str">
            <v>Conector split-bolt para cabo de 35 mm², latão, com rabicho</v>
          </cell>
          <cell r="C2322" t="str">
            <v>UN</v>
          </cell>
          <cell r="D2322">
            <v>14.86</v>
          </cell>
          <cell r="E2322">
            <v>5.01</v>
          </cell>
          <cell r="F2322">
            <v>19.87</v>
          </cell>
        </row>
        <row r="2323">
          <cell r="A2323" t="str">
            <v>39.09.140</v>
          </cell>
          <cell r="B2323" t="str">
            <v>Conector split-bolt para cabo de 50 mm², latão, com rabicho</v>
          </cell>
          <cell r="C2323" t="str">
            <v>UN</v>
          </cell>
          <cell r="D2323">
            <v>16.899999999999999</v>
          </cell>
          <cell r="E2323">
            <v>5.01</v>
          </cell>
          <cell r="F2323">
            <v>21.91</v>
          </cell>
        </row>
        <row r="2324">
          <cell r="A2324" t="str">
            <v>39.10</v>
          </cell>
          <cell r="B2324" t="str">
            <v>Terminais de pressao e compressao</v>
          </cell>
        </row>
        <row r="2325">
          <cell r="A2325" t="str">
            <v>39.10.050</v>
          </cell>
          <cell r="B2325" t="str">
            <v>Terminal de compressão para cabo de 2,5 mm²</v>
          </cell>
          <cell r="C2325" t="str">
            <v>UN</v>
          </cell>
          <cell r="D2325">
            <v>0.86</v>
          </cell>
          <cell r="E2325">
            <v>4.01</v>
          </cell>
          <cell r="F2325">
            <v>4.87</v>
          </cell>
        </row>
        <row r="2326">
          <cell r="A2326" t="str">
            <v>39.10.060</v>
          </cell>
          <cell r="B2326" t="str">
            <v>Terminal de pressão/compressão para cabo de 6 até 10 mm²</v>
          </cell>
          <cell r="C2326" t="str">
            <v>UN</v>
          </cell>
          <cell r="D2326">
            <v>6.71</v>
          </cell>
          <cell r="E2326">
            <v>7.5</v>
          </cell>
          <cell r="F2326">
            <v>14.21</v>
          </cell>
        </row>
        <row r="2327">
          <cell r="A2327" t="str">
            <v>39.10.080</v>
          </cell>
          <cell r="B2327" t="str">
            <v>Terminal de pressão/compressão para cabo de 16 mm²</v>
          </cell>
          <cell r="C2327" t="str">
            <v>UN</v>
          </cell>
          <cell r="D2327">
            <v>9.7799999999999994</v>
          </cell>
          <cell r="E2327">
            <v>7.5</v>
          </cell>
          <cell r="F2327">
            <v>17.28</v>
          </cell>
        </row>
        <row r="2328">
          <cell r="A2328" t="str">
            <v>39.10.120</v>
          </cell>
          <cell r="B2328" t="str">
            <v>Terminal de pressão/compressão para cabo de 25 mm²</v>
          </cell>
          <cell r="C2328" t="str">
            <v>UN</v>
          </cell>
          <cell r="D2328">
            <v>9.25</v>
          </cell>
          <cell r="E2328">
            <v>7.5</v>
          </cell>
          <cell r="F2328">
            <v>16.75</v>
          </cell>
        </row>
        <row r="2329">
          <cell r="A2329" t="str">
            <v>39.10.130</v>
          </cell>
          <cell r="B2329" t="str">
            <v>Terminal de pressão/compressão para cabo de 35 mm²</v>
          </cell>
          <cell r="C2329" t="str">
            <v>UN</v>
          </cell>
          <cell r="D2329">
            <v>10.02</v>
          </cell>
          <cell r="E2329">
            <v>7.5</v>
          </cell>
          <cell r="F2329">
            <v>17.52</v>
          </cell>
        </row>
        <row r="2330">
          <cell r="A2330" t="str">
            <v>39.10.160</v>
          </cell>
          <cell r="B2330" t="str">
            <v>Terminal de pressão/compressão para cabo de 50 mm²</v>
          </cell>
          <cell r="C2330" t="str">
            <v>UN</v>
          </cell>
          <cell r="D2330">
            <v>14.86</v>
          </cell>
          <cell r="E2330">
            <v>7.5</v>
          </cell>
          <cell r="F2330">
            <v>22.36</v>
          </cell>
        </row>
        <row r="2331">
          <cell r="A2331" t="str">
            <v>39.10.200</v>
          </cell>
          <cell r="B2331" t="str">
            <v>Terminal de pressão/compressão para cabo de 70 mm²</v>
          </cell>
          <cell r="C2331" t="str">
            <v>UN</v>
          </cell>
          <cell r="D2331">
            <v>14.67</v>
          </cell>
          <cell r="E2331">
            <v>7.5</v>
          </cell>
          <cell r="F2331">
            <v>22.17</v>
          </cell>
        </row>
        <row r="2332">
          <cell r="A2332" t="str">
            <v>39.10.240</v>
          </cell>
          <cell r="B2332" t="str">
            <v>Terminal de pressão/compressão para cabo de 95 mm²</v>
          </cell>
          <cell r="C2332" t="str">
            <v>UN</v>
          </cell>
          <cell r="D2332">
            <v>22.04</v>
          </cell>
          <cell r="E2332">
            <v>7.5</v>
          </cell>
          <cell r="F2332">
            <v>29.54</v>
          </cell>
        </row>
        <row r="2333">
          <cell r="A2333" t="str">
            <v>39.10.246</v>
          </cell>
          <cell r="B2333" t="str">
            <v>Terminal de pressão/compressão para cabo de 120 mm²</v>
          </cell>
          <cell r="C2333" t="str">
            <v>UN</v>
          </cell>
          <cell r="D2333">
            <v>30.31</v>
          </cell>
          <cell r="E2333">
            <v>10.01</v>
          </cell>
          <cell r="F2333">
            <v>40.32</v>
          </cell>
        </row>
        <row r="2334">
          <cell r="A2334" t="str">
            <v>39.10.250</v>
          </cell>
          <cell r="B2334" t="str">
            <v>Terminal de pressão/compressão para cabo de 150 mm²</v>
          </cell>
          <cell r="C2334" t="str">
            <v>UN</v>
          </cell>
          <cell r="D2334">
            <v>31.77</v>
          </cell>
          <cell r="E2334">
            <v>10.01</v>
          </cell>
          <cell r="F2334">
            <v>41.78</v>
          </cell>
        </row>
        <row r="2335">
          <cell r="A2335" t="str">
            <v>39.10.280</v>
          </cell>
          <cell r="B2335" t="str">
            <v>Terminal de pressão/compressão para cabo de 185 mm²</v>
          </cell>
          <cell r="C2335" t="str">
            <v>UN</v>
          </cell>
          <cell r="D2335">
            <v>42.04</v>
          </cell>
          <cell r="E2335">
            <v>10.01</v>
          </cell>
          <cell r="F2335">
            <v>52.05</v>
          </cell>
        </row>
        <row r="2336">
          <cell r="A2336" t="str">
            <v>39.10.300</v>
          </cell>
          <cell r="B2336" t="str">
            <v>Terminal de pressão/compressão para cabo de 240 mm²</v>
          </cell>
          <cell r="C2336" t="str">
            <v>UN</v>
          </cell>
          <cell r="D2336">
            <v>45.76</v>
          </cell>
          <cell r="E2336">
            <v>10.01</v>
          </cell>
          <cell r="F2336">
            <v>55.77</v>
          </cell>
        </row>
        <row r="2337">
          <cell r="A2337" t="str">
            <v>39.11</v>
          </cell>
          <cell r="B2337" t="str">
            <v>Fios e cabos telefônicos</v>
          </cell>
        </row>
        <row r="2338">
          <cell r="A2338" t="str">
            <v>39.11.020</v>
          </cell>
          <cell r="B2338" t="str">
            <v>Cabo telefônico CI, com 10 pares de 0,50 mm, para centrais telefônicas, equipamentos e rede interna</v>
          </cell>
          <cell r="C2338" t="str">
            <v>M</v>
          </cell>
          <cell r="D2338">
            <v>5.5</v>
          </cell>
          <cell r="E2338">
            <v>7.5</v>
          </cell>
          <cell r="F2338">
            <v>13</v>
          </cell>
        </row>
        <row r="2339">
          <cell r="A2339" t="str">
            <v>39.11.040</v>
          </cell>
          <cell r="B2339" t="str">
            <v>Cabo telefônico CI, com 20 pares de 0,50 mm, para centrais telefônicas, equipamentos e rede interna</v>
          </cell>
          <cell r="C2339" t="str">
            <v>M</v>
          </cell>
          <cell r="D2339">
            <v>10.029999999999999</v>
          </cell>
          <cell r="E2339">
            <v>7.5</v>
          </cell>
          <cell r="F2339">
            <v>17.53</v>
          </cell>
        </row>
        <row r="2340">
          <cell r="A2340" t="str">
            <v>39.11.080</v>
          </cell>
          <cell r="B2340" t="str">
            <v>Cabo telefônico CI, com 50 pares de 0,50 mm, para centrais telefônicas, equipamentos e rede interna</v>
          </cell>
          <cell r="C2340" t="str">
            <v>M</v>
          </cell>
          <cell r="D2340">
            <v>25.32</v>
          </cell>
          <cell r="E2340">
            <v>7.5</v>
          </cell>
          <cell r="F2340">
            <v>32.82</v>
          </cell>
        </row>
        <row r="2341">
          <cell r="A2341" t="str">
            <v>39.11.090</v>
          </cell>
          <cell r="B2341" t="str">
            <v>Fio telefônico tipo FI-60, para ligação de aparelhos telefônicos</v>
          </cell>
          <cell r="C2341" t="str">
            <v>M</v>
          </cell>
          <cell r="D2341">
            <v>0.43</v>
          </cell>
          <cell r="E2341">
            <v>4.01</v>
          </cell>
          <cell r="F2341">
            <v>4.4400000000000004</v>
          </cell>
        </row>
        <row r="2342">
          <cell r="A2342" t="str">
            <v>39.11.091</v>
          </cell>
          <cell r="B2342" t="str">
            <v>Cabo telefônico CI, com 01 par de 0,40 mm, para centrais telefônicas, equipamentos e rede interna</v>
          </cell>
          <cell r="C2342" t="str">
            <v>M</v>
          </cell>
          <cell r="D2342">
            <v>0.73</v>
          </cell>
          <cell r="E2342">
            <v>4.01</v>
          </cell>
          <cell r="F2342">
            <v>4.74</v>
          </cell>
        </row>
        <row r="2343">
          <cell r="A2343" t="str">
            <v>39.11.110</v>
          </cell>
          <cell r="B2343" t="str">
            <v>Fio telefônico externo tipo FE-160</v>
          </cell>
          <cell r="C2343" t="str">
            <v>M</v>
          </cell>
          <cell r="D2343">
            <v>1.37</v>
          </cell>
          <cell r="E2343">
            <v>15.02</v>
          </cell>
          <cell r="F2343">
            <v>16.39</v>
          </cell>
        </row>
        <row r="2344">
          <cell r="A2344" t="str">
            <v>39.11.120</v>
          </cell>
          <cell r="B2344" t="str">
            <v>Cabo telefônico CTP-APL-SN, com 10 pares de 0,50 mm, para cotos de transição em caixas e entradas</v>
          </cell>
          <cell r="C2344" t="str">
            <v>M</v>
          </cell>
          <cell r="D2344">
            <v>6.01</v>
          </cell>
          <cell r="E2344">
            <v>6</v>
          </cell>
          <cell r="F2344">
            <v>12.01</v>
          </cell>
        </row>
        <row r="2345">
          <cell r="A2345" t="str">
            <v>39.11.190</v>
          </cell>
          <cell r="B2345" t="str">
            <v>Cabo telefônico CCE-APL, com 4 pares de 0,50 mm, para conexões em rede externa</v>
          </cell>
          <cell r="C2345" t="str">
            <v>M</v>
          </cell>
          <cell r="D2345">
            <v>3.14</v>
          </cell>
          <cell r="E2345">
            <v>5.01</v>
          </cell>
          <cell r="F2345">
            <v>8.15</v>
          </cell>
        </row>
        <row r="2346">
          <cell r="A2346" t="str">
            <v>39.11.210</v>
          </cell>
          <cell r="B2346" t="str">
            <v>Cabo telefônico secundário de distribuição CTP-APL, com 20 pares de 0,50 mm, para rede externa</v>
          </cell>
          <cell r="C2346" t="str">
            <v>M</v>
          </cell>
          <cell r="D2346">
            <v>12.52</v>
          </cell>
          <cell r="E2346">
            <v>6.51</v>
          </cell>
          <cell r="F2346">
            <v>19.03</v>
          </cell>
        </row>
        <row r="2347">
          <cell r="A2347" t="str">
            <v>39.11.230</v>
          </cell>
          <cell r="B2347" t="str">
            <v>Cabo telefônico secundário de distribuição CTP-APL, com 50 pares de 0,50 mm, para rede externa</v>
          </cell>
          <cell r="C2347" t="str">
            <v>M</v>
          </cell>
          <cell r="D2347">
            <v>27.47</v>
          </cell>
          <cell r="E2347">
            <v>8.01</v>
          </cell>
          <cell r="F2347">
            <v>35.479999999999997</v>
          </cell>
        </row>
        <row r="2348">
          <cell r="A2348" t="str">
            <v>39.11.240</v>
          </cell>
          <cell r="B2348" t="str">
            <v>Cabo telefônico secundário de distribuição CTP-APL, com 100 pares de 0,50 mm, para rede externa</v>
          </cell>
          <cell r="C2348" t="str">
            <v>M</v>
          </cell>
          <cell r="D2348">
            <v>53.76</v>
          </cell>
          <cell r="E2348">
            <v>10.51</v>
          </cell>
          <cell r="F2348">
            <v>64.27</v>
          </cell>
        </row>
        <row r="2349">
          <cell r="A2349" t="str">
            <v>39.11.270</v>
          </cell>
          <cell r="B2349" t="str">
            <v>Cabo telefônico secundário de distribuição CTP-APL-G, com 10 pares de 0,50 mm, para rede subterrânea</v>
          </cell>
          <cell r="C2349" t="str">
            <v>M</v>
          </cell>
          <cell r="D2349">
            <v>9.4600000000000009</v>
          </cell>
          <cell r="E2349">
            <v>6</v>
          </cell>
          <cell r="F2349">
            <v>15.46</v>
          </cell>
        </row>
        <row r="2350">
          <cell r="A2350" t="str">
            <v>39.11.280</v>
          </cell>
          <cell r="B2350" t="str">
            <v>Cabo telefônico secundário de distribuição CTP-APL-G, com 20 pares de 0,50 mm, para rede subterrânea</v>
          </cell>
          <cell r="C2350" t="str">
            <v>M</v>
          </cell>
          <cell r="D2350">
            <v>15.34</v>
          </cell>
          <cell r="E2350">
            <v>6.51</v>
          </cell>
          <cell r="F2350">
            <v>21.85</v>
          </cell>
        </row>
        <row r="2351">
          <cell r="A2351" t="str">
            <v>39.11.300</v>
          </cell>
          <cell r="B2351" t="str">
            <v>Cabo telefônico secundário de distribuição CTP-APL-G, com 50 pares de 0,50 mm, para rede subterrânea</v>
          </cell>
          <cell r="C2351" t="str">
            <v>M</v>
          </cell>
          <cell r="D2351">
            <v>33.369999999999997</v>
          </cell>
          <cell r="E2351">
            <v>8.01</v>
          </cell>
          <cell r="F2351">
            <v>41.38</v>
          </cell>
        </row>
        <row r="2352">
          <cell r="A2352" t="str">
            <v>39.11.400</v>
          </cell>
          <cell r="B2352" t="str">
            <v>Cabo telefônico secundário de distribuição CTP-APL, com 10 pares de 0,65 mm, para rede externa</v>
          </cell>
          <cell r="C2352" t="str">
            <v>M</v>
          </cell>
          <cell r="D2352">
            <v>10.86</v>
          </cell>
          <cell r="E2352">
            <v>6</v>
          </cell>
          <cell r="F2352">
            <v>16.86</v>
          </cell>
        </row>
        <row r="2353">
          <cell r="A2353" t="str">
            <v>39.11.410</v>
          </cell>
          <cell r="B2353" t="str">
            <v>Cabo telefônico secundário de distribuição CTP-APL, com 20 pares de 0,65 mm, para rede externa</v>
          </cell>
          <cell r="C2353" t="str">
            <v>M</v>
          </cell>
          <cell r="D2353">
            <v>16.29</v>
          </cell>
          <cell r="E2353">
            <v>6.51</v>
          </cell>
          <cell r="F2353">
            <v>22.8</v>
          </cell>
        </row>
        <row r="2354">
          <cell r="A2354" t="str">
            <v>39.11.430</v>
          </cell>
          <cell r="B2354" t="str">
            <v>Cabo telefônico secundário de distribuição CTP-APL, com 50 pares de 0,65 mm, para rede externa</v>
          </cell>
          <cell r="C2354" t="str">
            <v>M</v>
          </cell>
          <cell r="D2354">
            <v>38.01</v>
          </cell>
          <cell r="E2354">
            <v>8.01</v>
          </cell>
          <cell r="F2354">
            <v>46.02</v>
          </cell>
        </row>
        <row r="2355">
          <cell r="A2355" t="str">
            <v>39.12</v>
          </cell>
          <cell r="B2355" t="str">
            <v>Cabo de cobre flexivel, isolamento 600 V, isolacao em VC/E 105°C</v>
          </cell>
        </row>
        <row r="2356">
          <cell r="A2356" t="str">
            <v>39.12.510</v>
          </cell>
          <cell r="B2356" t="str">
            <v>Cabo de cobre flexível blindado de 2 x 1,5 mm², isolamento 600V, isolação em VC/E 105°C - para detecção de incêndio</v>
          </cell>
          <cell r="C2356" t="str">
            <v>M</v>
          </cell>
          <cell r="D2356">
            <v>4.07</v>
          </cell>
          <cell r="E2356">
            <v>5.01</v>
          </cell>
          <cell r="F2356">
            <v>9.08</v>
          </cell>
        </row>
        <row r="2357">
          <cell r="A2357" t="str">
            <v>39.12.520</v>
          </cell>
          <cell r="B2357" t="str">
            <v>Cabo de cobre flexível blindado de 3 x 1,5 mm², isolamento 600V, isolação em VC/E 105°C - para detecção de incêndio</v>
          </cell>
          <cell r="C2357" t="str">
            <v>M</v>
          </cell>
          <cell r="D2357">
            <v>5.58</v>
          </cell>
          <cell r="E2357">
            <v>5.01</v>
          </cell>
          <cell r="F2357">
            <v>10.59</v>
          </cell>
        </row>
        <row r="2358">
          <cell r="A2358" t="str">
            <v>39.12.530</v>
          </cell>
          <cell r="B2358" t="str">
            <v>Cabo de cobre flexível blindado de 2 x 2,5 mm², isolamento 600V, isolação em VC/E 105°C - para detecção de incêndio</v>
          </cell>
          <cell r="C2358" t="str">
            <v>M</v>
          </cell>
          <cell r="D2358">
            <v>6.22</v>
          </cell>
          <cell r="E2358">
            <v>5.01</v>
          </cell>
          <cell r="F2358">
            <v>11.23</v>
          </cell>
        </row>
        <row r="2359">
          <cell r="A2359" t="str">
            <v>39.14</v>
          </cell>
          <cell r="B2359" t="str">
            <v>Cabo de aluminio nu com alma de aco</v>
          </cell>
        </row>
        <row r="2360">
          <cell r="A2360" t="str">
            <v>39.14.010</v>
          </cell>
          <cell r="B2360" t="str">
            <v>Cabo de alumínio nu com alma de aço CAA, 1/0 AWG - Raven</v>
          </cell>
          <cell r="C2360" t="str">
            <v>M</v>
          </cell>
          <cell r="D2360">
            <v>9</v>
          </cell>
          <cell r="E2360">
            <v>7.18</v>
          </cell>
          <cell r="F2360">
            <v>16.18</v>
          </cell>
        </row>
        <row r="2361">
          <cell r="A2361" t="str">
            <v>39.14.050</v>
          </cell>
          <cell r="B2361" t="str">
            <v>Cabo de alumínio nu com alma de aço CAA, 4 AWG - Swan</v>
          </cell>
          <cell r="C2361" t="str">
            <v>M</v>
          </cell>
          <cell r="D2361">
            <v>3.55</v>
          </cell>
          <cell r="E2361">
            <v>7.18</v>
          </cell>
          <cell r="F2361">
            <v>10.73</v>
          </cell>
        </row>
        <row r="2362">
          <cell r="A2362" t="str">
            <v>39.15</v>
          </cell>
          <cell r="B2362" t="str">
            <v>Cabo de aluminio nu sem alma de aco</v>
          </cell>
        </row>
        <row r="2363">
          <cell r="A2363" t="str">
            <v>39.15.040</v>
          </cell>
          <cell r="B2363" t="str">
            <v>Cabo de alumínio nu sem alma de aço CA, 2 AWG - Iris</v>
          </cell>
          <cell r="C2363" t="str">
            <v>M</v>
          </cell>
          <cell r="D2363">
            <v>4.13</v>
          </cell>
          <cell r="E2363">
            <v>7.18</v>
          </cell>
          <cell r="F2363">
            <v>11.31</v>
          </cell>
        </row>
        <row r="2364">
          <cell r="A2364" t="str">
            <v>39.15.070</v>
          </cell>
          <cell r="B2364" t="str">
            <v>Cabo de alumínio nu sem alma de aço CA, 2/0 AWG - Aster</v>
          </cell>
          <cell r="C2364" t="str">
            <v>M</v>
          </cell>
          <cell r="D2364">
            <v>8.27</v>
          </cell>
          <cell r="E2364">
            <v>7.18</v>
          </cell>
          <cell r="F2364">
            <v>15.45</v>
          </cell>
        </row>
        <row r="2365">
          <cell r="A2365" t="str">
            <v>39.18</v>
          </cell>
          <cell r="B2365" t="str">
            <v>Cabo para transmissao de dados</v>
          </cell>
        </row>
        <row r="2366">
          <cell r="A2366" t="str">
            <v>39.18.100</v>
          </cell>
          <cell r="B2366" t="str">
            <v>Cabo coaxial tipo RG 6</v>
          </cell>
          <cell r="C2366" t="str">
            <v>M</v>
          </cell>
          <cell r="D2366">
            <v>2.4</v>
          </cell>
          <cell r="E2366">
            <v>5.51</v>
          </cell>
          <cell r="F2366">
            <v>7.91</v>
          </cell>
        </row>
        <row r="2367">
          <cell r="A2367" t="str">
            <v>39.18.104</v>
          </cell>
          <cell r="B2367" t="str">
            <v>Cabo coaxial tipo RG 11</v>
          </cell>
          <cell r="C2367" t="str">
            <v>M</v>
          </cell>
          <cell r="D2367">
            <v>16.39</v>
          </cell>
          <cell r="E2367">
            <v>5.51</v>
          </cell>
          <cell r="F2367">
            <v>21.9</v>
          </cell>
        </row>
        <row r="2368">
          <cell r="A2368" t="str">
            <v>39.18.106</v>
          </cell>
          <cell r="B2368" t="str">
            <v>Cabo coaxial tipo RG 59</v>
          </cell>
          <cell r="C2368" t="str">
            <v>M</v>
          </cell>
          <cell r="D2368">
            <v>5.97</v>
          </cell>
          <cell r="E2368">
            <v>4.25</v>
          </cell>
          <cell r="F2368">
            <v>10.220000000000001</v>
          </cell>
        </row>
        <row r="2369">
          <cell r="A2369" t="str">
            <v>39.18.110</v>
          </cell>
          <cell r="B2369" t="str">
            <v>Cabo coaxial tipo RGC 6</v>
          </cell>
          <cell r="C2369" t="str">
            <v>M</v>
          </cell>
          <cell r="D2369">
            <v>2.36</v>
          </cell>
          <cell r="E2369">
            <v>5.51</v>
          </cell>
          <cell r="F2369">
            <v>7.87</v>
          </cell>
        </row>
        <row r="2370">
          <cell r="A2370" t="str">
            <v>39.18.114</v>
          </cell>
          <cell r="B2370" t="str">
            <v>Cabo coaxial tipo RGC 59</v>
          </cell>
          <cell r="C2370" t="str">
            <v>M</v>
          </cell>
          <cell r="D2370">
            <v>3.48</v>
          </cell>
          <cell r="E2370">
            <v>4.25</v>
          </cell>
          <cell r="F2370">
            <v>7.73</v>
          </cell>
        </row>
        <row r="2371">
          <cell r="A2371" t="str">
            <v>39.18.120</v>
          </cell>
          <cell r="B2371" t="str">
            <v>Cabo para rede U/UTP 23 AWG com 4 pares - categoria 6A</v>
          </cell>
          <cell r="C2371" t="str">
            <v>M</v>
          </cell>
          <cell r="D2371">
            <v>17.18</v>
          </cell>
          <cell r="E2371">
            <v>5.51</v>
          </cell>
          <cell r="F2371">
            <v>22.69</v>
          </cell>
        </row>
        <row r="2372">
          <cell r="A2372" t="str">
            <v>39.18.126</v>
          </cell>
          <cell r="B2372" t="str">
            <v>Cabo para rede 24 AWG com 4 pares, categoria 6</v>
          </cell>
          <cell r="C2372" t="str">
            <v>M</v>
          </cell>
          <cell r="D2372">
            <v>3.91</v>
          </cell>
          <cell r="E2372">
            <v>5.51</v>
          </cell>
          <cell r="F2372">
            <v>9.42</v>
          </cell>
        </row>
        <row r="2373">
          <cell r="A2373" t="str">
            <v>39.20</v>
          </cell>
          <cell r="B2373" t="str">
            <v>Reparos, conservacoes e complementos - GRUPO 39</v>
          </cell>
        </row>
        <row r="2374">
          <cell r="A2374" t="str">
            <v>39.20.005</v>
          </cell>
          <cell r="B2374" t="str">
            <v>Conector prensa-cabo de 3/4´</v>
          </cell>
          <cell r="C2374" t="str">
            <v>UN</v>
          </cell>
          <cell r="D2374">
            <v>8.7799999999999994</v>
          </cell>
          <cell r="E2374">
            <v>8.34</v>
          </cell>
          <cell r="F2374">
            <v>17.12</v>
          </cell>
        </row>
        <row r="2375">
          <cell r="A2375" t="str">
            <v>39.20.010</v>
          </cell>
          <cell r="B2375" t="str">
            <v>Recolocação de condutor aparente com diâmetro externo até 6,5 mm</v>
          </cell>
          <cell r="C2375" t="str">
            <v>M</v>
          </cell>
          <cell r="E2375">
            <v>7.18</v>
          </cell>
          <cell r="F2375">
            <v>7.18</v>
          </cell>
        </row>
        <row r="2376">
          <cell r="A2376" t="str">
            <v>39.20.030</v>
          </cell>
          <cell r="B2376" t="str">
            <v>Recolocação de condutor aparente com diâmetro externo acima de 6,5 mm</v>
          </cell>
          <cell r="C2376" t="str">
            <v>M</v>
          </cell>
          <cell r="E2376">
            <v>14.34</v>
          </cell>
          <cell r="F2376">
            <v>14.34</v>
          </cell>
        </row>
        <row r="2377">
          <cell r="A2377" t="str">
            <v>39.21</v>
          </cell>
          <cell r="B2377" t="str">
            <v>Cabo de cobre flexivel, isolamento 0,6/1 kV, isolacao em HEPR 90°C</v>
          </cell>
        </row>
        <row r="2378">
          <cell r="A2378" t="str">
            <v>39.21.010</v>
          </cell>
          <cell r="B2378" t="str">
            <v>Cabo de cobre flexível de 1,5 mm², isolamento 0,6/1kV - isolação HEPR 90°C</v>
          </cell>
          <cell r="C2378" t="str">
            <v>M</v>
          </cell>
          <cell r="D2378">
            <v>1.31</v>
          </cell>
          <cell r="E2378">
            <v>1</v>
          </cell>
          <cell r="F2378">
            <v>2.31</v>
          </cell>
        </row>
        <row r="2379">
          <cell r="A2379" t="str">
            <v>39.21.020</v>
          </cell>
          <cell r="B2379" t="str">
            <v>Cabo de cobre flexível de 2,5 mm², isolamento 0,6/1kV - isolação HEPR 90°C</v>
          </cell>
          <cell r="C2379" t="str">
            <v>M</v>
          </cell>
          <cell r="D2379">
            <v>2.02</v>
          </cell>
          <cell r="E2379">
            <v>1</v>
          </cell>
          <cell r="F2379">
            <v>3.02</v>
          </cell>
        </row>
        <row r="2380">
          <cell r="A2380" t="str">
            <v>39.21.030</v>
          </cell>
          <cell r="B2380" t="str">
            <v>Cabo de cobre flexível de 4 mm², isolamento 0,6/1kV - isolação HEPR 90°C</v>
          </cell>
          <cell r="C2380" t="str">
            <v>M</v>
          </cell>
          <cell r="D2380">
            <v>3.21</v>
          </cell>
          <cell r="E2380">
            <v>1</v>
          </cell>
          <cell r="F2380">
            <v>4.21</v>
          </cell>
        </row>
        <row r="2381">
          <cell r="A2381" t="str">
            <v>39.21.040</v>
          </cell>
          <cell r="B2381" t="str">
            <v>Cabo de cobre flexível de 6 mm², isolamento 0,6/1kV - isolação HEPR 90°C</v>
          </cell>
          <cell r="C2381" t="str">
            <v>M</v>
          </cell>
          <cell r="D2381">
            <v>4.46</v>
          </cell>
          <cell r="E2381">
            <v>1</v>
          </cell>
          <cell r="F2381">
            <v>5.46</v>
          </cell>
        </row>
        <row r="2382">
          <cell r="A2382" t="str">
            <v>39.21.050</v>
          </cell>
          <cell r="B2382" t="str">
            <v>Cabo de cobre flexível de 10 mm², isolamento 0,6/1kV - isolação HEPR 90°C</v>
          </cell>
          <cell r="C2382" t="str">
            <v>M</v>
          </cell>
          <cell r="D2382">
            <v>7.34</v>
          </cell>
          <cell r="E2382">
            <v>4.01</v>
          </cell>
          <cell r="F2382">
            <v>11.35</v>
          </cell>
        </row>
        <row r="2383">
          <cell r="A2383" t="str">
            <v>39.21.060</v>
          </cell>
          <cell r="B2383" t="str">
            <v>Cabo de cobre flexível de 16 mm², isolamento 0,6/1kV - isolação HEPR 90°C</v>
          </cell>
          <cell r="C2383" t="str">
            <v>M</v>
          </cell>
          <cell r="D2383">
            <v>11.07</v>
          </cell>
          <cell r="E2383">
            <v>4.5</v>
          </cell>
          <cell r="F2383">
            <v>15.57</v>
          </cell>
        </row>
        <row r="2384">
          <cell r="A2384" t="str">
            <v>39.21.070</v>
          </cell>
          <cell r="B2384" t="str">
            <v>Cabo de cobre flexível de 25 mm², isolamento 0,6/1kV - isolação HEPR 90°C</v>
          </cell>
          <cell r="C2384" t="str">
            <v>M</v>
          </cell>
          <cell r="D2384">
            <v>17.600000000000001</v>
          </cell>
          <cell r="E2384">
            <v>5.01</v>
          </cell>
          <cell r="F2384">
            <v>22.61</v>
          </cell>
        </row>
        <row r="2385">
          <cell r="A2385" t="str">
            <v>39.21.080</v>
          </cell>
          <cell r="B2385" t="str">
            <v>Cabo de cobre flexível de 35 mm², isolamento 0,6/1kV - isolação HEPR 90°C</v>
          </cell>
          <cell r="C2385" t="str">
            <v>M</v>
          </cell>
          <cell r="D2385">
            <v>24.48</v>
          </cell>
          <cell r="E2385">
            <v>7.5</v>
          </cell>
          <cell r="F2385">
            <v>31.98</v>
          </cell>
        </row>
        <row r="2386">
          <cell r="A2386" t="str">
            <v>39.21.090</v>
          </cell>
          <cell r="B2386" t="str">
            <v>Cabo de cobre flexível de 50 mm², isolamento 0,6/1kV - isolação HEPR 90°C</v>
          </cell>
          <cell r="C2386" t="str">
            <v>M</v>
          </cell>
          <cell r="D2386">
            <v>35.049999999999997</v>
          </cell>
          <cell r="E2386">
            <v>10.01</v>
          </cell>
          <cell r="F2386">
            <v>45.06</v>
          </cell>
        </row>
        <row r="2387">
          <cell r="A2387" t="str">
            <v>39.21.100</v>
          </cell>
          <cell r="B2387" t="str">
            <v>Cabo de cobre flexível de 70 mm², isolamento 0,6/1kV - isolação HEPR 90°C</v>
          </cell>
          <cell r="C2387" t="str">
            <v>M</v>
          </cell>
          <cell r="D2387">
            <v>48.63</v>
          </cell>
          <cell r="E2387">
            <v>12.51</v>
          </cell>
          <cell r="F2387">
            <v>61.14</v>
          </cell>
        </row>
        <row r="2388">
          <cell r="A2388" t="str">
            <v>39.21.110</v>
          </cell>
          <cell r="B2388" t="str">
            <v>Cabo de cobre flexível de 95 mm², isolamento 0,6/1kV - isolação HEPR 90°C</v>
          </cell>
          <cell r="C2388" t="str">
            <v>M</v>
          </cell>
          <cell r="D2388">
            <v>63.99</v>
          </cell>
          <cell r="E2388">
            <v>15.02</v>
          </cell>
          <cell r="F2388">
            <v>79.010000000000005</v>
          </cell>
        </row>
        <row r="2389">
          <cell r="A2389" t="str">
            <v>39.21.120</v>
          </cell>
          <cell r="B2389" t="str">
            <v>Cabo de cobre flexível de 120 mm², isolamento 0,6/1kV - isolação HEPR 90°C</v>
          </cell>
          <cell r="C2389" t="str">
            <v>M</v>
          </cell>
          <cell r="D2389">
            <v>81.209999999999994</v>
          </cell>
          <cell r="E2389">
            <v>17.52</v>
          </cell>
          <cell r="F2389">
            <v>98.73</v>
          </cell>
        </row>
        <row r="2390">
          <cell r="A2390" t="str">
            <v>39.21.125</v>
          </cell>
          <cell r="B2390" t="str">
            <v>Cabo de cobre flexível de 150 mm², isolamento 0,6/1 kV - isolação HEPR 90°C</v>
          </cell>
          <cell r="C2390" t="str">
            <v>M</v>
          </cell>
          <cell r="D2390">
            <v>102.86</v>
          </cell>
          <cell r="E2390">
            <v>17.52</v>
          </cell>
          <cell r="F2390">
            <v>120.38</v>
          </cell>
        </row>
        <row r="2391">
          <cell r="A2391" t="str">
            <v>39.21.130</v>
          </cell>
          <cell r="B2391" t="str">
            <v>Cabo de cobre flexível de 185 mm², isolamento 0,6/1kV - isolação HEPR 90°C</v>
          </cell>
          <cell r="C2391" t="str">
            <v>M</v>
          </cell>
          <cell r="D2391">
            <v>124.75</v>
          </cell>
          <cell r="E2391">
            <v>20.02</v>
          </cell>
          <cell r="F2391">
            <v>144.77000000000001</v>
          </cell>
        </row>
        <row r="2392">
          <cell r="A2392" t="str">
            <v>39.21.140</v>
          </cell>
          <cell r="B2392" t="str">
            <v>Cabo de cobre flexível de 240 mm², isolamento 0,6/1kV - isolação HEPR 90°C</v>
          </cell>
          <cell r="C2392" t="str">
            <v>M</v>
          </cell>
          <cell r="D2392">
            <v>165.51</v>
          </cell>
          <cell r="E2392">
            <v>22.52</v>
          </cell>
          <cell r="F2392">
            <v>188.03</v>
          </cell>
        </row>
        <row r="2393">
          <cell r="A2393" t="str">
            <v>39.21.201</v>
          </cell>
          <cell r="B2393" t="str">
            <v>Cabo de cobre flexível de 2 x 2,5 mm², isolamento 0,6/1 kV - isolação HEPR 90°C</v>
          </cell>
          <cell r="C2393" t="str">
            <v>M</v>
          </cell>
          <cell r="D2393">
            <v>4.3600000000000003</v>
          </cell>
          <cell r="E2393">
            <v>2</v>
          </cell>
          <cell r="F2393">
            <v>6.36</v>
          </cell>
        </row>
        <row r="2394">
          <cell r="A2394" t="str">
            <v>39.21.230</v>
          </cell>
          <cell r="B2394" t="str">
            <v>Cabo de cobre flexível de 3 x 1,5 mm², isolamento 0,6/1 kV - isolação HEPR 90°C</v>
          </cell>
          <cell r="C2394" t="str">
            <v>M</v>
          </cell>
          <cell r="D2394">
            <v>4.1399999999999997</v>
          </cell>
          <cell r="E2394">
            <v>1</v>
          </cell>
          <cell r="F2394">
            <v>5.14</v>
          </cell>
        </row>
        <row r="2395">
          <cell r="A2395" t="str">
            <v>39.21.231</v>
          </cell>
          <cell r="B2395" t="str">
            <v>Cabo de cobre flexível de 3 x 2,5 mm², isolamento 0,6/1 kV - isolação HEPR 90°C</v>
          </cell>
          <cell r="C2395" t="str">
            <v>M</v>
          </cell>
          <cell r="D2395">
            <v>6.58</v>
          </cell>
          <cell r="E2395">
            <v>2.5</v>
          </cell>
          <cell r="F2395">
            <v>9.08</v>
          </cell>
        </row>
        <row r="2396">
          <cell r="A2396" t="str">
            <v>39.21.234</v>
          </cell>
          <cell r="B2396" t="str">
            <v>Cabo de cobre flexível de 3 x 10 mm², isolamento 0,6/1 kV - isolação HEPR 90°C</v>
          </cell>
          <cell r="C2396" t="str">
            <v>M</v>
          </cell>
          <cell r="D2396">
            <v>22.78</v>
          </cell>
          <cell r="E2396">
            <v>5.01</v>
          </cell>
          <cell r="F2396">
            <v>27.79</v>
          </cell>
        </row>
        <row r="2397">
          <cell r="A2397" t="str">
            <v>39.21.236</v>
          </cell>
          <cell r="B2397" t="str">
            <v>Cabo de cobre flexível de 3 x 25 mm², isolamento 0,6/1 kV - isolação HEPR 90°C</v>
          </cell>
          <cell r="C2397" t="str">
            <v>M</v>
          </cell>
          <cell r="D2397">
            <v>55.38</v>
          </cell>
          <cell r="E2397">
            <v>15.02</v>
          </cell>
          <cell r="F2397">
            <v>70.400000000000006</v>
          </cell>
        </row>
        <row r="2398">
          <cell r="A2398" t="str">
            <v>39.21.237</v>
          </cell>
          <cell r="B2398" t="str">
            <v>Cabo de cobre flexível de 3 x 35 mm², isolamento 0,6/1 kV - isolação HEPR 90°C</v>
          </cell>
          <cell r="C2398" t="str">
            <v>M</v>
          </cell>
          <cell r="D2398">
            <v>75.89</v>
          </cell>
          <cell r="E2398">
            <v>20.02</v>
          </cell>
          <cell r="F2398">
            <v>95.91</v>
          </cell>
        </row>
        <row r="2399">
          <cell r="A2399" t="str">
            <v>39.21.254</v>
          </cell>
          <cell r="B2399" t="str">
            <v>Cabo de cobre flexível de 4 x 10 mm², isolamento 0,6/1 kV - isolação HEPR 90°C</v>
          </cell>
          <cell r="C2399" t="str">
            <v>M</v>
          </cell>
          <cell r="D2399">
            <v>28.59</v>
          </cell>
          <cell r="E2399">
            <v>6.51</v>
          </cell>
          <cell r="F2399">
            <v>35.1</v>
          </cell>
        </row>
        <row r="2400">
          <cell r="A2400" t="str">
            <v>39.24</v>
          </cell>
          <cell r="B2400" t="str">
            <v>Cabo de cobre flexivel, isolamento 500 V, isolacao PP 70°C</v>
          </cell>
        </row>
        <row r="2401">
          <cell r="A2401" t="str">
            <v>39.24.151</v>
          </cell>
          <cell r="B2401" t="str">
            <v>Cabo de cobre flexível de 3 x 1,5 mm², isolamento 500 V - isolação PP 70°C</v>
          </cell>
          <cell r="C2401" t="str">
            <v>M</v>
          </cell>
          <cell r="D2401">
            <v>4.63</v>
          </cell>
          <cell r="E2401">
            <v>6</v>
          </cell>
          <cell r="F2401">
            <v>10.63</v>
          </cell>
        </row>
        <row r="2402">
          <cell r="A2402" t="str">
            <v>39.24.152</v>
          </cell>
          <cell r="B2402" t="str">
            <v>Cabo de cobre flexível de 3 x 2,5 mm², isolamento 500 V - isolação PP 70°C</v>
          </cell>
          <cell r="C2402" t="str">
            <v>M</v>
          </cell>
          <cell r="D2402">
            <v>6.89</v>
          </cell>
          <cell r="E2402">
            <v>7.5</v>
          </cell>
          <cell r="F2402">
            <v>14.39</v>
          </cell>
        </row>
        <row r="2403">
          <cell r="A2403" t="str">
            <v>39.24.153</v>
          </cell>
          <cell r="B2403" t="str">
            <v>Cabo de cobre flexível de 3 x 4 mm², isolamento 500 V - isolação PP 70°C</v>
          </cell>
          <cell r="C2403" t="str">
            <v>M</v>
          </cell>
          <cell r="D2403">
            <v>11.33</v>
          </cell>
          <cell r="E2403">
            <v>9</v>
          </cell>
          <cell r="F2403">
            <v>20.329999999999998</v>
          </cell>
        </row>
        <row r="2404">
          <cell r="A2404" t="str">
            <v>39.24.154</v>
          </cell>
          <cell r="B2404" t="str">
            <v>Cabo de cobre flexível de 3 x 6 mm², isolamento 500 V - isolação PP 70°C</v>
          </cell>
          <cell r="C2404" t="str">
            <v>M</v>
          </cell>
          <cell r="D2404">
            <v>16.36</v>
          </cell>
          <cell r="E2404">
            <v>10.51</v>
          </cell>
          <cell r="F2404">
            <v>26.87</v>
          </cell>
        </row>
        <row r="2405">
          <cell r="A2405" t="str">
            <v>39.24.173</v>
          </cell>
          <cell r="B2405" t="str">
            <v>Cabo de cobre flexível de 4 x 4 mm², isolamento 500 V - isolação PP 70°C</v>
          </cell>
          <cell r="C2405" t="str">
            <v>M</v>
          </cell>
          <cell r="D2405">
            <v>14.43</v>
          </cell>
          <cell r="E2405">
            <v>6</v>
          </cell>
          <cell r="F2405">
            <v>20.43</v>
          </cell>
        </row>
        <row r="2406">
          <cell r="A2406" t="str">
            <v>39.24.174</v>
          </cell>
          <cell r="B2406" t="str">
            <v>Cabo de cobre flexível de 4 x 6 mm², isolamento 500 V - isolação PP 70°C</v>
          </cell>
          <cell r="C2406" t="str">
            <v>M</v>
          </cell>
          <cell r="D2406">
            <v>22.83</v>
          </cell>
          <cell r="E2406">
            <v>14.01</v>
          </cell>
          <cell r="F2406">
            <v>36.840000000000003</v>
          </cell>
        </row>
        <row r="2407">
          <cell r="A2407" t="str">
            <v>39.25</v>
          </cell>
          <cell r="B2407" t="str">
            <v>Cabo de cobre unipolar, isolamento 15/25 kV, isolacao EPR 90 °C / 105 °C</v>
          </cell>
        </row>
        <row r="2408">
          <cell r="A2408" t="str">
            <v>39.25.020</v>
          </cell>
          <cell r="B2408" t="str">
            <v>Cabo de cobre de 35 mm², isolamento 15/25 kV - isolação EPR 105°C</v>
          </cell>
          <cell r="C2408" t="str">
            <v>M</v>
          </cell>
          <cell r="D2408">
            <v>72.92</v>
          </cell>
          <cell r="E2408">
            <v>1.5</v>
          </cell>
          <cell r="F2408">
            <v>74.42</v>
          </cell>
        </row>
        <row r="2409">
          <cell r="A2409" t="str">
            <v>39.25.030</v>
          </cell>
          <cell r="B2409" t="str">
            <v>Cabo de cobre de 50 mm², isolamento 15/25 kV - isolação EPR 105°C</v>
          </cell>
          <cell r="C2409" t="str">
            <v>M</v>
          </cell>
          <cell r="D2409">
            <v>83.49</v>
          </cell>
          <cell r="E2409">
            <v>1.5</v>
          </cell>
          <cell r="F2409">
            <v>84.99</v>
          </cell>
        </row>
        <row r="2410">
          <cell r="A2410" t="str">
            <v>39.26</v>
          </cell>
          <cell r="B2410" t="str">
            <v>Cabo de cobre flexivel, isolamento 0,6/1kV - isolacao HEPR 90° C - baixa emissao fumaca e gases</v>
          </cell>
        </row>
        <row r="2411">
          <cell r="A2411" t="str">
            <v>39.26.010</v>
          </cell>
          <cell r="B2411" t="str">
            <v>Cabo de cobre flexível de 1,5 mm², isolamento 0,6/1 kV - isolação HEPR 90°C - baixa emissão de fumaça e gases</v>
          </cell>
          <cell r="C2411" t="str">
            <v>M</v>
          </cell>
          <cell r="D2411">
            <v>2.14</v>
          </cell>
          <cell r="E2411">
            <v>2</v>
          </cell>
          <cell r="F2411">
            <v>4.1399999999999997</v>
          </cell>
        </row>
        <row r="2412">
          <cell r="A2412" t="str">
            <v>39.26.020</v>
          </cell>
          <cell r="B2412" t="str">
            <v>Cabo de cobre flexível de 2,5 mm², isolamento 0,6/1 kV - isolação HEPR 90°C - baixa emissão de fumaça e gases</v>
          </cell>
          <cell r="C2412" t="str">
            <v>M</v>
          </cell>
          <cell r="D2412">
            <v>3.45</v>
          </cell>
          <cell r="E2412">
            <v>2.5</v>
          </cell>
          <cell r="F2412">
            <v>5.95</v>
          </cell>
        </row>
        <row r="2413">
          <cell r="A2413" t="str">
            <v>39.26.030</v>
          </cell>
          <cell r="B2413" t="str">
            <v>Cabo de cobre flexível de 4 mm², isolamento 0,6/1 kV -  isolação HEPR 90°C - baixa emissão de fumaça e gases</v>
          </cell>
          <cell r="C2413" t="str">
            <v>M</v>
          </cell>
          <cell r="D2413">
            <v>4.25</v>
          </cell>
          <cell r="E2413">
            <v>3</v>
          </cell>
          <cell r="F2413">
            <v>7.25</v>
          </cell>
        </row>
        <row r="2414">
          <cell r="A2414" t="str">
            <v>39.26.040</v>
          </cell>
          <cell r="B2414" t="str">
            <v>Cabo de cobre flexível de 6 mm², isolamento 0,6/1 kV - isolação HEPR 90°C - baixa emissão de fumaça e gases</v>
          </cell>
          <cell r="C2414" t="str">
            <v>M</v>
          </cell>
          <cell r="D2414">
            <v>6.51</v>
          </cell>
          <cell r="E2414">
            <v>3.51</v>
          </cell>
          <cell r="F2414">
            <v>10.02</v>
          </cell>
        </row>
        <row r="2415">
          <cell r="A2415" t="str">
            <v>39.26.050</v>
          </cell>
          <cell r="B2415" t="str">
            <v>Cabo de cobre flexível de 10 mm², isolamento 0,6/1 kV - isolação HEPR 90°C - baixa emissão de fumaça e gases</v>
          </cell>
          <cell r="C2415" t="str">
            <v>M</v>
          </cell>
          <cell r="D2415">
            <v>9.32</v>
          </cell>
          <cell r="E2415">
            <v>4.01</v>
          </cell>
          <cell r="F2415">
            <v>13.33</v>
          </cell>
        </row>
        <row r="2416">
          <cell r="A2416" t="str">
            <v>39.26.060</v>
          </cell>
          <cell r="B2416" t="str">
            <v>Cabo de cobre flexível de 16 mm², isolamento 0,6/1 kV - isolação HEPR 90°C - baixa emissão de fumaça e gases</v>
          </cell>
          <cell r="C2416" t="str">
            <v>M</v>
          </cell>
          <cell r="D2416">
            <v>14.31</v>
          </cell>
          <cell r="E2416">
            <v>4.5</v>
          </cell>
          <cell r="F2416">
            <v>18.809999999999999</v>
          </cell>
        </row>
        <row r="2417">
          <cell r="A2417" t="str">
            <v>39.26.070</v>
          </cell>
          <cell r="B2417" t="str">
            <v>Cabo de cobre flexível de 25 mm², isolamento 0,6/1 kV - isolação HEPR 90°C - baixa emissão de fumaça e gases</v>
          </cell>
          <cell r="C2417" t="str">
            <v>M</v>
          </cell>
          <cell r="D2417">
            <v>22.42</v>
          </cell>
          <cell r="E2417">
            <v>5.01</v>
          </cell>
          <cell r="F2417">
            <v>27.43</v>
          </cell>
        </row>
        <row r="2418">
          <cell r="A2418" t="str">
            <v>39.26.080</v>
          </cell>
          <cell r="B2418" t="str">
            <v>Cabo de cobre flexível de 35 mm², isolamento 0,6/1 kV - isolação HEPR 90°C - baixa emissão de fumaça e gases</v>
          </cell>
          <cell r="C2418" t="str">
            <v>M</v>
          </cell>
          <cell r="D2418">
            <v>29.89</v>
          </cell>
          <cell r="E2418">
            <v>7.5</v>
          </cell>
          <cell r="F2418">
            <v>37.39</v>
          </cell>
        </row>
        <row r="2419">
          <cell r="A2419" t="str">
            <v>39.26.090</v>
          </cell>
          <cell r="B2419" t="str">
            <v>Cabo de cobre flexível de 50 mm², isolamento 0,6/1 kV - isolação HEPR 90°C - baixa emissão de fumaça e gases</v>
          </cell>
          <cell r="C2419" t="str">
            <v>M</v>
          </cell>
          <cell r="D2419">
            <v>40.950000000000003</v>
          </cell>
          <cell r="E2419">
            <v>10.01</v>
          </cell>
          <cell r="F2419">
            <v>50.96</v>
          </cell>
        </row>
        <row r="2420">
          <cell r="A2420" t="str">
            <v>39.26.100</v>
          </cell>
          <cell r="B2420" t="str">
            <v>Cabo de cobre flexível de 70 mm², isolamento 0,6/1 kV - isolação HEPR 90°C - baixa emissão de fumaça e gases</v>
          </cell>
          <cell r="C2420" t="str">
            <v>M</v>
          </cell>
          <cell r="D2420">
            <v>55.75</v>
          </cell>
          <cell r="E2420">
            <v>12.51</v>
          </cell>
          <cell r="F2420">
            <v>68.260000000000005</v>
          </cell>
        </row>
        <row r="2421">
          <cell r="A2421" t="str">
            <v>39.26.110</v>
          </cell>
          <cell r="B2421" t="str">
            <v>Cabo de cobre flexível de 95 mm², isolamento 0,6/1 kV - isolação HEPR 90°C - baixa emissão de fumaça e gases</v>
          </cell>
          <cell r="C2421" t="str">
            <v>M</v>
          </cell>
          <cell r="D2421">
            <v>75.430000000000007</v>
          </cell>
          <cell r="E2421">
            <v>15.02</v>
          </cell>
          <cell r="F2421">
            <v>90.45</v>
          </cell>
        </row>
        <row r="2422">
          <cell r="A2422" t="str">
            <v>39.26.120</v>
          </cell>
          <cell r="B2422" t="str">
            <v>Cabo de cobre flexível de 120 mm², isolamento 0,6/1 kV - isolação HEPR 90°C - baixa emissão de fumaça e gases</v>
          </cell>
          <cell r="C2422" t="str">
            <v>M</v>
          </cell>
          <cell r="D2422">
            <v>100.4</v>
          </cell>
          <cell r="E2422">
            <v>17.52</v>
          </cell>
          <cell r="F2422">
            <v>117.92</v>
          </cell>
        </row>
        <row r="2423">
          <cell r="A2423" t="str">
            <v>39.26.130</v>
          </cell>
          <cell r="B2423" t="str">
            <v>Cabo de cobre flexível de 150 mm², isolamento 0,6/1 kV - isolação HEPR 90°C - baixa emissão de fumaça e gases</v>
          </cell>
          <cell r="C2423" t="str">
            <v>M</v>
          </cell>
          <cell r="D2423">
            <v>121.48</v>
          </cell>
          <cell r="E2423">
            <v>20.02</v>
          </cell>
          <cell r="F2423">
            <v>141.5</v>
          </cell>
        </row>
        <row r="2424">
          <cell r="A2424" t="str">
            <v>39.26.140</v>
          </cell>
          <cell r="B2424" t="str">
            <v>Cabo de cobre flexível de 185 mm², isolamento 0,6/1 kV - isolação HEPR 90°C - baixa emissão de fumaça e gases</v>
          </cell>
          <cell r="C2424" t="str">
            <v>M</v>
          </cell>
          <cell r="D2424">
            <v>146.26</v>
          </cell>
          <cell r="E2424">
            <v>22.52</v>
          </cell>
          <cell r="F2424">
            <v>168.78</v>
          </cell>
        </row>
        <row r="2425">
          <cell r="A2425" t="str">
            <v>39.26.150</v>
          </cell>
          <cell r="B2425" t="str">
            <v>Cabo de cobre flexível de 240 mm², isolamento 0,6/1 kV - isolação HEPR 90°C - baixa emissão de fumaça e gases</v>
          </cell>
          <cell r="C2425" t="str">
            <v>M</v>
          </cell>
          <cell r="D2425">
            <v>175.01</v>
          </cell>
          <cell r="E2425">
            <v>25.03</v>
          </cell>
          <cell r="F2425">
            <v>200.04</v>
          </cell>
        </row>
        <row r="2426">
          <cell r="A2426" t="str">
            <v>39.27</v>
          </cell>
          <cell r="B2426" t="str">
            <v>Cabo optico</v>
          </cell>
        </row>
        <row r="2427">
          <cell r="A2427" t="str">
            <v>39.27.010</v>
          </cell>
          <cell r="B2427" t="str">
            <v>Cabo óptico de terminação, 2 fibras, 50/125 µm - uso interno/externo</v>
          </cell>
          <cell r="C2427" t="str">
            <v>M</v>
          </cell>
          <cell r="D2427">
            <v>5.58</v>
          </cell>
          <cell r="E2427">
            <v>2.5</v>
          </cell>
          <cell r="F2427">
            <v>8.08</v>
          </cell>
        </row>
        <row r="2428">
          <cell r="A2428" t="str">
            <v>39.27.020</v>
          </cell>
          <cell r="B2428" t="str">
            <v>Cabo óptico multimodo, 4 fibras, 50/125 µm - uso interno/externo</v>
          </cell>
          <cell r="C2428" t="str">
            <v>M</v>
          </cell>
          <cell r="D2428">
            <v>8.51</v>
          </cell>
          <cell r="E2428">
            <v>5.01</v>
          </cell>
          <cell r="F2428">
            <v>13.52</v>
          </cell>
        </row>
        <row r="2429">
          <cell r="A2429" t="str">
            <v>39.27.030</v>
          </cell>
          <cell r="B2429" t="str">
            <v>Cabo óptico multimodo, 6 fibras, 50/125 µm - uso interno/externo</v>
          </cell>
          <cell r="C2429" t="str">
            <v>M</v>
          </cell>
          <cell r="D2429">
            <v>11.85</v>
          </cell>
          <cell r="E2429">
            <v>5.01</v>
          </cell>
          <cell r="F2429">
            <v>16.86</v>
          </cell>
        </row>
        <row r="2430">
          <cell r="A2430" t="str">
            <v>39.27.110</v>
          </cell>
          <cell r="B2430" t="str">
            <v>Cabo óptico multimodo, núcleo geleado, 4 fibras, 50/125 µm - uso externo</v>
          </cell>
          <cell r="C2430" t="str">
            <v>M</v>
          </cell>
          <cell r="D2430">
            <v>17.61</v>
          </cell>
          <cell r="E2430">
            <v>5.01</v>
          </cell>
          <cell r="F2430">
            <v>22.62</v>
          </cell>
        </row>
        <row r="2431">
          <cell r="A2431" t="str">
            <v>39.27.120</v>
          </cell>
          <cell r="B2431" t="str">
            <v>Cabo óptico multimodo, núcleo geleado, 6 fibras, 50/125 µm - uso externo</v>
          </cell>
          <cell r="C2431" t="str">
            <v>M</v>
          </cell>
          <cell r="D2431">
            <v>26.43</v>
          </cell>
          <cell r="E2431">
            <v>5.01</v>
          </cell>
          <cell r="F2431">
            <v>31.44</v>
          </cell>
        </row>
        <row r="2432">
          <cell r="A2432" t="str">
            <v>39.29</v>
          </cell>
          <cell r="B2432" t="str">
            <v>Cabo de cobre flexivel, isolamento 750 V - isolacao 70°C, baixa emissao de fumaca e gases</v>
          </cell>
        </row>
        <row r="2433">
          <cell r="A2433" t="str">
            <v>39.29.110</v>
          </cell>
          <cell r="B2433" t="str">
            <v>Cabo de cobre flexível de 1,5 mm², isolamento 750 V - isolação LSHF/A 70°C - baixa emissão de fumaça e gases</v>
          </cell>
          <cell r="C2433" t="str">
            <v>M</v>
          </cell>
          <cell r="D2433">
            <v>1.26</v>
          </cell>
          <cell r="E2433">
            <v>2</v>
          </cell>
          <cell r="F2433">
            <v>3.26</v>
          </cell>
        </row>
        <row r="2434">
          <cell r="A2434" t="str">
            <v>39.29.111</v>
          </cell>
          <cell r="B2434" t="str">
            <v>Cabo de cobre flexível de 2,5 mm², isolamento 750 V - isolação LSHF/A 70°C - baixa emissão de fumaça e gases</v>
          </cell>
          <cell r="C2434" t="str">
            <v>M</v>
          </cell>
          <cell r="D2434">
            <v>2.04</v>
          </cell>
          <cell r="E2434">
            <v>2.5</v>
          </cell>
          <cell r="F2434">
            <v>4.54</v>
          </cell>
        </row>
        <row r="2435">
          <cell r="A2435" t="str">
            <v>39.29.112</v>
          </cell>
          <cell r="B2435" t="str">
            <v>Cabo de cobre flexível de 4 mm², isolamento 750 V - isolação LSHF/A 70°C - baixa emissão de fumaça e gases</v>
          </cell>
          <cell r="C2435" t="str">
            <v>M</v>
          </cell>
          <cell r="D2435">
            <v>3</v>
          </cell>
          <cell r="E2435">
            <v>3</v>
          </cell>
          <cell r="F2435">
            <v>6</v>
          </cell>
        </row>
        <row r="2436">
          <cell r="A2436" t="str">
            <v>39.29.113</v>
          </cell>
          <cell r="B2436" t="str">
            <v>Cabo de cobre flexível de 6 mm², isolamento 750 V - isolação LSHF/A 70°C - baixa emissão de fumaça e gases</v>
          </cell>
          <cell r="C2436" t="str">
            <v>M</v>
          </cell>
          <cell r="D2436">
            <v>4.67</v>
          </cell>
          <cell r="E2436">
            <v>3.51</v>
          </cell>
          <cell r="F2436">
            <v>8.18</v>
          </cell>
        </row>
        <row r="2437">
          <cell r="A2437" t="str">
            <v>39.29.114</v>
          </cell>
          <cell r="B2437" t="str">
            <v>Cabo de cobre flexível de 10 mm², isolamento 750 V - isolação LSHF/A 70°C - baixa emissão de fumaça e gases</v>
          </cell>
          <cell r="C2437" t="str">
            <v>M</v>
          </cell>
          <cell r="D2437">
            <v>7.67</v>
          </cell>
          <cell r="E2437">
            <v>4.01</v>
          </cell>
          <cell r="F2437">
            <v>11.68</v>
          </cell>
        </row>
        <row r="2438">
          <cell r="A2438" t="str">
            <v>39.30</v>
          </cell>
          <cell r="B2438" t="str">
            <v>Fios e cabos - audio e video</v>
          </cell>
        </row>
        <row r="2439">
          <cell r="A2439" t="str">
            <v>39.30.010</v>
          </cell>
          <cell r="B2439" t="str">
            <v>Cabo torcido flexível de 2 x 2,5 mm², isolação em PVC antichama</v>
          </cell>
          <cell r="C2439" t="str">
            <v>M</v>
          </cell>
          <cell r="D2439">
            <v>3.85</v>
          </cell>
          <cell r="E2439">
            <v>12.51</v>
          </cell>
          <cell r="F2439">
            <v>16.36</v>
          </cell>
        </row>
        <row r="2440">
          <cell r="A2440" t="str">
            <v>40</v>
          </cell>
          <cell r="B2440" t="str">
            <v>DISTRIBUICAO DE FORCA E COMANDO DE ENERGIA ELETRICA E TELEFONIA</v>
          </cell>
        </row>
        <row r="2441">
          <cell r="A2441" t="str">
            <v>40.01</v>
          </cell>
          <cell r="B2441" t="str">
            <v>Caixa de passagem estampada</v>
          </cell>
        </row>
        <row r="2442">
          <cell r="A2442" t="str">
            <v>40.01.020</v>
          </cell>
          <cell r="B2442" t="str">
            <v>Caixa de ferro estampada 4´ x 2´</v>
          </cell>
          <cell r="C2442" t="str">
            <v>UN</v>
          </cell>
          <cell r="D2442">
            <v>2.0099999999999998</v>
          </cell>
          <cell r="E2442">
            <v>12.51</v>
          </cell>
          <cell r="F2442">
            <v>14.52</v>
          </cell>
        </row>
        <row r="2443">
          <cell r="A2443" t="str">
            <v>40.01.040</v>
          </cell>
          <cell r="B2443" t="str">
            <v>Caixa de ferro estampada 4´ x 4´</v>
          </cell>
          <cell r="C2443" t="str">
            <v>UN</v>
          </cell>
          <cell r="D2443">
            <v>3.37</v>
          </cell>
          <cell r="E2443">
            <v>12.51</v>
          </cell>
          <cell r="F2443">
            <v>15.88</v>
          </cell>
        </row>
        <row r="2444">
          <cell r="A2444" t="str">
            <v>40.01.080</v>
          </cell>
          <cell r="B2444" t="str">
            <v>Caixa de ferro octogonal fundo móvel 4´ x 4´</v>
          </cell>
          <cell r="C2444" t="str">
            <v>UN</v>
          </cell>
          <cell r="D2444">
            <v>3.37</v>
          </cell>
          <cell r="E2444">
            <v>15.02</v>
          </cell>
          <cell r="F2444">
            <v>18.39</v>
          </cell>
        </row>
        <row r="2445">
          <cell r="A2445" t="str">
            <v>40.01.090</v>
          </cell>
          <cell r="B2445" t="str">
            <v>Caixa de ferro estampada octogonal de 3´ x 3´</v>
          </cell>
          <cell r="C2445" t="str">
            <v>UN</v>
          </cell>
          <cell r="D2445">
            <v>2.0299999999999998</v>
          </cell>
          <cell r="E2445">
            <v>12.51</v>
          </cell>
          <cell r="F2445">
            <v>14.54</v>
          </cell>
        </row>
        <row r="2446">
          <cell r="A2446" t="str">
            <v>40.02</v>
          </cell>
          <cell r="B2446" t="str">
            <v>Caixa de passagem com tampa</v>
          </cell>
        </row>
        <row r="2447">
          <cell r="A2447" t="str">
            <v>40.02.010</v>
          </cell>
          <cell r="B2447" t="str">
            <v>Caixa de tomada em alumínio para piso 4´ x 4´</v>
          </cell>
          <cell r="C2447" t="str">
            <v>UN</v>
          </cell>
          <cell r="D2447">
            <v>38.72</v>
          </cell>
          <cell r="E2447">
            <v>40.04</v>
          </cell>
          <cell r="F2447">
            <v>78.760000000000005</v>
          </cell>
        </row>
        <row r="2448">
          <cell r="A2448" t="str">
            <v>40.02.020</v>
          </cell>
          <cell r="B2448" t="str">
            <v>Caixa de passagem em chapa, com tampa parafusada, 100 x 100 x 80 mm</v>
          </cell>
          <cell r="C2448" t="str">
            <v>UN</v>
          </cell>
          <cell r="D2448">
            <v>12.69</v>
          </cell>
          <cell r="E2448">
            <v>15.02</v>
          </cell>
          <cell r="F2448">
            <v>27.71</v>
          </cell>
        </row>
        <row r="2449">
          <cell r="A2449" t="str">
            <v>40.02.040</v>
          </cell>
          <cell r="B2449" t="str">
            <v>Caixa de passagem em chapa, com tampa parafusada, 150 x 150 x 80 mm</v>
          </cell>
          <cell r="C2449" t="str">
            <v>UN</v>
          </cell>
          <cell r="D2449">
            <v>15.4</v>
          </cell>
          <cell r="E2449">
            <v>15.02</v>
          </cell>
          <cell r="F2449">
            <v>30.42</v>
          </cell>
        </row>
        <row r="2450">
          <cell r="A2450" t="str">
            <v>40.02.060</v>
          </cell>
          <cell r="B2450" t="str">
            <v>Caixa de passagem em chapa, com tampa parafusada, 200 x 200 x 100 mm</v>
          </cell>
          <cell r="C2450" t="str">
            <v>UN</v>
          </cell>
          <cell r="D2450">
            <v>23.71</v>
          </cell>
          <cell r="E2450">
            <v>15.02</v>
          </cell>
          <cell r="F2450">
            <v>38.729999999999997</v>
          </cell>
        </row>
        <row r="2451">
          <cell r="A2451" t="str">
            <v>40.02.080</v>
          </cell>
          <cell r="B2451" t="str">
            <v>Caixa de passagem em chapa, com tampa parafusada, 300 x 300 x 120 mm</v>
          </cell>
          <cell r="C2451" t="str">
            <v>UN</v>
          </cell>
          <cell r="D2451">
            <v>50.98</v>
          </cell>
          <cell r="E2451">
            <v>20.02</v>
          </cell>
          <cell r="F2451">
            <v>71</v>
          </cell>
        </row>
        <row r="2452">
          <cell r="A2452" t="str">
            <v>40.02.100</v>
          </cell>
          <cell r="B2452" t="str">
            <v>Caixa de passagem em chapa, com tampa parafusada, 400 x 400 x 150 mm</v>
          </cell>
          <cell r="C2452" t="str">
            <v>UN</v>
          </cell>
          <cell r="D2452">
            <v>108.93</v>
          </cell>
          <cell r="E2452">
            <v>20.02</v>
          </cell>
          <cell r="F2452">
            <v>128.94999999999999</v>
          </cell>
        </row>
        <row r="2453">
          <cell r="A2453" t="str">
            <v>40.02.120</v>
          </cell>
          <cell r="B2453" t="str">
            <v>Caixa de passagem em chapa, com tampa parafusada, 500 x 500 x 150 mm</v>
          </cell>
          <cell r="C2453" t="str">
            <v>UN</v>
          </cell>
          <cell r="D2453">
            <v>150.13999999999999</v>
          </cell>
          <cell r="E2453">
            <v>25.03</v>
          </cell>
          <cell r="F2453">
            <v>175.17</v>
          </cell>
        </row>
        <row r="2454">
          <cell r="A2454" t="str">
            <v>40.02.440</v>
          </cell>
          <cell r="B2454" t="str">
            <v>Caixa em alumínio fundido à prova de tempo, umidade, gases, vapores e pó, 150 x 150 x 150 mm</v>
          </cell>
          <cell r="C2454" t="str">
            <v>UN</v>
          </cell>
          <cell r="D2454">
            <v>175.75</v>
          </cell>
          <cell r="E2454">
            <v>15.02</v>
          </cell>
          <cell r="F2454">
            <v>190.77</v>
          </cell>
        </row>
        <row r="2455">
          <cell r="A2455" t="str">
            <v>40.02.450</v>
          </cell>
          <cell r="B2455" t="str">
            <v>Caixa em alumínio fundido à prova de tempo, umidade, gases, vapores e pó, 200 x 200 x 200 mm</v>
          </cell>
          <cell r="C2455" t="str">
            <v>UN</v>
          </cell>
          <cell r="D2455">
            <v>445.59</v>
          </cell>
          <cell r="E2455">
            <v>15.02</v>
          </cell>
          <cell r="F2455">
            <v>460.61</v>
          </cell>
        </row>
        <row r="2456">
          <cell r="A2456" t="str">
            <v>40.02.460</v>
          </cell>
          <cell r="B2456" t="str">
            <v>Caixa em alumínio fundido à prova de tempo, umidade, gases, vapores e pó, 240 x 240 x 150 mm</v>
          </cell>
          <cell r="C2456" t="str">
            <v>UN</v>
          </cell>
          <cell r="D2456">
            <v>557.4</v>
          </cell>
          <cell r="E2456">
            <v>15.02</v>
          </cell>
          <cell r="F2456">
            <v>572.41999999999996</v>
          </cell>
        </row>
        <row r="2457">
          <cell r="A2457" t="str">
            <v>40.02.470</v>
          </cell>
          <cell r="B2457" t="str">
            <v>Caixa em alumínio fundido à prova de tempo, umidade, gases, vapores e pó, 445 x 350 x 220 mm</v>
          </cell>
          <cell r="C2457" t="str">
            <v>UN</v>
          </cell>
          <cell r="D2457">
            <v>1413.07</v>
          </cell>
          <cell r="E2457">
            <v>20.02</v>
          </cell>
          <cell r="F2457">
            <v>1433.09</v>
          </cell>
        </row>
        <row r="2458">
          <cell r="A2458" t="str">
            <v>40.02.600</v>
          </cell>
          <cell r="B2458" t="str">
            <v>Caixa de passagem em alumínio fundido à prova de tempo, 100 x 100 mm</v>
          </cell>
          <cell r="C2458" t="str">
            <v>UN</v>
          </cell>
          <cell r="D2458">
            <v>20.48</v>
          </cell>
          <cell r="E2458">
            <v>15.02</v>
          </cell>
          <cell r="F2458">
            <v>35.5</v>
          </cell>
        </row>
        <row r="2459">
          <cell r="A2459" t="str">
            <v>40.02.610</v>
          </cell>
          <cell r="B2459" t="str">
            <v>Caixa de passagem em alumínio fundido à prova de tempo, 200 x 200 mm</v>
          </cell>
          <cell r="C2459" t="str">
            <v>UN</v>
          </cell>
          <cell r="D2459">
            <v>69.58</v>
          </cell>
          <cell r="E2459">
            <v>15.02</v>
          </cell>
          <cell r="F2459">
            <v>84.6</v>
          </cell>
        </row>
        <row r="2460">
          <cell r="A2460" t="str">
            <v>40.02.620</v>
          </cell>
          <cell r="B2460" t="str">
            <v>Caixa de passagem em alumínio fundido à prova de tempo, 300 x 300 mm</v>
          </cell>
          <cell r="C2460" t="str">
            <v>UN</v>
          </cell>
          <cell r="D2460">
            <v>174.09</v>
          </cell>
          <cell r="E2460">
            <v>20.02</v>
          </cell>
          <cell r="F2460">
            <v>194.11</v>
          </cell>
        </row>
        <row r="2461">
          <cell r="A2461" t="str">
            <v>40.04</v>
          </cell>
          <cell r="B2461" t="str">
            <v>Tomadas</v>
          </cell>
        </row>
        <row r="2462">
          <cell r="A2462" t="str">
            <v>40.04.080</v>
          </cell>
          <cell r="B2462" t="str">
            <v>Tomada para telefone 4P, padrão TELEBRÁS, com placa</v>
          </cell>
          <cell r="C2462" t="str">
            <v>CJ</v>
          </cell>
          <cell r="D2462">
            <v>24.83</v>
          </cell>
          <cell r="E2462">
            <v>15.02</v>
          </cell>
          <cell r="F2462">
            <v>39.85</v>
          </cell>
        </row>
        <row r="2463">
          <cell r="A2463" t="str">
            <v>40.04.090</v>
          </cell>
          <cell r="B2463" t="str">
            <v>Tomada RJ 11 para telefone, sem placa</v>
          </cell>
          <cell r="C2463" t="str">
            <v>UN</v>
          </cell>
          <cell r="D2463">
            <v>26.86</v>
          </cell>
          <cell r="E2463">
            <v>15.02</v>
          </cell>
          <cell r="F2463">
            <v>41.88</v>
          </cell>
        </row>
        <row r="2464">
          <cell r="A2464" t="str">
            <v>40.04.096</v>
          </cell>
          <cell r="B2464" t="str">
            <v>Tomada RJ 45 para rede de dados, com placa</v>
          </cell>
          <cell r="C2464" t="str">
            <v>UN</v>
          </cell>
          <cell r="D2464">
            <v>57.94</v>
          </cell>
          <cell r="E2464">
            <v>15.02</v>
          </cell>
          <cell r="F2464">
            <v>72.959999999999994</v>
          </cell>
        </row>
        <row r="2465">
          <cell r="A2465" t="str">
            <v>40.04.140</v>
          </cell>
          <cell r="B2465" t="str">
            <v>Tomada 3P+T de 32 A, blindada industrial de sobrepor negativa</v>
          </cell>
          <cell r="C2465" t="str">
            <v>CJ</v>
          </cell>
          <cell r="D2465">
            <v>263.56</v>
          </cell>
          <cell r="E2465">
            <v>15.02</v>
          </cell>
          <cell r="F2465">
            <v>278.58</v>
          </cell>
        </row>
        <row r="2466">
          <cell r="A2466" t="str">
            <v>40.04.146</v>
          </cell>
          <cell r="B2466" t="str">
            <v>Tomada 3P+T de 63 A, blindada industrial de embutir</v>
          </cell>
          <cell r="C2466" t="str">
            <v>CJ</v>
          </cell>
          <cell r="D2466">
            <v>263.61</v>
          </cell>
          <cell r="E2466">
            <v>15.02</v>
          </cell>
          <cell r="F2466">
            <v>278.63</v>
          </cell>
        </row>
        <row r="2467">
          <cell r="A2467" t="str">
            <v>40.04.230</v>
          </cell>
          <cell r="B2467" t="str">
            <v>Tomada de canaleta/perfilado universal 2P+T, com caixa e tampa</v>
          </cell>
          <cell r="C2467" t="str">
            <v>CJ</v>
          </cell>
          <cell r="D2467">
            <v>16.23</v>
          </cell>
          <cell r="E2467">
            <v>15.02</v>
          </cell>
          <cell r="F2467">
            <v>31.25</v>
          </cell>
        </row>
        <row r="2468">
          <cell r="A2468" t="str">
            <v>40.04.340</v>
          </cell>
          <cell r="B2468" t="str">
            <v>Plugue e tomada 2P+T de 16 A de sobrepor - 380 / 440 V</v>
          </cell>
          <cell r="C2468" t="str">
            <v>CJ</v>
          </cell>
          <cell r="D2468">
            <v>272.57</v>
          </cell>
          <cell r="E2468">
            <v>15.02</v>
          </cell>
          <cell r="F2468">
            <v>287.58999999999997</v>
          </cell>
        </row>
        <row r="2469">
          <cell r="A2469" t="str">
            <v>40.04.390</v>
          </cell>
          <cell r="B2469" t="str">
            <v>Tomada de energia quadrada com rabicho de 10 A - 250 V , para instalação em painel / rodapé / caixa de tomadas</v>
          </cell>
          <cell r="C2469" t="str">
            <v>UN</v>
          </cell>
          <cell r="D2469">
            <v>19.41</v>
          </cell>
          <cell r="E2469">
            <v>15.02</v>
          </cell>
          <cell r="F2469">
            <v>34.43</v>
          </cell>
        </row>
        <row r="2470">
          <cell r="A2470" t="str">
            <v>40.04.450</v>
          </cell>
          <cell r="B2470" t="str">
            <v>Tomada 2P+T de 10 A - 250 V, completa</v>
          </cell>
          <cell r="C2470" t="str">
            <v>CJ</v>
          </cell>
          <cell r="D2470">
            <v>10.4</v>
          </cell>
          <cell r="E2470">
            <v>15.02</v>
          </cell>
          <cell r="F2470">
            <v>25.42</v>
          </cell>
        </row>
        <row r="2471">
          <cell r="A2471" t="str">
            <v>40.04.460</v>
          </cell>
          <cell r="B2471" t="str">
            <v>Tomada 2P+T de 20 A - 250 V, completa</v>
          </cell>
          <cell r="C2471" t="str">
            <v>CJ</v>
          </cell>
          <cell r="D2471">
            <v>17.940000000000001</v>
          </cell>
          <cell r="E2471">
            <v>15.02</v>
          </cell>
          <cell r="F2471">
            <v>32.96</v>
          </cell>
        </row>
        <row r="2472">
          <cell r="A2472" t="str">
            <v>40.04.470</v>
          </cell>
          <cell r="B2472" t="str">
            <v>Conjunto 2 tomadas 2P+T de 10 A, completo</v>
          </cell>
          <cell r="C2472" t="str">
            <v>CJ</v>
          </cell>
          <cell r="D2472">
            <v>21.38</v>
          </cell>
          <cell r="E2472">
            <v>15.02</v>
          </cell>
          <cell r="F2472">
            <v>36.4</v>
          </cell>
        </row>
        <row r="2473">
          <cell r="A2473" t="str">
            <v>40.04.480</v>
          </cell>
          <cell r="B2473" t="str">
            <v>Conjunto 1 interruptor simples e 1 tomada 2P+T de 10 A, completo</v>
          </cell>
          <cell r="C2473" t="str">
            <v>CJ</v>
          </cell>
          <cell r="D2473">
            <v>19.850000000000001</v>
          </cell>
          <cell r="E2473">
            <v>15.02</v>
          </cell>
          <cell r="F2473">
            <v>34.869999999999997</v>
          </cell>
        </row>
        <row r="2474">
          <cell r="A2474" t="str">
            <v>40.04.490</v>
          </cell>
          <cell r="B2474" t="str">
            <v>Conjunto 2 interruptores simples e 1 tomada 2P+T de 10 A, completo</v>
          </cell>
          <cell r="C2474" t="str">
            <v>CJ</v>
          </cell>
          <cell r="D2474">
            <v>21.47</v>
          </cell>
          <cell r="E2474">
            <v>15.02</v>
          </cell>
          <cell r="F2474">
            <v>36.49</v>
          </cell>
        </row>
        <row r="2475">
          <cell r="A2475" t="str">
            <v>40.04.492</v>
          </cell>
          <cell r="B2475" t="str">
            <v>Conjunto 4´ x 4´ de 1 interruptor simples, 1 tomada universal e 1 tomada de 3 polos</v>
          </cell>
          <cell r="C2475" t="str">
            <v>CJ</v>
          </cell>
          <cell r="D2475">
            <v>29.89</v>
          </cell>
          <cell r="E2475">
            <v>18.52</v>
          </cell>
          <cell r="F2475">
            <v>48.41</v>
          </cell>
        </row>
        <row r="2476">
          <cell r="A2476" t="str">
            <v>40.05</v>
          </cell>
          <cell r="B2476" t="str">
            <v>Interruptores e minuterias</v>
          </cell>
        </row>
        <row r="2477">
          <cell r="A2477" t="str">
            <v>40.05.020</v>
          </cell>
          <cell r="B2477" t="str">
            <v>Interruptor com 1 tecla simples e placa</v>
          </cell>
          <cell r="C2477" t="str">
            <v>CJ</v>
          </cell>
          <cell r="D2477">
            <v>9.89</v>
          </cell>
          <cell r="E2477">
            <v>17.010000000000002</v>
          </cell>
          <cell r="F2477">
            <v>26.9</v>
          </cell>
        </row>
        <row r="2478">
          <cell r="A2478" t="str">
            <v>40.05.040</v>
          </cell>
          <cell r="B2478" t="str">
            <v>Interruptor com 2 teclas simples e placa</v>
          </cell>
          <cell r="C2478" t="str">
            <v>CJ</v>
          </cell>
          <cell r="D2478">
            <v>18.28</v>
          </cell>
          <cell r="E2478">
            <v>17.52</v>
          </cell>
          <cell r="F2478">
            <v>35.799999999999997</v>
          </cell>
        </row>
        <row r="2479">
          <cell r="A2479" t="str">
            <v>40.05.060</v>
          </cell>
          <cell r="B2479" t="str">
            <v>Interruptor com 3 teclas simples e placa</v>
          </cell>
          <cell r="C2479" t="str">
            <v>CJ</v>
          </cell>
          <cell r="D2479">
            <v>29.08</v>
          </cell>
          <cell r="E2479">
            <v>25.03</v>
          </cell>
          <cell r="F2479">
            <v>54.11</v>
          </cell>
        </row>
        <row r="2480">
          <cell r="A2480" t="str">
            <v>40.05.080</v>
          </cell>
          <cell r="B2480" t="str">
            <v>Interruptor com 1 tecla paralelo e placa</v>
          </cell>
          <cell r="C2480" t="str">
            <v>CJ</v>
          </cell>
          <cell r="D2480">
            <v>11.92</v>
          </cell>
          <cell r="E2480">
            <v>13.52</v>
          </cell>
          <cell r="F2480">
            <v>25.44</v>
          </cell>
        </row>
        <row r="2481">
          <cell r="A2481" t="str">
            <v>40.05.100</v>
          </cell>
          <cell r="B2481" t="str">
            <v>Interruptor com 2 teclas paralelo e placa</v>
          </cell>
          <cell r="C2481" t="str">
            <v>CJ</v>
          </cell>
          <cell r="D2481">
            <v>12.02</v>
          </cell>
          <cell r="E2481">
            <v>22.52</v>
          </cell>
          <cell r="F2481">
            <v>34.54</v>
          </cell>
        </row>
        <row r="2482">
          <cell r="A2482" t="str">
            <v>40.05.120</v>
          </cell>
          <cell r="B2482" t="str">
            <v>Interruptor com 2 teclas, 1 simples, 1 paralelo e placa</v>
          </cell>
          <cell r="C2482" t="str">
            <v>CJ</v>
          </cell>
          <cell r="D2482">
            <v>15.19</v>
          </cell>
          <cell r="E2482">
            <v>19.02</v>
          </cell>
          <cell r="F2482">
            <v>34.21</v>
          </cell>
        </row>
        <row r="2483">
          <cell r="A2483" t="str">
            <v>40.05.140</v>
          </cell>
          <cell r="B2483" t="str">
            <v>Interruptor com 3 teclas, 2 simples, 1 paralelo e placa</v>
          </cell>
          <cell r="C2483" t="str">
            <v>CJ</v>
          </cell>
          <cell r="D2483">
            <v>12.21</v>
          </cell>
          <cell r="E2483">
            <v>22.52</v>
          </cell>
          <cell r="F2483">
            <v>34.729999999999997</v>
          </cell>
        </row>
        <row r="2484">
          <cell r="A2484" t="str">
            <v>40.05.160</v>
          </cell>
          <cell r="B2484" t="str">
            <v>Interruptor com 3 teclas, 1 simples, 2 paralelo e placa</v>
          </cell>
          <cell r="C2484" t="str">
            <v>CJ</v>
          </cell>
          <cell r="D2484">
            <v>19.190000000000001</v>
          </cell>
          <cell r="E2484">
            <v>25.03</v>
          </cell>
          <cell r="F2484">
            <v>44.22</v>
          </cell>
        </row>
        <row r="2485">
          <cell r="A2485" t="str">
            <v>40.05.170</v>
          </cell>
          <cell r="B2485" t="str">
            <v>Interruptor bipolar paralelo, 1 tecla dupla e placa</v>
          </cell>
          <cell r="C2485" t="str">
            <v>CJ</v>
          </cell>
          <cell r="D2485">
            <v>46.46</v>
          </cell>
          <cell r="E2485">
            <v>17.52</v>
          </cell>
          <cell r="F2485">
            <v>63.98</v>
          </cell>
        </row>
        <row r="2486">
          <cell r="A2486" t="str">
            <v>40.05.180</v>
          </cell>
          <cell r="B2486" t="str">
            <v>Interruptor bipolar simples, 1 tecla dupla e placa</v>
          </cell>
          <cell r="C2486" t="str">
            <v>CJ</v>
          </cell>
          <cell r="D2486">
            <v>42.11</v>
          </cell>
          <cell r="E2486">
            <v>17.52</v>
          </cell>
          <cell r="F2486">
            <v>59.63</v>
          </cell>
        </row>
        <row r="2487">
          <cell r="A2487" t="str">
            <v>40.05.320</v>
          </cell>
          <cell r="B2487" t="str">
            <v>Pulsador 2 A - 250 V, para minuteria com placa</v>
          </cell>
          <cell r="C2487" t="str">
            <v>CJ</v>
          </cell>
          <cell r="D2487">
            <v>18.37</v>
          </cell>
          <cell r="E2487">
            <v>12.51</v>
          </cell>
          <cell r="F2487">
            <v>30.88</v>
          </cell>
        </row>
        <row r="2488">
          <cell r="A2488" t="str">
            <v>40.05.330</v>
          </cell>
          <cell r="B2488" t="str">
            <v>Variador de luminosidade rotativo até 1000 W, 127/220 V, com placa</v>
          </cell>
          <cell r="C2488" t="str">
            <v>CJ</v>
          </cell>
          <cell r="D2488">
            <v>68.02</v>
          </cell>
          <cell r="E2488">
            <v>19.02</v>
          </cell>
          <cell r="F2488">
            <v>87.04</v>
          </cell>
        </row>
        <row r="2489">
          <cell r="A2489" t="str">
            <v>40.05.340</v>
          </cell>
          <cell r="B2489" t="str">
            <v>Sensor de presença para teto, com fotocélula, para lâmpada qualquer</v>
          </cell>
          <cell r="C2489" t="str">
            <v>UN</v>
          </cell>
          <cell r="D2489">
            <v>36.869999999999997</v>
          </cell>
          <cell r="E2489">
            <v>15.02</v>
          </cell>
          <cell r="F2489">
            <v>51.89</v>
          </cell>
        </row>
        <row r="2490">
          <cell r="A2490" t="str">
            <v>40.05.350</v>
          </cell>
          <cell r="B2490" t="str">
            <v>Sensor de presença infravermelho passivo e microondas, alcance de 12 m - sem fio</v>
          </cell>
          <cell r="C2490" t="str">
            <v>UN</v>
          </cell>
          <cell r="D2490">
            <v>87.08</v>
          </cell>
          <cell r="E2490">
            <v>25.03</v>
          </cell>
          <cell r="F2490">
            <v>112.11</v>
          </cell>
        </row>
        <row r="2491">
          <cell r="A2491" t="str">
            <v>40.06</v>
          </cell>
          <cell r="B2491" t="str">
            <v>Conduletes</v>
          </cell>
        </row>
        <row r="2492">
          <cell r="A2492" t="str">
            <v>40.06.040</v>
          </cell>
          <cell r="B2492" t="str">
            <v>Condulete metálico de 3/4´</v>
          </cell>
          <cell r="C2492" t="str">
            <v>CJ</v>
          </cell>
          <cell r="D2492">
            <v>13.16</v>
          </cell>
          <cell r="E2492">
            <v>25.03</v>
          </cell>
          <cell r="F2492">
            <v>38.19</v>
          </cell>
        </row>
        <row r="2493">
          <cell r="A2493" t="str">
            <v>40.06.060</v>
          </cell>
          <cell r="B2493" t="str">
            <v>Condulete metálico de 1´</v>
          </cell>
          <cell r="C2493" t="str">
            <v>CJ</v>
          </cell>
          <cell r="D2493">
            <v>19.39</v>
          </cell>
          <cell r="E2493">
            <v>25.03</v>
          </cell>
          <cell r="F2493">
            <v>44.42</v>
          </cell>
        </row>
        <row r="2494">
          <cell r="A2494" t="str">
            <v>40.06.080</v>
          </cell>
          <cell r="B2494" t="str">
            <v>Condulete metálico de 1 1/4´</v>
          </cell>
          <cell r="C2494" t="str">
            <v>CJ</v>
          </cell>
          <cell r="D2494">
            <v>39.35</v>
          </cell>
          <cell r="E2494">
            <v>25.03</v>
          </cell>
          <cell r="F2494">
            <v>64.38</v>
          </cell>
        </row>
        <row r="2495">
          <cell r="A2495" t="str">
            <v>40.06.100</v>
          </cell>
          <cell r="B2495" t="str">
            <v>Condulete metálico de 1 1/2´</v>
          </cell>
          <cell r="C2495" t="str">
            <v>CJ</v>
          </cell>
          <cell r="D2495">
            <v>48.94</v>
          </cell>
          <cell r="E2495">
            <v>25.03</v>
          </cell>
          <cell r="F2495">
            <v>73.97</v>
          </cell>
        </row>
        <row r="2496">
          <cell r="A2496" t="str">
            <v>40.06.120</v>
          </cell>
          <cell r="B2496" t="str">
            <v>Condulete metálico de 2´</v>
          </cell>
          <cell r="C2496" t="str">
            <v>CJ</v>
          </cell>
          <cell r="D2496">
            <v>75.47</v>
          </cell>
          <cell r="E2496">
            <v>25.03</v>
          </cell>
          <cell r="F2496">
            <v>100.5</v>
          </cell>
        </row>
        <row r="2497">
          <cell r="A2497" t="str">
            <v>40.06.140</v>
          </cell>
          <cell r="B2497" t="str">
            <v>Condulete metálico de 2 1/2´</v>
          </cell>
          <cell r="C2497" t="str">
            <v>CJ</v>
          </cell>
          <cell r="D2497">
            <v>179.87</v>
          </cell>
          <cell r="E2497">
            <v>25.03</v>
          </cell>
          <cell r="F2497">
            <v>204.9</v>
          </cell>
        </row>
        <row r="2498">
          <cell r="A2498" t="str">
            <v>40.06.160</v>
          </cell>
          <cell r="B2498" t="str">
            <v>Condulete metálico de 3´</v>
          </cell>
          <cell r="C2498" t="str">
            <v>CJ</v>
          </cell>
          <cell r="D2498">
            <v>204.4</v>
          </cell>
          <cell r="E2498">
            <v>25.03</v>
          </cell>
          <cell r="F2498">
            <v>229.43</v>
          </cell>
        </row>
        <row r="2499">
          <cell r="A2499" t="str">
            <v>40.06.170</v>
          </cell>
          <cell r="B2499" t="str">
            <v>Condulete metálico de 4´</v>
          </cell>
          <cell r="C2499" t="str">
            <v>CJ</v>
          </cell>
          <cell r="D2499">
            <v>331.13</v>
          </cell>
          <cell r="E2499">
            <v>25.03</v>
          </cell>
          <cell r="F2499">
            <v>356.16</v>
          </cell>
        </row>
        <row r="2500">
          <cell r="A2500" t="str">
            <v>40.06.510</v>
          </cell>
          <cell r="B2500" t="str">
            <v>Condulete em PVC de 1´ - com tampa</v>
          </cell>
          <cell r="C2500" t="str">
            <v>CJ</v>
          </cell>
          <cell r="D2500">
            <v>15.77</v>
          </cell>
          <cell r="E2500">
            <v>25.03</v>
          </cell>
          <cell r="F2500">
            <v>40.799999999999997</v>
          </cell>
        </row>
        <row r="2501">
          <cell r="A2501" t="str">
            <v>40.07</v>
          </cell>
          <cell r="B2501" t="str">
            <v>Caixa de passagem em PVC</v>
          </cell>
        </row>
        <row r="2502">
          <cell r="A2502" t="str">
            <v>40.07.010</v>
          </cell>
          <cell r="B2502" t="str">
            <v>Caixa em PVC de 4´ x 2´</v>
          </cell>
          <cell r="C2502" t="str">
            <v>UN</v>
          </cell>
          <cell r="D2502">
            <v>3.19</v>
          </cell>
          <cell r="E2502">
            <v>12.51</v>
          </cell>
          <cell r="F2502">
            <v>15.7</v>
          </cell>
        </row>
        <row r="2503">
          <cell r="A2503" t="str">
            <v>40.07.020</v>
          </cell>
          <cell r="B2503" t="str">
            <v>Caixa em PVC de 4´ x 4´</v>
          </cell>
          <cell r="C2503" t="str">
            <v>UN</v>
          </cell>
          <cell r="D2503">
            <v>6.35</v>
          </cell>
          <cell r="E2503">
            <v>12.51</v>
          </cell>
          <cell r="F2503">
            <v>18.86</v>
          </cell>
        </row>
        <row r="2504">
          <cell r="A2504" t="str">
            <v>40.07.040</v>
          </cell>
          <cell r="B2504" t="str">
            <v>Caixa em PVC octogonal de 4´ x 4´</v>
          </cell>
          <cell r="C2504" t="str">
            <v>UN</v>
          </cell>
          <cell r="D2504">
            <v>6.07</v>
          </cell>
          <cell r="E2504">
            <v>12.51</v>
          </cell>
          <cell r="F2504">
            <v>18.579999999999998</v>
          </cell>
        </row>
        <row r="2505">
          <cell r="A2505" t="str">
            <v>40.10</v>
          </cell>
          <cell r="B2505" t="str">
            <v>Contator</v>
          </cell>
        </row>
        <row r="2506">
          <cell r="A2506" t="str">
            <v>40.10.016</v>
          </cell>
          <cell r="B2506" t="str">
            <v>Contator de potência 12 A - 1na+1nf</v>
          </cell>
          <cell r="C2506" t="str">
            <v>UN</v>
          </cell>
          <cell r="D2506">
            <v>260</v>
          </cell>
          <cell r="E2506">
            <v>25.03</v>
          </cell>
          <cell r="F2506">
            <v>285.02999999999997</v>
          </cell>
        </row>
        <row r="2507">
          <cell r="A2507" t="str">
            <v>40.10.020</v>
          </cell>
          <cell r="B2507" t="str">
            <v>Contator de potência 9 A - 2na+2nf</v>
          </cell>
          <cell r="C2507" t="str">
            <v>UN</v>
          </cell>
          <cell r="D2507">
            <v>279.29000000000002</v>
          </cell>
          <cell r="E2507">
            <v>25.03</v>
          </cell>
          <cell r="F2507">
            <v>304.32</v>
          </cell>
        </row>
        <row r="2508">
          <cell r="A2508" t="str">
            <v>40.10.040</v>
          </cell>
          <cell r="B2508" t="str">
            <v>Contator de potência 12 A - 2na+2nf</v>
          </cell>
          <cell r="C2508" t="str">
            <v>UN</v>
          </cell>
          <cell r="D2508">
            <v>309.16000000000003</v>
          </cell>
          <cell r="E2508">
            <v>25.03</v>
          </cell>
          <cell r="F2508">
            <v>334.19</v>
          </cell>
        </row>
        <row r="2509">
          <cell r="A2509" t="str">
            <v>40.10.060</v>
          </cell>
          <cell r="B2509" t="str">
            <v>Contator de potência 16 A - 2na+2nf</v>
          </cell>
          <cell r="C2509" t="str">
            <v>UN</v>
          </cell>
          <cell r="D2509">
            <v>292.55</v>
          </cell>
          <cell r="E2509">
            <v>25.03</v>
          </cell>
          <cell r="F2509">
            <v>317.58</v>
          </cell>
        </row>
        <row r="2510">
          <cell r="A2510" t="str">
            <v>40.10.080</v>
          </cell>
          <cell r="B2510" t="str">
            <v>Contator de potência 22 A/25 A - 2na+2nf</v>
          </cell>
          <cell r="C2510" t="str">
            <v>UN</v>
          </cell>
          <cell r="D2510">
            <v>396.16</v>
          </cell>
          <cell r="E2510">
            <v>25.03</v>
          </cell>
          <cell r="F2510">
            <v>421.19</v>
          </cell>
        </row>
        <row r="2511">
          <cell r="A2511" t="str">
            <v>40.10.100</v>
          </cell>
          <cell r="B2511" t="str">
            <v>Contator de potência 32 A - 2na+2nf</v>
          </cell>
          <cell r="C2511" t="str">
            <v>UN</v>
          </cell>
          <cell r="D2511">
            <v>546.08000000000004</v>
          </cell>
          <cell r="E2511">
            <v>25.03</v>
          </cell>
          <cell r="F2511">
            <v>571.11</v>
          </cell>
        </row>
        <row r="2512">
          <cell r="A2512" t="str">
            <v>40.10.106</v>
          </cell>
          <cell r="B2512" t="str">
            <v>Contator de potência 38 A/40 A - 2na+2nf</v>
          </cell>
          <cell r="C2512" t="str">
            <v>UN</v>
          </cell>
          <cell r="D2512">
            <v>748.73</v>
          </cell>
          <cell r="E2512">
            <v>25.03</v>
          </cell>
          <cell r="F2512">
            <v>773.76</v>
          </cell>
        </row>
        <row r="2513">
          <cell r="A2513" t="str">
            <v>40.10.110</v>
          </cell>
          <cell r="B2513" t="str">
            <v>Contator de potência 50 A - 2na+2nf</v>
          </cell>
          <cell r="C2513" t="str">
            <v>UN</v>
          </cell>
          <cell r="D2513">
            <v>1056.04</v>
          </cell>
          <cell r="E2513">
            <v>25.03</v>
          </cell>
          <cell r="F2513">
            <v>1081.07</v>
          </cell>
        </row>
        <row r="2514">
          <cell r="A2514" t="str">
            <v>40.10.132</v>
          </cell>
          <cell r="B2514" t="str">
            <v>Contator de potência 65 A - 2na+2nf</v>
          </cell>
          <cell r="C2514" t="str">
            <v>UN</v>
          </cell>
          <cell r="D2514">
            <v>1361.98</v>
          </cell>
          <cell r="E2514">
            <v>25.03</v>
          </cell>
          <cell r="F2514">
            <v>1387.01</v>
          </cell>
        </row>
        <row r="2515">
          <cell r="A2515" t="str">
            <v>40.10.136</v>
          </cell>
          <cell r="B2515" t="str">
            <v>Contator de potência 110 A - 2na+2nf</v>
          </cell>
          <cell r="C2515" t="str">
            <v>UN</v>
          </cell>
          <cell r="D2515">
            <v>3261.84</v>
          </cell>
          <cell r="E2515">
            <v>25.03</v>
          </cell>
          <cell r="F2515">
            <v>3286.87</v>
          </cell>
        </row>
        <row r="2516">
          <cell r="A2516" t="str">
            <v>40.10.140</v>
          </cell>
          <cell r="B2516" t="str">
            <v>Contator de potência 150 A - 2na+2nf</v>
          </cell>
          <cell r="C2516" t="str">
            <v>UN</v>
          </cell>
          <cell r="D2516">
            <v>3276.86</v>
          </cell>
          <cell r="E2516">
            <v>25.03</v>
          </cell>
          <cell r="F2516">
            <v>3301.89</v>
          </cell>
        </row>
        <row r="2517">
          <cell r="A2517" t="str">
            <v>40.10.150</v>
          </cell>
          <cell r="B2517" t="str">
            <v>Contator de potência 220 A - 2na+2nf</v>
          </cell>
          <cell r="C2517" t="str">
            <v>UN</v>
          </cell>
          <cell r="D2517">
            <v>6559.5</v>
          </cell>
          <cell r="E2517">
            <v>25.03</v>
          </cell>
          <cell r="F2517">
            <v>6584.53</v>
          </cell>
        </row>
        <row r="2518">
          <cell r="A2518" t="str">
            <v>40.10.500</v>
          </cell>
          <cell r="B2518" t="str">
            <v>Minicontator auxiliar - 4na</v>
          </cell>
          <cell r="C2518" t="str">
            <v>UN</v>
          </cell>
          <cell r="D2518">
            <v>82.75</v>
          </cell>
          <cell r="E2518">
            <v>25.03</v>
          </cell>
          <cell r="F2518">
            <v>107.78</v>
          </cell>
        </row>
        <row r="2519">
          <cell r="A2519" t="str">
            <v>40.10.510</v>
          </cell>
          <cell r="B2519" t="str">
            <v>Contator auxiliar - 2na+2nf</v>
          </cell>
          <cell r="C2519" t="str">
            <v>UN</v>
          </cell>
          <cell r="D2519">
            <v>113.39</v>
          </cell>
          <cell r="E2519">
            <v>25.03</v>
          </cell>
          <cell r="F2519">
            <v>138.41999999999999</v>
          </cell>
        </row>
        <row r="2520">
          <cell r="A2520" t="str">
            <v>40.10.520</v>
          </cell>
          <cell r="B2520" t="str">
            <v>Contator auxiliar - 4na+4nf</v>
          </cell>
          <cell r="C2520" t="str">
            <v>UN</v>
          </cell>
          <cell r="D2520">
            <v>137.80000000000001</v>
          </cell>
          <cell r="E2520">
            <v>25.03</v>
          </cell>
          <cell r="F2520">
            <v>162.83000000000001</v>
          </cell>
        </row>
        <row r="2521">
          <cell r="A2521" t="str">
            <v>40.11</v>
          </cell>
          <cell r="B2521" t="str">
            <v>Rele</v>
          </cell>
        </row>
        <row r="2522">
          <cell r="A2522" t="str">
            <v>40.11.010</v>
          </cell>
          <cell r="B2522" t="str">
            <v>Relé fotoelétrico 50/60 Hz, 110/220 V, 1200 VA, completo</v>
          </cell>
          <cell r="C2522" t="str">
            <v>UN</v>
          </cell>
          <cell r="D2522">
            <v>66.81</v>
          </cell>
          <cell r="E2522">
            <v>22.52</v>
          </cell>
          <cell r="F2522">
            <v>89.33</v>
          </cell>
        </row>
        <row r="2523">
          <cell r="A2523" t="str">
            <v>40.11.020</v>
          </cell>
          <cell r="B2523" t="str">
            <v>Relé bimetálico de sobrecarga para acoplamento direto, faixas de ajuste de 9/12 A</v>
          </cell>
          <cell r="C2523" t="str">
            <v>UN</v>
          </cell>
          <cell r="D2523">
            <v>264.14</v>
          </cell>
          <cell r="E2523">
            <v>25.03</v>
          </cell>
          <cell r="F2523">
            <v>289.17</v>
          </cell>
        </row>
        <row r="2524">
          <cell r="A2524" t="str">
            <v>40.11.030</v>
          </cell>
          <cell r="B2524" t="str">
            <v>Relé bimetálico de sobrecarga para acoplamento direto, faixas de ajuste de 20/32 A até 50/63 A</v>
          </cell>
          <cell r="C2524" t="str">
            <v>UN</v>
          </cell>
          <cell r="D2524">
            <v>404.91</v>
          </cell>
          <cell r="E2524">
            <v>25.03</v>
          </cell>
          <cell r="F2524">
            <v>429.94</v>
          </cell>
        </row>
        <row r="2525">
          <cell r="A2525" t="str">
            <v>40.11.050</v>
          </cell>
          <cell r="B2525" t="str">
            <v>Relé bimetálico de sobrecarga para acoplamento direto, faixas de ajuste 0,4/0,63 A até 16/25 A</v>
          </cell>
          <cell r="C2525" t="str">
            <v>UN</v>
          </cell>
          <cell r="D2525">
            <v>310.77</v>
          </cell>
          <cell r="E2525">
            <v>25.03</v>
          </cell>
          <cell r="F2525">
            <v>335.8</v>
          </cell>
        </row>
        <row r="2526">
          <cell r="A2526" t="str">
            <v>40.11.060</v>
          </cell>
          <cell r="B2526" t="str">
            <v>Relé de tempo eletrônico de 0,6 até 6 s - 220V - 50/60 Hz</v>
          </cell>
          <cell r="C2526" t="str">
            <v>UN</v>
          </cell>
          <cell r="D2526">
            <v>103.63</v>
          </cell>
          <cell r="E2526">
            <v>50.05</v>
          </cell>
          <cell r="F2526">
            <v>153.68</v>
          </cell>
        </row>
        <row r="2527">
          <cell r="A2527" t="str">
            <v>40.11.070</v>
          </cell>
          <cell r="B2527" t="str">
            <v>Relé supervisor trifásico contra falta de fase, inversão de fase e mínima tensão</v>
          </cell>
          <cell r="C2527" t="str">
            <v>UN</v>
          </cell>
          <cell r="D2527">
            <v>3373.16</v>
          </cell>
          <cell r="E2527">
            <v>50.05</v>
          </cell>
          <cell r="F2527">
            <v>3423.21</v>
          </cell>
        </row>
        <row r="2528">
          <cell r="A2528" t="str">
            <v>40.11.120</v>
          </cell>
          <cell r="B2528" t="str">
            <v>Relé de tempo eletrônico de 1,5 até 15 minutos - 110V/220V - 50/60Hz</v>
          </cell>
          <cell r="C2528" t="str">
            <v>UN</v>
          </cell>
          <cell r="D2528">
            <v>86.56</v>
          </cell>
          <cell r="E2528">
            <v>50.05</v>
          </cell>
          <cell r="F2528">
            <v>136.61000000000001</v>
          </cell>
        </row>
        <row r="2529">
          <cell r="A2529" t="str">
            <v>40.11.230</v>
          </cell>
          <cell r="B2529" t="str">
            <v>Relé de sobrecarga eletrônico para acoplamento direto, faixa de ajuste de 55 A até 250 A</v>
          </cell>
          <cell r="C2529" t="str">
            <v>UN</v>
          </cell>
          <cell r="D2529">
            <v>2696.5</v>
          </cell>
          <cell r="E2529">
            <v>25.03</v>
          </cell>
          <cell r="F2529">
            <v>2721.53</v>
          </cell>
        </row>
        <row r="2530">
          <cell r="A2530" t="str">
            <v>40.11.240</v>
          </cell>
          <cell r="B2530" t="str">
            <v>Relé de tempo eletrônico de 3 até 30s - 220V - 50/60Hz</v>
          </cell>
          <cell r="C2530" t="str">
            <v>UN</v>
          </cell>
          <cell r="D2530">
            <v>101.29</v>
          </cell>
          <cell r="E2530">
            <v>50.05</v>
          </cell>
          <cell r="F2530">
            <v>151.34</v>
          </cell>
        </row>
        <row r="2531">
          <cell r="A2531" t="str">
            <v>40.11.250</v>
          </cell>
          <cell r="B2531" t="str">
            <v>Relé de impulso bipolar, 16 A, 250 V CA</v>
          </cell>
          <cell r="C2531" t="str">
            <v>UN</v>
          </cell>
          <cell r="D2531">
            <v>295.92</v>
          </cell>
          <cell r="E2531">
            <v>30.03</v>
          </cell>
          <cell r="F2531">
            <v>325.95</v>
          </cell>
        </row>
        <row r="2532">
          <cell r="A2532" t="str">
            <v>40.12</v>
          </cell>
          <cell r="B2532" t="str">
            <v>Chave comutadora e seletora</v>
          </cell>
        </row>
        <row r="2533">
          <cell r="A2533" t="str">
            <v>40.12.020</v>
          </cell>
          <cell r="B2533" t="str">
            <v>Chave comutadora/seletora com 1 polo e 3 posições para 63 A</v>
          </cell>
          <cell r="C2533" t="str">
            <v>UN</v>
          </cell>
          <cell r="D2533">
            <v>592.36</v>
          </cell>
          <cell r="E2533">
            <v>20.02</v>
          </cell>
          <cell r="F2533">
            <v>612.38</v>
          </cell>
        </row>
        <row r="2534">
          <cell r="A2534" t="str">
            <v>40.12.030</v>
          </cell>
          <cell r="B2534" t="str">
            <v>Chave comutadora/seletora com 1 polo e 3 posições para 25 A</v>
          </cell>
          <cell r="C2534" t="str">
            <v>UN</v>
          </cell>
          <cell r="D2534">
            <v>295.55</v>
          </cell>
          <cell r="E2534">
            <v>20.02</v>
          </cell>
          <cell r="F2534">
            <v>315.57</v>
          </cell>
        </row>
        <row r="2535">
          <cell r="A2535" t="str">
            <v>40.12.200</v>
          </cell>
          <cell r="B2535" t="str">
            <v>Chave comutadora/seletora com 1 polo e 2 posições para 25 A</v>
          </cell>
          <cell r="C2535" t="str">
            <v>UN</v>
          </cell>
          <cell r="D2535">
            <v>156.78</v>
          </cell>
          <cell r="E2535">
            <v>20.02</v>
          </cell>
          <cell r="F2535">
            <v>176.8</v>
          </cell>
        </row>
        <row r="2536">
          <cell r="A2536" t="str">
            <v>40.12.210</v>
          </cell>
          <cell r="B2536" t="str">
            <v>Chave comutadora/seletora com 3 polos e 3 posições para 25 A</v>
          </cell>
          <cell r="C2536" t="str">
            <v>UN</v>
          </cell>
          <cell r="D2536">
            <v>425.95</v>
          </cell>
          <cell r="E2536">
            <v>20.02</v>
          </cell>
          <cell r="F2536">
            <v>445.97</v>
          </cell>
        </row>
        <row r="2537">
          <cell r="A2537" t="str">
            <v>40.13</v>
          </cell>
          <cell r="B2537" t="str">
            <v>Amperimetro</v>
          </cell>
        </row>
        <row r="2538">
          <cell r="A2538" t="str">
            <v>40.13.010</v>
          </cell>
          <cell r="B2538" t="str">
            <v>Chave comutadora para amperímetro</v>
          </cell>
          <cell r="C2538" t="str">
            <v>UN</v>
          </cell>
          <cell r="D2538">
            <v>143.33000000000001</v>
          </cell>
          <cell r="E2538">
            <v>20.02</v>
          </cell>
          <cell r="F2538">
            <v>163.35</v>
          </cell>
        </row>
        <row r="2539">
          <cell r="A2539" t="str">
            <v>40.13.040</v>
          </cell>
          <cell r="B2539" t="str">
            <v>Amperímetro de ferro móvel de 96 x 96 mm, para ligação em transformador de corrente, escala fixa de 0A/50 A até 0A/2 kA</v>
          </cell>
          <cell r="C2539" t="str">
            <v>UN</v>
          </cell>
          <cell r="D2539">
            <v>409.65</v>
          </cell>
          <cell r="E2539">
            <v>12.51</v>
          </cell>
          <cell r="F2539">
            <v>422.16</v>
          </cell>
        </row>
        <row r="2540">
          <cell r="A2540" t="str">
            <v>40.14</v>
          </cell>
          <cell r="B2540" t="str">
            <v>Voltimetro</v>
          </cell>
        </row>
        <row r="2541">
          <cell r="A2541" t="str">
            <v>40.14.010</v>
          </cell>
          <cell r="B2541" t="str">
            <v>Chave comutadora para voltímetro</v>
          </cell>
          <cell r="C2541" t="str">
            <v>UN</v>
          </cell>
          <cell r="D2541">
            <v>116.18</v>
          </cell>
          <cell r="E2541">
            <v>20.02</v>
          </cell>
          <cell r="F2541">
            <v>136.19999999999999</v>
          </cell>
        </row>
        <row r="2542">
          <cell r="A2542" t="str">
            <v>40.14.030</v>
          </cell>
          <cell r="B2542" t="str">
            <v>Voltímetro de ferro móvel de 96 x 96 mm, escalas variáveis de 0/150 V, 0/250 V, 0/300 V, 0/500 V e 0/600 V</v>
          </cell>
          <cell r="C2542" t="str">
            <v>UN</v>
          </cell>
          <cell r="D2542">
            <v>118.33</v>
          </cell>
          <cell r="E2542">
            <v>25.03</v>
          </cell>
          <cell r="F2542">
            <v>143.36000000000001</v>
          </cell>
        </row>
        <row r="2543">
          <cell r="A2543" t="str">
            <v>40.20</v>
          </cell>
          <cell r="B2543" t="str">
            <v>Reparos, conservacoes e complementos - GRUPO 40</v>
          </cell>
        </row>
        <row r="2544">
          <cell r="A2544" t="str">
            <v>40.20.050</v>
          </cell>
          <cell r="B2544" t="str">
            <v>Sinalizador com lâmpada</v>
          </cell>
          <cell r="C2544" t="str">
            <v>UN</v>
          </cell>
          <cell r="D2544">
            <v>63.55</v>
          </cell>
          <cell r="E2544">
            <v>40.04</v>
          </cell>
          <cell r="F2544">
            <v>103.59</v>
          </cell>
        </row>
        <row r="2545">
          <cell r="A2545" t="str">
            <v>40.20.060</v>
          </cell>
          <cell r="B2545" t="str">
            <v>Botão de comando duplo sem sinalizador</v>
          </cell>
          <cell r="C2545" t="str">
            <v>UN</v>
          </cell>
          <cell r="D2545">
            <v>47.42</v>
          </cell>
          <cell r="E2545">
            <v>40.04</v>
          </cell>
          <cell r="F2545">
            <v>87.46</v>
          </cell>
        </row>
        <row r="2546">
          <cell r="A2546" t="str">
            <v>40.20.090</v>
          </cell>
          <cell r="B2546" t="str">
            <v>Botoeira com retenção para quadro/painel</v>
          </cell>
          <cell r="C2546" t="str">
            <v>UN</v>
          </cell>
          <cell r="D2546">
            <v>36.19</v>
          </cell>
          <cell r="E2546">
            <v>15.02</v>
          </cell>
          <cell r="F2546">
            <v>51.21</v>
          </cell>
        </row>
        <row r="2547">
          <cell r="A2547" t="str">
            <v>40.20.100</v>
          </cell>
          <cell r="B2547" t="str">
            <v>Botoeira de comando liga-desliga, sem sinalização</v>
          </cell>
          <cell r="C2547" t="str">
            <v>UN</v>
          </cell>
          <cell r="D2547">
            <v>132.35</v>
          </cell>
          <cell r="E2547">
            <v>15.02</v>
          </cell>
          <cell r="F2547">
            <v>147.37</v>
          </cell>
        </row>
        <row r="2548">
          <cell r="A2548" t="str">
            <v>40.20.110</v>
          </cell>
          <cell r="B2548" t="str">
            <v>Alarme sonoro bitonal 220 V para painel de comando</v>
          </cell>
          <cell r="C2548" t="str">
            <v>UN</v>
          </cell>
          <cell r="D2548">
            <v>417.91</v>
          </cell>
          <cell r="E2548">
            <v>15.02</v>
          </cell>
          <cell r="F2548">
            <v>432.93</v>
          </cell>
        </row>
        <row r="2549">
          <cell r="A2549" t="str">
            <v>40.20.120</v>
          </cell>
          <cell r="B2549" t="str">
            <v>Placa de 4´ x 2´</v>
          </cell>
          <cell r="C2549" t="str">
            <v>UN</v>
          </cell>
          <cell r="D2549">
            <v>4.08</v>
          </cell>
          <cell r="E2549">
            <v>1.63</v>
          </cell>
          <cell r="F2549">
            <v>5.71</v>
          </cell>
        </row>
        <row r="2550">
          <cell r="A2550" t="str">
            <v>40.20.140</v>
          </cell>
          <cell r="B2550" t="str">
            <v>Placa de 4´ x 4´</v>
          </cell>
          <cell r="C2550" t="str">
            <v>UN</v>
          </cell>
          <cell r="D2550">
            <v>8.56</v>
          </cell>
          <cell r="E2550">
            <v>1.63</v>
          </cell>
          <cell r="F2550">
            <v>10.19</v>
          </cell>
        </row>
        <row r="2551">
          <cell r="A2551" t="str">
            <v>40.20.200</v>
          </cell>
          <cell r="B2551" t="str">
            <v>Chave de boia normalmente fechada ou aberta</v>
          </cell>
          <cell r="C2551" t="str">
            <v>UN</v>
          </cell>
          <cell r="D2551">
            <v>44.91</v>
          </cell>
          <cell r="E2551">
            <v>20.02</v>
          </cell>
          <cell r="F2551">
            <v>64.930000000000007</v>
          </cell>
        </row>
        <row r="2552">
          <cell r="A2552" t="str">
            <v>40.20.240</v>
          </cell>
          <cell r="B2552" t="str">
            <v>Plugue com 2P+T de 10A, 250V</v>
          </cell>
          <cell r="C2552" t="str">
            <v>UN</v>
          </cell>
          <cell r="D2552">
            <v>6.79</v>
          </cell>
          <cell r="E2552">
            <v>10.01</v>
          </cell>
          <cell r="F2552">
            <v>16.8</v>
          </cell>
        </row>
        <row r="2553">
          <cell r="A2553" t="str">
            <v>40.20.250</v>
          </cell>
          <cell r="B2553" t="str">
            <v>Plugue prolongador com 2P+T de 10A, 250V</v>
          </cell>
          <cell r="C2553" t="str">
            <v>UN</v>
          </cell>
          <cell r="D2553">
            <v>9.9700000000000006</v>
          </cell>
          <cell r="E2553">
            <v>10.01</v>
          </cell>
          <cell r="F2553">
            <v>19.98</v>
          </cell>
        </row>
        <row r="2554">
          <cell r="A2554" t="str">
            <v>40.20.300</v>
          </cell>
          <cell r="B2554" t="str">
            <v>Chave de nível tipo boia pendular (pera), com contato micro switch</v>
          </cell>
          <cell r="C2554" t="str">
            <v>UN</v>
          </cell>
          <cell r="D2554">
            <v>406.53</v>
          </cell>
          <cell r="E2554">
            <v>50.05</v>
          </cell>
          <cell r="F2554">
            <v>456.58</v>
          </cell>
        </row>
        <row r="2555">
          <cell r="A2555" t="str">
            <v>40.20.302</v>
          </cell>
          <cell r="B2555" t="str">
            <v>Placa suporte (tampa) 4´ x 4´ para áreas úmidas, grau de proteção IP55</v>
          </cell>
          <cell r="C2555" t="str">
            <v>UN</v>
          </cell>
          <cell r="D2555">
            <v>72.14</v>
          </cell>
          <cell r="E2555">
            <v>15.02</v>
          </cell>
          <cell r="F2555">
            <v>87.16</v>
          </cell>
        </row>
        <row r="2556">
          <cell r="A2556" t="str">
            <v>40.20.310</v>
          </cell>
          <cell r="B2556" t="str">
            <v>Placa/espelho em latão escovado 4´ x 4´, para 02 tomadas elétrica</v>
          </cell>
          <cell r="C2556" t="str">
            <v>UN</v>
          </cell>
          <cell r="D2556">
            <v>43.72</v>
          </cell>
          <cell r="E2556">
            <v>22.74</v>
          </cell>
          <cell r="F2556">
            <v>66.459999999999994</v>
          </cell>
        </row>
        <row r="2557">
          <cell r="A2557" t="str">
            <v>40.20.320</v>
          </cell>
          <cell r="B2557" t="str">
            <v>Placa/espelho em latão escovado 4´ x 4´, para 01 tomada elétrica</v>
          </cell>
          <cell r="C2557" t="str">
            <v>UN</v>
          </cell>
          <cell r="D2557">
            <v>39.19</v>
          </cell>
          <cell r="E2557">
            <v>22.74</v>
          </cell>
          <cell r="F2557">
            <v>61.93</v>
          </cell>
        </row>
        <row r="2558">
          <cell r="A2558" t="str">
            <v>41</v>
          </cell>
          <cell r="B2558" t="str">
            <v>ILUMINACAO</v>
          </cell>
        </row>
        <row r="2559">
          <cell r="A2559" t="str">
            <v>41.02</v>
          </cell>
          <cell r="B2559" t="str">
            <v>Lampadas</v>
          </cell>
        </row>
        <row r="2560">
          <cell r="A2560" t="str">
            <v>41.02.541</v>
          </cell>
          <cell r="B2560" t="str">
            <v>Lâmpada LED tubular T8 com base G13, de 900 até 1050 Im - 9 a 10 W</v>
          </cell>
          <cell r="C2560" t="str">
            <v>UN</v>
          </cell>
          <cell r="D2560">
            <v>19.89</v>
          </cell>
          <cell r="E2560">
            <v>4.07</v>
          </cell>
          <cell r="F2560">
            <v>23.96</v>
          </cell>
        </row>
        <row r="2561">
          <cell r="A2561" t="str">
            <v>41.02.551</v>
          </cell>
          <cell r="B2561" t="str">
            <v>Lâmpada LED tubular T8 com base G13, de 1850 até 2000 Im - 18 a 20 W</v>
          </cell>
          <cell r="C2561" t="str">
            <v>UN</v>
          </cell>
          <cell r="D2561">
            <v>26.05</v>
          </cell>
          <cell r="E2561">
            <v>4.07</v>
          </cell>
          <cell r="F2561">
            <v>30.12</v>
          </cell>
        </row>
        <row r="2562">
          <cell r="A2562" t="str">
            <v>41.02.562</v>
          </cell>
          <cell r="B2562" t="str">
            <v>Lâmpada LED tubular T8 com base G13, de 3400 até 4000 Im - 36 a 40 W</v>
          </cell>
          <cell r="C2562" t="str">
            <v>UN</v>
          </cell>
          <cell r="D2562">
            <v>73.150000000000006</v>
          </cell>
          <cell r="E2562">
            <v>4.07</v>
          </cell>
          <cell r="F2562">
            <v>77.22</v>
          </cell>
        </row>
        <row r="2563">
          <cell r="A2563" t="str">
            <v>41.02.580</v>
          </cell>
          <cell r="B2563" t="str">
            <v>Lâmpada LED 13,5W, com base E-27, 1400 até 1510 lm</v>
          </cell>
          <cell r="C2563" t="str">
            <v>UN</v>
          </cell>
          <cell r="D2563">
            <v>29.02</v>
          </cell>
          <cell r="E2563">
            <v>4.07</v>
          </cell>
          <cell r="F2563">
            <v>33.090000000000003</v>
          </cell>
        </row>
        <row r="2564">
          <cell r="A2564" t="str">
            <v>41.04</v>
          </cell>
          <cell r="B2564" t="str">
            <v>Acessorios para iluminacao</v>
          </cell>
        </row>
        <row r="2565">
          <cell r="A2565" t="str">
            <v>41.04.020</v>
          </cell>
          <cell r="B2565" t="str">
            <v>Receptáculo de porcelana com parafuso de fixação com rosca E-27</v>
          </cell>
          <cell r="C2565" t="str">
            <v>UN</v>
          </cell>
          <cell r="D2565">
            <v>6.99</v>
          </cell>
          <cell r="E2565">
            <v>3.99</v>
          </cell>
          <cell r="F2565">
            <v>10.98</v>
          </cell>
        </row>
        <row r="2566">
          <cell r="A2566" t="str">
            <v>41.04.050</v>
          </cell>
          <cell r="B2566" t="str">
            <v>Trilho eletrificado de alimentação com 1 circuito, em alumínio com pintura na cor branco, inclusive acessórios</v>
          </cell>
          <cell r="C2566" t="str">
            <v>M</v>
          </cell>
          <cell r="D2566">
            <v>115.09</v>
          </cell>
          <cell r="E2566">
            <v>20.02</v>
          </cell>
          <cell r="F2566">
            <v>135.11000000000001</v>
          </cell>
        </row>
        <row r="2567">
          <cell r="A2567" t="str">
            <v>41.05</v>
          </cell>
          <cell r="B2567" t="str">
            <v>Lampada de descarga de alta potencia</v>
          </cell>
        </row>
        <row r="2568">
          <cell r="A2568" t="str">
            <v>41.05.720</v>
          </cell>
          <cell r="B2568" t="str">
            <v>Lâmpada de vapor metálico tubular, base G12 de 150 W</v>
          </cell>
          <cell r="C2568" t="str">
            <v>UN</v>
          </cell>
          <cell r="D2568">
            <v>102.29</v>
          </cell>
          <cell r="E2568">
            <v>4.07</v>
          </cell>
          <cell r="F2568">
            <v>106.36</v>
          </cell>
        </row>
        <row r="2569">
          <cell r="A2569" t="str">
            <v>41.06</v>
          </cell>
          <cell r="B2569" t="str">
            <v>Lampada halogena</v>
          </cell>
        </row>
        <row r="2570">
          <cell r="A2570" t="str">
            <v>41.06.100</v>
          </cell>
          <cell r="B2570" t="str">
            <v>Lâmpada halógena refletora PAR20, base E27 de 50 W - 220 V</v>
          </cell>
          <cell r="C2570" t="str">
            <v>UN</v>
          </cell>
          <cell r="D2570">
            <v>24.06</v>
          </cell>
          <cell r="E2570">
            <v>4.07</v>
          </cell>
          <cell r="F2570">
            <v>28.13</v>
          </cell>
        </row>
        <row r="2571">
          <cell r="A2571" t="str">
            <v>41.06.130</v>
          </cell>
          <cell r="B2571" t="str">
            <v>Lâmpada halógena com refletor dicroico de 50 W - 12 V</v>
          </cell>
          <cell r="C2571" t="str">
            <v>UN</v>
          </cell>
          <cell r="D2571">
            <v>10.51</v>
          </cell>
          <cell r="E2571">
            <v>4.07</v>
          </cell>
          <cell r="F2571">
            <v>14.58</v>
          </cell>
        </row>
        <row r="2572">
          <cell r="A2572" t="str">
            <v>41.06.410</v>
          </cell>
          <cell r="B2572" t="str">
            <v>Lâmpada halógena tubular, base R7s bilateral de 300 W - 110 ou 220 V</v>
          </cell>
          <cell r="C2572" t="str">
            <v>UN</v>
          </cell>
          <cell r="D2572">
            <v>14.64</v>
          </cell>
          <cell r="E2572">
            <v>4.07</v>
          </cell>
          <cell r="F2572">
            <v>18.71</v>
          </cell>
        </row>
        <row r="2573">
          <cell r="A2573" t="str">
            <v>41.07</v>
          </cell>
          <cell r="B2573" t="str">
            <v>Lampada fluorescente</v>
          </cell>
        </row>
        <row r="2574">
          <cell r="A2574" t="str">
            <v>41.07.020</v>
          </cell>
          <cell r="B2574" t="str">
            <v>Lâmpada fluorescente tubular, base bipino bilateral de 15 W</v>
          </cell>
          <cell r="C2574" t="str">
            <v>UN</v>
          </cell>
          <cell r="D2574">
            <v>17.82</v>
          </cell>
          <cell r="E2574">
            <v>4.07</v>
          </cell>
          <cell r="F2574">
            <v>21.89</v>
          </cell>
        </row>
        <row r="2575">
          <cell r="A2575" t="str">
            <v>41.07.030</v>
          </cell>
          <cell r="B2575" t="str">
            <v>Lâmpada fluorescente tubular, base bipino bilateral de 16 W</v>
          </cell>
          <cell r="C2575" t="str">
            <v>UN</v>
          </cell>
          <cell r="D2575">
            <v>15.53</v>
          </cell>
          <cell r="E2575">
            <v>4.07</v>
          </cell>
          <cell r="F2575">
            <v>19.600000000000001</v>
          </cell>
        </row>
        <row r="2576">
          <cell r="A2576" t="str">
            <v>41.07.050</v>
          </cell>
          <cell r="B2576" t="str">
            <v>Lâmpada fluorescente tubular, base bipino bilateral de 20 W</v>
          </cell>
          <cell r="C2576" t="str">
            <v>UN</v>
          </cell>
          <cell r="D2576">
            <v>11.14</v>
          </cell>
          <cell r="E2576">
            <v>4.07</v>
          </cell>
          <cell r="F2576">
            <v>15.21</v>
          </cell>
        </row>
        <row r="2577">
          <cell r="A2577" t="str">
            <v>41.07.060</v>
          </cell>
          <cell r="B2577" t="str">
            <v>Lâmpada fluorescente tubular, base bipino bilateral de 28 W</v>
          </cell>
          <cell r="C2577" t="str">
            <v>UN</v>
          </cell>
          <cell r="D2577">
            <v>15.67</v>
          </cell>
          <cell r="E2577">
            <v>4.07</v>
          </cell>
          <cell r="F2577">
            <v>19.739999999999998</v>
          </cell>
        </row>
        <row r="2578">
          <cell r="A2578" t="str">
            <v>41.07.070</v>
          </cell>
          <cell r="B2578" t="str">
            <v>Lâmpada fluorescente tubular, base bipino bilateral de 32 W</v>
          </cell>
          <cell r="C2578" t="str">
            <v>UN</v>
          </cell>
          <cell r="D2578">
            <v>17.22</v>
          </cell>
          <cell r="E2578">
            <v>4.07</v>
          </cell>
          <cell r="F2578">
            <v>21.29</v>
          </cell>
        </row>
        <row r="2579">
          <cell r="A2579" t="str">
            <v>41.07.200</v>
          </cell>
          <cell r="B2579" t="str">
            <v>Lâmpada fluorescente tubular, base bipino bilateral de 32 W, com camada trifósforo</v>
          </cell>
          <cell r="C2579" t="str">
            <v>UN</v>
          </cell>
          <cell r="D2579">
            <v>23.05</v>
          </cell>
          <cell r="E2579">
            <v>4.07</v>
          </cell>
          <cell r="F2579">
            <v>27.12</v>
          </cell>
        </row>
        <row r="2580">
          <cell r="A2580" t="str">
            <v>41.07.430</v>
          </cell>
          <cell r="B2580" t="str">
            <v>Lâmpada fluorescente compacta eletrônica "3U", base E27 de 20 W - 110 ou 220 V</v>
          </cell>
          <cell r="C2580" t="str">
            <v>UN</v>
          </cell>
          <cell r="D2580">
            <v>13.04</v>
          </cell>
          <cell r="E2580">
            <v>4.07</v>
          </cell>
          <cell r="F2580">
            <v>17.11</v>
          </cell>
        </row>
        <row r="2581">
          <cell r="A2581" t="str">
            <v>41.07.450</v>
          </cell>
          <cell r="B2581" t="str">
            <v>Lâmpada fluorescente compacta eletrônica "3U", base E27 de 25 W - 110 ou 220 V</v>
          </cell>
          <cell r="C2581" t="str">
            <v>UN</v>
          </cell>
          <cell r="D2581">
            <v>13.82</v>
          </cell>
          <cell r="E2581">
            <v>4.07</v>
          </cell>
          <cell r="F2581">
            <v>17.89</v>
          </cell>
        </row>
        <row r="2582">
          <cell r="A2582" t="str">
            <v>41.07.800</v>
          </cell>
          <cell r="B2582" t="str">
            <v>Lâmpada fluorescente compacta "1U", base G-23 de 9 W</v>
          </cell>
          <cell r="C2582" t="str">
            <v>UN</v>
          </cell>
          <cell r="D2582">
            <v>21.28</v>
          </cell>
          <cell r="E2582">
            <v>4.07</v>
          </cell>
          <cell r="F2582">
            <v>25.35</v>
          </cell>
        </row>
        <row r="2583">
          <cell r="A2583" t="str">
            <v>41.07.810</v>
          </cell>
          <cell r="B2583" t="str">
            <v>Lâmpada fluorescente compacta "2U", base G-24D-2 de 18 W</v>
          </cell>
          <cell r="C2583" t="str">
            <v>UN</v>
          </cell>
          <cell r="D2583">
            <v>16.149999999999999</v>
          </cell>
          <cell r="E2583">
            <v>4.07</v>
          </cell>
          <cell r="F2583">
            <v>20.22</v>
          </cell>
        </row>
        <row r="2584">
          <cell r="A2584" t="str">
            <v>41.07.820</v>
          </cell>
          <cell r="B2584" t="str">
            <v>Lâmpada fluorescente compacta "2U", base G-24D-3 de 26 W</v>
          </cell>
          <cell r="C2584" t="str">
            <v>UN</v>
          </cell>
          <cell r="D2584">
            <v>14.7</v>
          </cell>
          <cell r="E2584">
            <v>4.07</v>
          </cell>
          <cell r="F2584">
            <v>18.77</v>
          </cell>
        </row>
        <row r="2585">
          <cell r="A2585" t="str">
            <v>41.07.860</v>
          </cell>
          <cell r="B2585" t="str">
            <v>Lâmpada fluorescente compacta "2U", base G-24Q-3 de 26 W</v>
          </cell>
          <cell r="C2585" t="str">
            <v>UN</v>
          </cell>
          <cell r="D2585">
            <v>14.28</v>
          </cell>
          <cell r="E2585">
            <v>4.07</v>
          </cell>
          <cell r="F2585">
            <v>18.350000000000001</v>
          </cell>
        </row>
        <row r="2586">
          <cell r="A2586" t="str">
            <v>41.08</v>
          </cell>
          <cell r="B2586" t="str">
            <v>Reator e equipamentos para lampada de descarga de alta potencia</v>
          </cell>
        </row>
        <row r="2587">
          <cell r="A2587" t="str">
            <v>41.08.010</v>
          </cell>
          <cell r="B2587" t="str">
            <v>Transformador eletrônico para lâmpada halógena dicroica de 50 W - 220 V</v>
          </cell>
          <cell r="C2587" t="str">
            <v>UN</v>
          </cell>
          <cell r="D2587">
            <v>32.49</v>
          </cell>
          <cell r="E2587">
            <v>10.01</v>
          </cell>
          <cell r="F2587">
            <v>42.5</v>
          </cell>
        </row>
        <row r="2588">
          <cell r="A2588" t="str">
            <v>41.08.230</v>
          </cell>
          <cell r="B2588" t="str">
            <v>Reator eletromagnético de alto fator de potência, para lâmpada vapor de sódio 150 W / 220 V</v>
          </cell>
          <cell r="C2588" t="str">
            <v>UN</v>
          </cell>
          <cell r="D2588">
            <v>101.24</v>
          </cell>
          <cell r="E2588">
            <v>10.01</v>
          </cell>
          <cell r="F2588">
            <v>111.25</v>
          </cell>
        </row>
        <row r="2589">
          <cell r="A2589" t="str">
            <v>41.08.250</v>
          </cell>
          <cell r="B2589" t="str">
            <v>Reator eletromagnético de alto fator de potência, para lâmpada vapor de sódio 250 W / 220 V</v>
          </cell>
          <cell r="C2589" t="str">
            <v>UN</v>
          </cell>
          <cell r="D2589">
            <v>133.24</v>
          </cell>
          <cell r="E2589">
            <v>10.01</v>
          </cell>
          <cell r="F2589">
            <v>143.25</v>
          </cell>
        </row>
        <row r="2590">
          <cell r="A2590" t="str">
            <v>41.08.270</v>
          </cell>
          <cell r="B2590" t="str">
            <v>Reator eletromagnético de alto fator de potência, para lâmpada vapor de sódio 400 W / 220 V</v>
          </cell>
          <cell r="C2590" t="str">
            <v>UN</v>
          </cell>
          <cell r="D2590">
            <v>169.32</v>
          </cell>
          <cell r="E2590">
            <v>10.01</v>
          </cell>
          <cell r="F2590">
            <v>179.33</v>
          </cell>
        </row>
        <row r="2591">
          <cell r="A2591" t="str">
            <v>41.08.280</v>
          </cell>
          <cell r="B2591" t="str">
            <v>Reator eletromagnético de alto fator de potência, para lâmpada vapor de sódio 1000 W / 220 V</v>
          </cell>
          <cell r="C2591" t="str">
            <v>UN</v>
          </cell>
          <cell r="D2591">
            <v>549.86</v>
          </cell>
          <cell r="E2591">
            <v>10.01</v>
          </cell>
          <cell r="F2591">
            <v>559.87</v>
          </cell>
        </row>
        <row r="2592">
          <cell r="A2592" t="str">
            <v>41.08.440</v>
          </cell>
          <cell r="B2592" t="str">
            <v>Reator eletromagnético de alto fator de potência, para lâmpada vapor metálico 150 W / 220 V</v>
          </cell>
          <cell r="C2592" t="str">
            <v>UN</v>
          </cell>
          <cell r="D2592">
            <v>81.319999999999993</v>
          </cell>
          <cell r="E2592">
            <v>10.01</v>
          </cell>
          <cell r="F2592">
            <v>91.33</v>
          </cell>
        </row>
        <row r="2593">
          <cell r="A2593" t="str">
            <v>41.08.450</v>
          </cell>
          <cell r="B2593" t="str">
            <v>Reator eletromagnético de alto fator de potência, para lâmpada vapor metálico 250 W / 220 V</v>
          </cell>
          <cell r="C2593" t="str">
            <v>UN</v>
          </cell>
          <cell r="D2593">
            <v>128.35</v>
          </cell>
          <cell r="E2593">
            <v>10.01</v>
          </cell>
          <cell r="F2593">
            <v>138.36000000000001</v>
          </cell>
        </row>
        <row r="2594">
          <cell r="A2594" t="str">
            <v>41.08.460</v>
          </cell>
          <cell r="B2594" t="str">
            <v>Reator eletromagnético de alto fator de potência, para lâmpada vapor metálico 400 W / 220 V</v>
          </cell>
          <cell r="C2594" t="str">
            <v>UN</v>
          </cell>
          <cell r="D2594">
            <v>161.12</v>
          </cell>
          <cell r="E2594">
            <v>10.01</v>
          </cell>
          <cell r="F2594">
            <v>171.13</v>
          </cell>
        </row>
        <row r="2595">
          <cell r="A2595" t="str">
            <v>41.09</v>
          </cell>
          <cell r="B2595" t="str">
            <v>Reator e equipamentos para lampada fluorescente</v>
          </cell>
        </row>
        <row r="2596">
          <cell r="A2596" t="str">
            <v>41.09.720</v>
          </cell>
          <cell r="B2596" t="str">
            <v>Reator eletrônico de alto fator de potência com partida instantânea, para 2 lâmpadas fluorescentes tubulares, base bipino bilateral, 16 W - 127 V / 220 V</v>
          </cell>
          <cell r="C2596" t="str">
            <v>UN</v>
          </cell>
          <cell r="D2596">
            <v>45.14</v>
          </cell>
          <cell r="E2596">
            <v>20.02</v>
          </cell>
          <cell r="F2596">
            <v>65.16</v>
          </cell>
        </row>
        <row r="2597">
          <cell r="A2597" t="str">
            <v>41.09.740</v>
          </cell>
          <cell r="B2597" t="str">
            <v>Reator eletrônico de alto fator de potência com partida instantânea, para 2 lâmpadas fluorescentes tubulares, base bipino bilateral, 28 W - 127 V / 220 V</v>
          </cell>
          <cell r="C2597" t="str">
            <v>UN</v>
          </cell>
          <cell r="D2597">
            <v>83.9</v>
          </cell>
          <cell r="E2597">
            <v>10.01</v>
          </cell>
          <cell r="F2597">
            <v>93.91</v>
          </cell>
        </row>
        <row r="2598">
          <cell r="A2598" t="str">
            <v>41.09.750</v>
          </cell>
          <cell r="B2598" t="str">
            <v>Reator eletrônico de alto fator de potência com partida instantânea, para 2 lâmpadas fluorescentes tubulares, base bipino bilateral, 32 W - 127 V / 220 V</v>
          </cell>
          <cell r="C2598" t="str">
            <v>UN</v>
          </cell>
          <cell r="D2598">
            <v>51.52</v>
          </cell>
          <cell r="E2598">
            <v>20.02</v>
          </cell>
          <cell r="F2598">
            <v>71.540000000000006</v>
          </cell>
        </row>
        <row r="2599">
          <cell r="A2599" t="str">
            <v>41.09.830</v>
          </cell>
          <cell r="B2599" t="str">
            <v>Reator eletrônico de alto fator de potência com partida instantânea, para 2 lâmpadas fluorescentes tubulares "HO", base bipino bilateral, 110 W - 220 V</v>
          </cell>
          <cell r="C2599" t="str">
            <v>UN</v>
          </cell>
          <cell r="D2599">
            <v>86.45</v>
          </cell>
          <cell r="E2599">
            <v>20.02</v>
          </cell>
          <cell r="F2599">
            <v>106.47</v>
          </cell>
        </row>
        <row r="2600">
          <cell r="A2600" t="str">
            <v>41.09.870</v>
          </cell>
          <cell r="B2600" t="str">
            <v>Reator eletrônico de alto fator de potência com partida instantânea, para uma lâmpada fluorescente compacta "2U", base G24q-3, 26 W - 220 V</v>
          </cell>
          <cell r="C2600" t="str">
            <v>UN</v>
          </cell>
          <cell r="D2600">
            <v>44.87</v>
          </cell>
          <cell r="E2600">
            <v>10.01</v>
          </cell>
          <cell r="F2600">
            <v>54.88</v>
          </cell>
        </row>
        <row r="2601">
          <cell r="A2601" t="str">
            <v>41.09.890</v>
          </cell>
          <cell r="B2601" t="str">
            <v>Reator eletrônico de alto fator de potência com partida instantânea, para 2 lâmpadas fluorescentes compactas "2U", base G24q-3, 26 W - 220 V</v>
          </cell>
          <cell r="C2601" t="str">
            <v>UN</v>
          </cell>
          <cell r="D2601">
            <v>55.35</v>
          </cell>
          <cell r="E2601">
            <v>20.02</v>
          </cell>
          <cell r="F2601">
            <v>75.37</v>
          </cell>
        </row>
        <row r="2602">
          <cell r="A2602" t="str">
            <v>41.10</v>
          </cell>
          <cell r="B2602" t="str">
            <v>Postes e acessorios</v>
          </cell>
        </row>
        <row r="2603">
          <cell r="A2603" t="str">
            <v>41.10.060</v>
          </cell>
          <cell r="B2603" t="str">
            <v>Braço em tubo de ferro galvanizado de 1" x 1,00 m para fixação de uma luminária</v>
          </cell>
          <cell r="C2603" t="str">
            <v>UN</v>
          </cell>
          <cell r="D2603">
            <v>47.79</v>
          </cell>
          <cell r="E2603">
            <v>70.41</v>
          </cell>
          <cell r="F2603">
            <v>118.2</v>
          </cell>
        </row>
        <row r="2604">
          <cell r="A2604" t="str">
            <v>41.10.070</v>
          </cell>
          <cell r="B2604" t="str">
            <v>Cruzeta reforçada em ferro galvanizado para fixação de quatro luminárias</v>
          </cell>
          <cell r="C2604" t="str">
            <v>UN</v>
          </cell>
          <cell r="D2604">
            <v>741.96</v>
          </cell>
          <cell r="E2604">
            <v>70.41</v>
          </cell>
          <cell r="F2604">
            <v>812.37</v>
          </cell>
        </row>
        <row r="2605">
          <cell r="A2605" t="str">
            <v>41.10.080</v>
          </cell>
          <cell r="B2605" t="str">
            <v>Cruzeta reforçada em ferro galvanizado para fixação de duas luminárias</v>
          </cell>
          <cell r="C2605" t="str">
            <v>UN</v>
          </cell>
          <cell r="D2605">
            <v>503.75</v>
          </cell>
          <cell r="E2605">
            <v>70.41</v>
          </cell>
          <cell r="F2605">
            <v>574.16</v>
          </cell>
        </row>
        <row r="2606">
          <cell r="A2606" t="str">
            <v>41.10.260</v>
          </cell>
          <cell r="B2606" t="str">
            <v>Poste telecônico curvo em aço SAE 1010/1020 galvanizado a fogo, altura de 8,00 m</v>
          </cell>
          <cell r="C2606" t="str">
            <v>UN</v>
          </cell>
          <cell r="D2606">
            <v>2066.16</v>
          </cell>
          <cell r="E2606">
            <v>305.75</v>
          </cell>
          <cell r="F2606">
            <v>2371.91</v>
          </cell>
        </row>
        <row r="2607">
          <cell r="A2607" t="str">
            <v>41.10.330</v>
          </cell>
          <cell r="B2607" t="str">
            <v>Poste telecônico reto em aço SAE 1010/1020 galvanizado a fogo, altura de 10,00 m</v>
          </cell>
          <cell r="C2607" t="str">
            <v>UN</v>
          </cell>
          <cell r="D2607">
            <v>2398.88</v>
          </cell>
          <cell r="E2607">
            <v>113.12</v>
          </cell>
          <cell r="F2607">
            <v>2512</v>
          </cell>
        </row>
        <row r="2608">
          <cell r="A2608" t="str">
            <v>41.10.340</v>
          </cell>
          <cell r="B2608" t="str">
            <v>Poste telecônico reto em aço SAE 1010/1020 galvanizado a fogo, altura de 8,00 m</v>
          </cell>
          <cell r="C2608" t="str">
            <v>UN</v>
          </cell>
          <cell r="D2608">
            <v>2058.75</v>
          </cell>
          <cell r="E2608">
            <v>113.12</v>
          </cell>
          <cell r="F2608">
            <v>2171.87</v>
          </cell>
        </row>
        <row r="2609">
          <cell r="A2609" t="str">
            <v>41.10.400</v>
          </cell>
          <cell r="B2609" t="str">
            <v>Poste telecônico em aço SAE 1010/1020 galvanizado a fogo, com espera para uma luminária, altura de 3,00 m</v>
          </cell>
          <cell r="C2609" t="str">
            <v>UN</v>
          </cell>
          <cell r="D2609">
            <v>614.82000000000005</v>
          </cell>
          <cell r="E2609">
            <v>72.930000000000007</v>
          </cell>
          <cell r="F2609">
            <v>687.75</v>
          </cell>
        </row>
        <row r="2610">
          <cell r="A2610" t="str">
            <v>41.10.410</v>
          </cell>
          <cell r="B2610" t="str">
            <v>Poste telecônico em aço SAE 1010/1020 galvanizado a fogo, com espera para duas luminárias, altura de 3,00 m</v>
          </cell>
          <cell r="C2610" t="str">
            <v>UN</v>
          </cell>
          <cell r="D2610">
            <v>681.79</v>
          </cell>
          <cell r="E2610">
            <v>72.930000000000007</v>
          </cell>
          <cell r="F2610">
            <v>754.72</v>
          </cell>
        </row>
        <row r="2611">
          <cell r="A2611" t="str">
            <v>41.10.430</v>
          </cell>
          <cell r="B2611" t="str">
            <v>Poste telecônico reto em aço SAE 1010/1020 galvanizado a fogo, altura de 6,00 m</v>
          </cell>
          <cell r="C2611" t="str">
            <v>UN</v>
          </cell>
          <cell r="D2611">
            <v>1535.7</v>
          </cell>
          <cell r="E2611">
            <v>113.12</v>
          </cell>
          <cell r="F2611">
            <v>1648.82</v>
          </cell>
        </row>
        <row r="2612">
          <cell r="A2612" t="str">
            <v>41.10.490</v>
          </cell>
          <cell r="B2612" t="str">
            <v>Poste telecônico reto em aço SAE 1010/1020 galvanizado a fogo, com base, altura de 7,00 m</v>
          </cell>
          <cell r="C2612" t="str">
            <v>UN</v>
          </cell>
          <cell r="D2612">
            <v>1543.44</v>
          </cell>
          <cell r="E2612">
            <v>507.04</v>
          </cell>
          <cell r="F2612">
            <v>2050.48</v>
          </cell>
        </row>
        <row r="2613">
          <cell r="A2613" t="str">
            <v>41.10.500</v>
          </cell>
          <cell r="B2613" t="str">
            <v>Poste telecônico reto em aço SAE 1010/1020 galvanizado a fogo, altura de 4,00 m</v>
          </cell>
          <cell r="C2613" t="str">
            <v>UN</v>
          </cell>
          <cell r="D2613">
            <v>1036.6099999999999</v>
          </cell>
          <cell r="E2613">
            <v>113.12</v>
          </cell>
          <cell r="F2613">
            <v>1149.73</v>
          </cell>
        </row>
        <row r="2614">
          <cell r="A2614" t="str">
            <v>41.11</v>
          </cell>
          <cell r="B2614" t="str">
            <v>Aparelho de iluminacao publica e decorativa</v>
          </cell>
        </row>
        <row r="2615">
          <cell r="A2615" t="str">
            <v>41.11.060</v>
          </cell>
          <cell r="B2615" t="str">
            <v>Luminária fechada para iluminação pública tipo pétala pequena</v>
          </cell>
          <cell r="C2615" t="str">
            <v>UN</v>
          </cell>
          <cell r="D2615">
            <v>480.2</v>
          </cell>
          <cell r="E2615">
            <v>35.21</v>
          </cell>
          <cell r="F2615">
            <v>515.41</v>
          </cell>
        </row>
        <row r="2616">
          <cell r="A2616" t="str">
            <v>41.11.090</v>
          </cell>
          <cell r="B2616" t="str">
            <v>Luminária com corpo em tubo de alumínio tipo balizador para uso externo</v>
          </cell>
          <cell r="C2616" t="str">
            <v>UN</v>
          </cell>
          <cell r="D2616">
            <v>103.07</v>
          </cell>
          <cell r="E2616">
            <v>15.02</v>
          </cell>
          <cell r="F2616">
            <v>118.09</v>
          </cell>
        </row>
        <row r="2617">
          <cell r="A2617" t="str">
            <v>41.11.094</v>
          </cell>
          <cell r="B2617" t="str">
            <v>Luminária LED de embutir para caixa de luz 4 x 2cm, para uso externo, tipo balizador de 3 W</v>
          </cell>
          <cell r="C2617" t="str">
            <v>UN</v>
          </cell>
          <cell r="D2617">
            <v>52.91</v>
          </cell>
          <cell r="E2617">
            <v>15.02</v>
          </cell>
          <cell r="F2617">
            <v>67.930000000000007</v>
          </cell>
        </row>
        <row r="2618">
          <cell r="A2618" t="str">
            <v>41.11.100</v>
          </cell>
          <cell r="B2618" t="str">
            <v>Luminária retangular fechada para iluminação externa em poste, tipo pétala grande</v>
          </cell>
          <cell r="C2618" t="str">
            <v>UN</v>
          </cell>
          <cell r="D2618">
            <v>486.57</v>
          </cell>
          <cell r="E2618">
            <v>35.21</v>
          </cell>
          <cell r="F2618">
            <v>521.78</v>
          </cell>
        </row>
        <row r="2619">
          <cell r="A2619" t="str">
            <v>41.11.110</v>
          </cell>
          <cell r="B2619" t="str">
            <v>Luminária retangular fechada para iluminação externa em poste, tipo pétala pequena</v>
          </cell>
          <cell r="C2619" t="str">
            <v>UN</v>
          </cell>
          <cell r="D2619">
            <v>464.56</v>
          </cell>
          <cell r="E2619">
            <v>35.21</v>
          </cell>
          <cell r="F2619">
            <v>499.77</v>
          </cell>
        </row>
        <row r="2620">
          <cell r="A2620" t="str">
            <v>41.11.115</v>
          </cell>
          <cell r="B2620" t="str">
            <v>Luminária retangular tipo arandela externa para 2 lâmpadas, com difusor em polietileno ou vidro leitoso</v>
          </cell>
          <cell r="C2620" t="str">
            <v>UN</v>
          </cell>
          <cell r="D2620">
            <v>119.87</v>
          </cell>
          <cell r="E2620">
            <v>25.03</v>
          </cell>
          <cell r="F2620">
            <v>144.9</v>
          </cell>
        </row>
        <row r="2621">
          <cell r="A2621" t="str">
            <v>41.11.116</v>
          </cell>
          <cell r="B2621" t="str">
            <v>Luminária LED retangular para poste, fluxo luminoso de 5000 a 5500 lm - potência de 50W</v>
          </cell>
          <cell r="C2621" t="str">
            <v>UN</v>
          </cell>
          <cell r="D2621">
            <v>252.57</v>
          </cell>
          <cell r="E2621">
            <v>35.21</v>
          </cell>
          <cell r="F2621">
            <v>287.77999999999997</v>
          </cell>
        </row>
        <row r="2622">
          <cell r="A2622" t="str">
            <v>41.11.440</v>
          </cell>
          <cell r="B2622" t="str">
            <v>Suporte tubular de fixação em poste para 1 luminária tipo pétala</v>
          </cell>
          <cell r="C2622" t="str">
            <v>UN</v>
          </cell>
          <cell r="D2622">
            <v>81.83</v>
          </cell>
          <cell r="E2622">
            <v>15.02</v>
          </cell>
          <cell r="F2622">
            <v>96.85</v>
          </cell>
        </row>
        <row r="2623">
          <cell r="A2623" t="str">
            <v>41.11.450</v>
          </cell>
          <cell r="B2623" t="str">
            <v>Suporte tubular de fixação em poste para 2 luminárias tipo pétala</v>
          </cell>
          <cell r="C2623" t="str">
            <v>UN</v>
          </cell>
          <cell r="D2623">
            <v>115.47</v>
          </cell>
          <cell r="E2623">
            <v>15.02</v>
          </cell>
          <cell r="F2623">
            <v>130.49</v>
          </cell>
        </row>
        <row r="2624">
          <cell r="A2624" t="str">
            <v>41.11.702</v>
          </cell>
          <cell r="B2624" t="str">
            <v>Luminária LED solar integrada para poste, fluxo luminoso de 8000 lm, eficiência mínima de 130,5 lm/W - potência de 80 W</v>
          </cell>
          <cell r="C2624" t="str">
            <v>UN</v>
          </cell>
          <cell r="D2624">
            <v>8677.6200000000008</v>
          </cell>
          <cell r="E2624">
            <v>35.21</v>
          </cell>
          <cell r="F2624">
            <v>8712.83</v>
          </cell>
        </row>
        <row r="2625">
          <cell r="A2625" t="str">
            <v>41.11.703</v>
          </cell>
          <cell r="B2625" t="str">
            <v>Luminária pública LED retangular para poste, fluxo luminoso de 14200 a 18000 lm, eficiência mínima de 120 lm/W - potência de 100 W/120 W</v>
          </cell>
          <cell r="C2625" t="str">
            <v>UN</v>
          </cell>
          <cell r="D2625">
            <v>833.99</v>
          </cell>
          <cell r="E2625">
            <v>35.21</v>
          </cell>
          <cell r="F2625">
            <v>869.2</v>
          </cell>
        </row>
        <row r="2626">
          <cell r="A2626" t="str">
            <v>41.11.704</v>
          </cell>
          <cell r="B2626" t="str">
            <v>Luminária LED retangular para poste, fluxo luminoso de 14083 lm, eficiência mínima 135 lm/W - potência de 104 W</v>
          </cell>
          <cell r="C2626" t="str">
            <v>UN</v>
          </cell>
          <cell r="D2626">
            <v>914.31</v>
          </cell>
          <cell r="E2626">
            <v>35.21</v>
          </cell>
          <cell r="F2626">
            <v>949.52</v>
          </cell>
        </row>
        <row r="2627">
          <cell r="A2627" t="str">
            <v>41.11.707</v>
          </cell>
          <cell r="B2627" t="str">
            <v>Luminária LED retangular para poste, fluxo luminoso de 27624 lm, eficiência mínima 135 lm/W - potência de 204 W</v>
          </cell>
          <cell r="C2627" t="str">
            <v>UN</v>
          </cell>
          <cell r="D2627">
            <v>1390.74</v>
          </cell>
          <cell r="E2627">
            <v>35.21</v>
          </cell>
          <cell r="F2627">
            <v>1425.95</v>
          </cell>
        </row>
        <row r="2628">
          <cell r="A2628" t="str">
            <v>41.11.711</v>
          </cell>
          <cell r="B2628" t="str">
            <v>Luminária LED retangular para parede ou piso, fluxo luminoso de 11838 a 12150 lm, eficiência mínima 107 lm/W - potência de 86 W/120 W</v>
          </cell>
          <cell r="C2628" t="str">
            <v>UN</v>
          </cell>
          <cell r="D2628">
            <v>533.20000000000005</v>
          </cell>
          <cell r="E2628">
            <v>35.21</v>
          </cell>
          <cell r="F2628">
            <v>568.41</v>
          </cell>
        </row>
        <row r="2629">
          <cell r="A2629" t="str">
            <v>41.11.712</v>
          </cell>
          <cell r="B2629" t="str">
            <v>Luminária LED redonda de embutir para parede ou piso, área interna ou externa, bivolt - potência 6 W</v>
          </cell>
          <cell r="C2629" t="str">
            <v>UN</v>
          </cell>
          <cell r="D2629">
            <v>91.48</v>
          </cell>
          <cell r="E2629">
            <v>35.21</v>
          </cell>
          <cell r="F2629">
            <v>126.69</v>
          </cell>
        </row>
        <row r="2630">
          <cell r="A2630" t="str">
            <v>41.11.721</v>
          </cell>
          <cell r="B2630" t="str">
            <v>Luminária pública LED retangular para poste, fluxo luminoso de 6250 a 6674 lm, eficiência mínima 113 lm/W - potência 40 W/59 W</v>
          </cell>
          <cell r="C2630" t="str">
            <v>UN</v>
          </cell>
          <cell r="D2630">
            <v>499.61</v>
          </cell>
          <cell r="E2630">
            <v>35.21</v>
          </cell>
          <cell r="F2630">
            <v>534.82000000000005</v>
          </cell>
        </row>
        <row r="2631">
          <cell r="A2631" t="str">
            <v>41.12</v>
          </cell>
          <cell r="B2631" t="str">
            <v>Aparelho de iluminacao de longo alcance e especifica</v>
          </cell>
        </row>
        <row r="2632">
          <cell r="A2632" t="str">
            <v>41.12.050</v>
          </cell>
          <cell r="B2632" t="str">
            <v>Projetor retangular fechado, com alojamento para reator, para lâmpada vapor metálico ou vapor de sódio de 150 W a 400 W</v>
          </cell>
          <cell r="C2632" t="str">
            <v>UN</v>
          </cell>
          <cell r="D2632">
            <v>1439.51</v>
          </cell>
          <cell r="E2632">
            <v>25.03</v>
          </cell>
          <cell r="F2632">
            <v>1464.54</v>
          </cell>
        </row>
        <row r="2633">
          <cell r="A2633" t="str">
            <v>41.12.060</v>
          </cell>
          <cell r="B2633" t="str">
            <v>Projetor retangular fechado, para lâmpada vapor de sódio de 1.000 W ou vapor metálico de 2.000 W</v>
          </cell>
          <cell r="C2633" t="str">
            <v>UN</v>
          </cell>
          <cell r="D2633">
            <v>627.83000000000004</v>
          </cell>
          <cell r="E2633">
            <v>25.03</v>
          </cell>
          <cell r="F2633">
            <v>652.86</v>
          </cell>
        </row>
        <row r="2634">
          <cell r="A2634" t="str">
            <v>41.12.080</v>
          </cell>
          <cell r="B2634" t="str">
            <v>Projetor retangular fechado, para lâmpada vapor metálico ou vapor de sódio de 250 W/400 W</v>
          </cell>
          <cell r="C2634" t="str">
            <v>UN</v>
          </cell>
          <cell r="D2634">
            <v>580.41</v>
          </cell>
          <cell r="E2634">
            <v>25.03</v>
          </cell>
          <cell r="F2634">
            <v>605.44000000000005</v>
          </cell>
        </row>
        <row r="2635">
          <cell r="A2635" t="str">
            <v>41.12.090</v>
          </cell>
          <cell r="B2635" t="str">
            <v>Projetor cônico fechado, para lâmpadas vapor metálico, vapor de sódio de 250 W/400 W ou mista de 250 W/500 W</v>
          </cell>
          <cell r="C2635" t="str">
            <v>UN</v>
          </cell>
          <cell r="D2635">
            <v>367.53</v>
          </cell>
          <cell r="E2635">
            <v>25.03</v>
          </cell>
          <cell r="F2635">
            <v>392.56</v>
          </cell>
        </row>
        <row r="2636">
          <cell r="A2636" t="str">
            <v>41.12.210</v>
          </cell>
          <cell r="B2636" t="str">
            <v>Projetor LED modular, fluxo luminoso de 26294 lm, eficiência mínima de 125 l/W - 150 W/200 W</v>
          </cell>
          <cell r="C2636" t="str">
            <v>UN</v>
          </cell>
          <cell r="D2636">
            <v>969.15</v>
          </cell>
          <cell r="E2636">
            <v>25.03</v>
          </cell>
          <cell r="F2636">
            <v>994.18</v>
          </cell>
        </row>
        <row r="2637">
          <cell r="A2637" t="str">
            <v>41.13</v>
          </cell>
          <cell r="B2637" t="str">
            <v>Aparelho de iluminacao a prova de tempo, gases e vapores</v>
          </cell>
        </row>
        <row r="2638">
          <cell r="A2638" t="str">
            <v>41.13.040</v>
          </cell>
          <cell r="B2638" t="str">
            <v>Luminária blindada de sobrepor ou pendente em calha fechada, para 1 lâmpada fluorescente de 32 W/36 W/40 W</v>
          </cell>
          <cell r="C2638" t="str">
            <v>UN</v>
          </cell>
          <cell r="D2638">
            <v>278.14999999999998</v>
          </cell>
          <cell r="E2638">
            <v>20.02</v>
          </cell>
          <cell r="F2638">
            <v>298.17</v>
          </cell>
        </row>
        <row r="2639">
          <cell r="A2639" t="str">
            <v>41.13.050</v>
          </cell>
          <cell r="B2639" t="str">
            <v>Luminária blindada de sobrepor ou pendente em calha fechada, para 2 lâmpadas fluorescentes de 32 W/36 W/40 W</v>
          </cell>
          <cell r="C2639" t="str">
            <v>UN</v>
          </cell>
          <cell r="D2639">
            <v>222.94</v>
          </cell>
          <cell r="E2639">
            <v>20.02</v>
          </cell>
          <cell r="F2639">
            <v>242.96</v>
          </cell>
        </row>
        <row r="2640">
          <cell r="A2640" t="str">
            <v>41.13.102</v>
          </cell>
          <cell r="B2640" t="str">
            <v>Luminária blindada tipo arandela de 45º e 90º, para lâmpada LED</v>
          </cell>
          <cell r="C2640" t="str">
            <v>UN</v>
          </cell>
          <cell r="D2640">
            <v>207.32</v>
          </cell>
          <cell r="E2640">
            <v>20.02</v>
          </cell>
          <cell r="F2640">
            <v>227.34</v>
          </cell>
        </row>
        <row r="2641">
          <cell r="A2641" t="str">
            <v>41.13.200</v>
          </cell>
          <cell r="B2641" t="str">
            <v>Luminária blindada oval de sobrepor ou arandela, para lâmpada fluorescentes compacta</v>
          </cell>
          <cell r="C2641" t="str">
            <v>UN</v>
          </cell>
          <cell r="D2641">
            <v>116.8</v>
          </cell>
          <cell r="E2641">
            <v>20.02</v>
          </cell>
          <cell r="F2641">
            <v>136.82</v>
          </cell>
        </row>
        <row r="2642">
          <cell r="A2642" t="str">
            <v>41.14</v>
          </cell>
          <cell r="B2642" t="str">
            <v>Aparelho de iluminacao comercial e industrial</v>
          </cell>
        </row>
        <row r="2643">
          <cell r="A2643" t="str">
            <v>41.14.020</v>
          </cell>
          <cell r="B2643" t="str">
            <v>Luminária retangular de embutir tipo calha fechada, com difusor plano, para 2 lâmpadas fluorescentes tubulares de 28 W/32 W/36 W/54 W</v>
          </cell>
          <cell r="C2643" t="str">
            <v>UN</v>
          </cell>
          <cell r="D2643">
            <v>167.5</v>
          </cell>
          <cell r="E2643">
            <v>20.02</v>
          </cell>
          <cell r="F2643">
            <v>187.52</v>
          </cell>
        </row>
        <row r="2644">
          <cell r="A2644" t="str">
            <v>41.14.070</v>
          </cell>
          <cell r="B2644" t="str">
            <v>Luminária retangular de sobrepor tipo calha aberta, para 2 lâmpadas fluorescentes tubulares de 32 W</v>
          </cell>
          <cell r="C2644" t="str">
            <v>UN</v>
          </cell>
          <cell r="D2644">
            <v>45.41</v>
          </cell>
          <cell r="E2644">
            <v>20.02</v>
          </cell>
          <cell r="F2644">
            <v>65.430000000000007</v>
          </cell>
        </row>
        <row r="2645">
          <cell r="A2645" t="str">
            <v>41.14.090</v>
          </cell>
          <cell r="B2645" t="str">
            <v>Luminária retangular de sobrepor tipo calha fechada, com difusor translúcido, para 2 lâmpadas fluorescentes de 28 W/32 W/36 W/54 W</v>
          </cell>
          <cell r="C2645" t="str">
            <v>UN</v>
          </cell>
          <cell r="D2645">
            <v>148.09</v>
          </cell>
          <cell r="E2645">
            <v>20.02</v>
          </cell>
          <cell r="F2645">
            <v>168.11</v>
          </cell>
        </row>
        <row r="2646">
          <cell r="A2646" t="str">
            <v>41.14.210</v>
          </cell>
          <cell r="B2646" t="str">
            <v>Luminária quadrada de embutir tipo calha aberta com aletas planas, para 2 lâmpadas fluorescentes compactas de 18 W/26 W</v>
          </cell>
          <cell r="C2646" t="str">
            <v>UN</v>
          </cell>
          <cell r="D2646">
            <v>65.13</v>
          </cell>
          <cell r="E2646">
            <v>25.03</v>
          </cell>
          <cell r="F2646">
            <v>90.16</v>
          </cell>
        </row>
        <row r="2647">
          <cell r="A2647" t="str">
            <v>41.14.310</v>
          </cell>
          <cell r="B2647" t="str">
            <v>Luminária redonda de embutir com difusor recuado, para 1 ou 2 lâmpadas fluorescentes compactas de 15 W/18 W/20 W/23 W/26 W</v>
          </cell>
          <cell r="C2647" t="str">
            <v>UN</v>
          </cell>
          <cell r="D2647">
            <v>81.61</v>
          </cell>
          <cell r="E2647">
            <v>20.02</v>
          </cell>
          <cell r="F2647">
            <v>101.63</v>
          </cell>
        </row>
        <row r="2648">
          <cell r="A2648" t="str">
            <v>41.14.390</v>
          </cell>
          <cell r="B2648" t="str">
            <v>Luminária retangular de sobrepor tipo calha aberta, com refletor em alumínio de alto brilho, para 2 lâmpadas fluorescentes tubulares 32 W/36 W</v>
          </cell>
          <cell r="C2648" t="str">
            <v>UN</v>
          </cell>
          <cell r="D2648">
            <v>130.4</v>
          </cell>
          <cell r="E2648">
            <v>20.02</v>
          </cell>
          <cell r="F2648">
            <v>150.41999999999999</v>
          </cell>
        </row>
        <row r="2649">
          <cell r="A2649" t="str">
            <v>41.14.430</v>
          </cell>
          <cell r="B2649" t="str">
            <v>Luminária quadrada de embutir tipo calha aberta, com refletor e aleta parabólicas em alumínio de alto brilho, para 4 lâmpadas fluorescentes de 14 W/16 W/18 W</v>
          </cell>
          <cell r="C2649" t="str">
            <v>UN</v>
          </cell>
          <cell r="D2649">
            <v>191.57</v>
          </cell>
          <cell r="E2649">
            <v>20.02</v>
          </cell>
          <cell r="F2649">
            <v>211.59</v>
          </cell>
        </row>
        <row r="2650">
          <cell r="A2650" t="str">
            <v>41.14.510</v>
          </cell>
          <cell r="B2650" t="str">
            <v>Luminária industrial pendente com refletor prismático sem alojamento para reator, para lâmpadas vapor de sódio/metálico ou mista de 150 W/250 W/400 W</v>
          </cell>
          <cell r="C2650" t="str">
            <v>UN</v>
          </cell>
          <cell r="D2650">
            <v>251.31</v>
          </cell>
          <cell r="E2650">
            <v>15.02</v>
          </cell>
          <cell r="F2650">
            <v>266.33</v>
          </cell>
        </row>
        <row r="2651">
          <cell r="A2651" t="str">
            <v>41.14.530</v>
          </cell>
          <cell r="B2651" t="str">
            <v>Luminária redonda de sobrepor com difusor em vidro temperado jateado para 1 ou 2 lâmpadas fluorescentes compactas de 18 W/26 W</v>
          </cell>
          <cell r="C2651" t="str">
            <v>UN</v>
          </cell>
          <cell r="D2651">
            <v>88.73</v>
          </cell>
          <cell r="E2651">
            <v>15.02</v>
          </cell>
          <cell r="F2651">
            <v>103.75</v>
          </cell>
        </row>
        <row r="2652">
          <cell r="A2652" t="str">
            <v>41.14.560</v>
          </cell>
          <cell r="B2652" t="str">
            <v>Luminária retangular de embutir tipo calha aberta com aletas parabólicas para 2 lâmpadas fluorescentes tubulares de 28 W/54 W</v>
          </cell>
          <cell r="C2652" t="str">
            <v>UN</v>
          </cell>
          <cell r="D2652">
            <v>140.13</v>
          </cell>
          <cell r="E2652">
            <v>20.02</v>
          </cell>
          <cell r="F2652">
            <v>160.15</v>
          </cell>
        </row>
        <row r="2653">
          <cell r="A2653" t="str">
            <v>41.14.590</v>
          </cell>
          <cell r="B2653" t="str">
            <v>Luminária industrial pendente tipo calha aberta instalação em perfilado para 1 ou 2 lâmpadas fluorescentes tubulares 14 W</v>
          </cell>
          <cell r="C2653" t="str">
            <v>UN</v>
          </cell>
          <cell r="D2653">
            <v>69.58</v>
          </cell>
          <cell r="E2653">
            <v>25.03</v>
          </cell>
          <cell r="F2653">
            <v>94.61</v>
          </cell>
        </row>
        <row r="2654">
          <cell r="A2654" t="str">
            <v>41.14.600</v>
          </cell>
          <cell r="B2654" t="str">
            <v>Luminária industrial pendente tipo calha aberta instalação em perfilado para 1 ou 2 lâmpadas fluorescentes tubulares 28 W/54 W</v>
          </cell>
          <cell r="C2654" t="str">
            <v>UN</v>
          </cell>
          <cell r="D2654">
            <v>126.63</v>
          </cell>
          <cell r="E2654">
            <v>25.03</v>
          </cell>
          <cell r="F2654">
            <v>151.66</v>
          </cell>
        </row>
        <row r="2655">
          <cell r="A2655" t="str">
            <v>41.14.620</v>
          </cell>
          <cell r="B2655" t="str">
            <v>Luminária retangular de sobrepor tipo calha aberta com refletor e aletas parabólicas para 2 lâmpadas fluorescentes tubulares 28 W/54 W</v>
          </cell>
          <cell r="C2655" t="str">
            <v>UN</v>
          </cell>
          <cell r="D2655">
            <v>209.8</v>
          </cell>
          <cell r="E2655">
            <v>25.03</v>
          </cell>
          <cell r="F2655">
            <v>234.83</v>
          </cell>
        </row>
        <row r="2656">
          <cell r="A2656" t="str">
            <v>41.14.640</v>
          </cell>
          <cell r="B2656" t="str">
            <v>Luminária retangular de embutir tipo calha aberta com refletor em alumínio de alto brilho para 2 lâmpadas fluorescentes tubulares de 28 W/54 W</v>
          </cell>
          <cell r="C2656" t="str">
            <v>UN</v>
          </cell>
          <cell r="D2656">
            <v>167.55</v>
          </cell>
          <cell r="E2656">
            <v>25.03</v>
          </cell>
          <cell r="F2656">
            <v>192.58</v>
          </cell>
        </row>
        <row r="2657">
          <cell r="A2657" t="str">
            <v>41.14.670</v>
          </cell>
          <cell r="B2657" t="str">
            <v>Luminária triangular de sobrepor tipo arandela para fluorescente compacta de 15 W/20 W/23 W</v>
          </cell>
          <cell r="C2657" t="str">
            <v>UN</v>
          </cell>
          <cell r="D2657">
            <v>66.790000000000006</v>
          </cell>
          <cell r="E2657">
            <v>25.03</v>
          </cell>
          <cell r="F2657">
            <v>91.82</v>
          </cell>
        </row>
        <row r="2658">
          <cell r="A2658" t="str">
            <v>41.14.730</v>
          </cell>
          <cell r="B2658" t="str">
            <v>Luminária redonda de embutir com refletor em alumínio jateado e difusor em vidro para 2 lâmpadas fluorescentes compactas duplas de 18 W/26 W</v>
          </cell>
          <cell r="C2658" t="str">
            <v>UN</v>
          </cell>
          <cell r="D2658">
            <v>55.25</v>
          </cell>
          <cell r="E2658">
            <v>20.02</v>
          </cell>
          <cell r="F2658">
            <v>75.27</v>
          </cell>
        </row>
        <row r="2659">
          <cell r="A2659" t="str">
            <v>41.14.740</v>
          </cell>
          <cell r="B2659" t="str">
            <v>Luminária retangular de embutir assimétrica para 1 lâmpada fluorescente tubular de 14 W</v>
          </cell>
          <cell r="C2659" t="str">
            <v>UN</v>
          </cell>
          <cell r="D2659">
            <v>133.06</v>
          </cell>
          <cell r="E2659">
            <v>20.02</v>
          </cell>
          <cell r="F2659">
            <v>153.08000000000001</v>
          </cell>
        </row>
        <row r="2660">
          <cell r="A2660" t="str">
            <v>41.14.750</v>
          </cell>
          <cell r="B2660" t="str">
            <v>Luminária redonda de sobrepor ou pendente com refletor em alumínio anodizado facho concentrado para 1 lâmpada vapor metálico elipsoidal de 250 W ou 400 W</v>
          </cell>
          <cell r="C2660" t="str">
            <v>UN</v>
          </cell>
          <cell r="D2660">
            <v>451.2</v>
          </cell>
          <cell r="E2660">
            <v>20.02</v>
          </cell>
          <cell r="F2660">
            <v>471.22</v>
          </cell>
        </row>
        <row r="2661">
          <cell r="A2661" t="str">
            <v>41.14.780</v>
          </cell>
          <cell r="B2661" t="str">
            <v>Luminária quadrada de sobrepor tipo calha fechada, com difusor plano, para 4 lâmpadas tubulares de 14 W/16 W/18 W</v>
          </cell>
          <cell r="C2661" t="str">
            <v>UN</v>
          </cell>
          <cell r="D2661">
            <v>346.39</v>
          </cell>
          <cell r="E2661">
            <v>20.02</v>
          </cell>
          <cell r="F2661">
            <v>366.41</v>
          </cell>
        </row>
        <row r="2662">
          <cell r="A2662" t="str">
            <v>41.14.790</v>
          </cell>
          <cell r="B2662" t="str">
            <v>Luminária retangular de embutir tipo calha aberta com refletor assimétrico em alumínio de alto brilho para 2 lâmpadas tubulares de 28 W/54 W</v>
          </cell>
          <cell r="C2662" t="str">
            <v>UN</v>
          </cell>
          <cell r="D2662">
            <v>153.22999999999999</v>
          </cell>
          <cell r="E2662">
            <v>20.02</v>
          </cell>
          <cell r="F2662">
            <v>173.25</v>
          </cell>
        </row>
        <row r="2663">
          <cell r="A2663" t="str">
            <v>41.14.792</v>
          </cell>
          <cell r="B2663" t="str">
            <v>Luminária hermética de sobrepor, com difusor em policarbonato, para lâmpadas de 2 x 28 W/32 W/54 W</v>
          </cell>
          <cell r="C2663" t="str">
            <v>UN</v>
          </cell>
          <cell r="D2663">
            <v>105.37</v>
          </cell>
          <cell r="E2663">
            <v>20.02</v>
          </cell>
          <cell r="F2663">
            <v>125.39</v>
          </cell>
        </row>
        <row r="2664">
          <cell r="A2664" t="str">
            <v>41.15</v>
          </cell>
          <cell r="B2664" t="str">
            <v>Aparelho de iluminacao interna decorativa</v>
          </cell>
        </row>
        <row r="2665">
          <cell r="A2665" t="str">
            <v>41.15.170</v>
          </cell>
          <cell r="B2665" t="str">
            <v>Luminária redonda de embutir, com foco orientável e acessório antiofuscante, para 1 lâmpada dicroica de 50 W</v>
          </cell>
          <cell r="C2665" t="str">
            <v>UN</v>
          </cell>
          <cell r="D2665">
            <v>40.590000000000003</v>
          </cell>
          <cell r="E2665">
            <v>15.02</v>
          </cell>
          <cell r="F2665">
            <v>55.61</v>
          </cell>
        </row>
        <row r="2666">
          <cell r="A2666" t="str">
            <v>41.20</v>
          </cell>
          <cell r="B2666" t="str">
            <v>Reparos, conservacoes e complementos - GRUPO 41</v>
          </cell>
        </row>
        <row r="2667">
          <cell r="A2667" t="str">
            <v>41.20.020</v>
          </cell>
          <cell r="B2667" t="str">
            <v>Recolocação de aparelhos de iluminação ou projetores fixos em teto, piso ou parede</v>
          </cell>
          <cell r="C2667" t="str">
            <v>UN</v>
          </cell>
          <cell r="D2667">
            <v>0.42</v>
          </cell>
          <cell r="E2667">
            <v>20.02</v>
          </cell>
          <cell r="F2667">
            <v>20.440000000000001</v>
          </cell>
        </row>
        <row r="2668">
          <cell r="A2668" t="str">
            <v>41.20.080</v>
          </cell>
          <cell r="B2668" t="str">
            <v>Plafon plástico e/ou PVC para acabamento de ponto de luz, com soquete E-27 para lâmpada fluorescente compacta</v>
          </cell>
          <cell r="C2668" t="str">
            <v>UN</v>
          </cell>
          <cell r="D2668">
            <v>6.24</v>
          </cell>
          <cell r="E2668">
            <v>4.07</v>
          </cell>
          <cell r="F2668">
            <v>10.31</v>
          </cell>
        </row>
        <row r="2669">
          <cell r="A2669" t="str">
            <v>41.20.120</v>
          </cell>
          <cell r="B2669" t="str">
            <v>Recolocação de reator</v>
          </cell>
          <cell r="C2669" t="str">
            <v>UN</v>
          </cell>
          <cell r="E2669">
            <v>20.02</v>
          </cell>
          <cell r="F2669">
            <v>20.02</v>
          </cell>
        </row>
        <row r="2670">
          <cell r="A2670" t="str">
            <v>41.20.130</v>
          </cell>
          <cell r="B2670" t="str">
            <v>Recolocação de lâmpada</v>
          </cell>
          <cell r="C2670" t="str">
            <v>UN</v>
          </cell>
          <cell r="E2670">
            <v>4.07</v>
          </cell>
          <cell r="F2670">
            <v>4.07</v>
          </cell>
        </row>
        <row r="2671">
          <cell r="A2671" t="str">
            <v>41.31</v>
          </cell>
          <cell r="B2671" t="str">
            <v>Iluminacao LED</v>
          </cell>
        </row>
        <row r="2672">
          <cell r="A2672" t="str">
            <v>41.31.040</v>
          </cell>
          <cell r="B2672" t="str">
            <v>Luminária LED retangular de sobrepor com difusor translúcido, 4000 K, fluxo luminoso de 3690 a 4800 lm, potência de 35 W a 41 W</v>
          </cell>
          <cell r="C2672" t="str">
            <v>UN</v>
          </cell>
          <cell r="D2672">
            <v>303.29000000000002</v>
          </cell>
          <cell r="E2672">
            <v>20.02</v>
          </cell>
          <cell r="F2672">
            <v>323.31</v>
          </cell>
        </row>
        <row r="2673">
          <cell r="A2673" t="str">
            <v>41.31.070</v>
          </cell>
          <cell r="B2673" t="str">
            <v>Luminária LED quadrada de sobrepor com difusor prismático translúcido, 4000 K, fluxo luminoso de 1363 a 1800 lm, potência de 15 W a 24 W</v>
          </cell>
          <cell r="C2673" t="str">
            <v>UN</v>
          </cell>
          <cell r="D2673">
            <v>286.62</v>
          </cell>
          <cell r="E2673">
            <v>15.02</v>
          </cell>
          <cell r="F2673">
            <v>301.64</v>
          </cell>
        </row>
        <row r="2674">
          <cell r="A2674" t="str">
            <v>41.31.080</v>
          </cell>
          <cell r="B2674" t="str">
            <v>Luminária LED redonda de embutir com difusor translúcido, 4000 K, fluxo luminoso de 800 a 1060 lm, potência de 9 W a 12 W</v>
          </cell>
          <cell r="C2674" t="str">
            <v>UN</v>
          </cell>
          <cell r="D2674">
            <v>133.16</v>
          </cell>
          <cell r="E2674">
            <v>20.02</v>
          </cell>
          <cell r="F2674">
            <v>153.18</v>
          </cell>
        </row>
        <row r="2675">
          <cell r="A2675" t="str">
            <v>41.31.087</v>
          </cell>
          <cell r="B2675" t="str">
            <v>Luminária LED redonda de sobrepor com difusor recuado translucido, 4000 K, fluxo luminoso de 1900 a 2000 lm, potência de 17 W a 19 W</v>
          </cell>
          <cell r="C2675" t="str">
            <v>UN</v>
          </cell>
          <cell r="D2675">
            <v>270.83</v>
          </cell>
          <cell r="E2675">
            <v>15.02</v>
          </cell>
          <cell r="F2675">
            <v>285.85000000000002</v>
          </cell>
        </row>
        <row r="2676">
          <cell r="A2676" t="str">
            <v>41.31.101</v>
          </cell>
          <cell r="B2676" t="str">
            <v>Projetor LED retangular, potência de 30 W, fluxo luminoso de 2250 a 2400 lm, temperatura cor 6.500 K, bivolt</v>
          </cell>
          <cell r="C2676" t="str">
            <v>UN</v>
          </cell>
          <cell r="D2676">
            <v>73.67</v>
          </cell>
          <cell r="E2676">
            <v>25.03</v>
          </cell>
          <cell r="F2676">
            <v>98.7</v>
          </cell>
        </row>
        <row r="2677">
          <cell r="A2677" t="str">
            <v>42</v>
          </cell>
          <cell r="B2677" t="str">
            <v>PARA-RAIOS PARA EDIFICACAO</v>
          </cell>
        </row>
        <row r="2678">
          <cell r="A2678" t="str">
            <v>42.01</v>
          </cell>
          <cell r="B2678" t="str">
            <v>Complementos para para-raios</v>
          </cell>
        </row>
        <row r="2679">
          <cell r="A2679" t="str">
            <v>42.01.020</v>
          </cell>
          <cell r="B2679" t="str">
            <v>Captor tipo Franklin, h= 300 mm, 4 pontos, 1 descida, acabamento cromado</v>
          </cell>
          <cell r="C2679" t="str">
            <v>UN</v>
          </cell>
          <cell r="D2679">
            <v>71.84</v>
          </cell>
          <cell r="E2679">
            <v>12.51</v>
          </cell>
          <cell r="F2679">
            <v>84.35</v>
          </cell>
        </row>
        <row r="2680">
          <cell r="A2680" t="str">
            <v>42.01.040</v>
          </cell>
          <cell r="B2680" t="str">
            <v>Captor tipo Franklin, h= 300 mm, 4 pontos, 2 descidas, acabamento cromado</v>
          </cell>
          <cell r="C2680" t="str">
            <v>UN</v>
          </cell>
          <cell r="D2680">
            <v>111.34</v>
          </cell>
          <cell r="E2680">
            <v>12.51</v>
          </cell>
          <cell r="F2680">
            <v>123.85</v>
          </cell>
        </row>
        <row r="2681">
          <cell r="A2681" t="str">
            <v>42.01.060</v>
          </cell>
          <cell r="B2681" t="str">
            <v>Luva de redução galvanizada de 2´ x 3/4´</v>
          </cell>
          <cell r="C2681" t="str">
            <v>UN</v>
          </cell>
          <cell r="D2681">
            <v>58.03</v>
          </cell>
          <cell r="E2681">
            <v>12.51</v>
          </cell>
          <cell r="F2681">
            <v>70.540000000000006</v>
          </cell>
        </row>
        <row r="2682">
          <cell r="A2682" t="str">
            <v>42.01.080</v>
          </cell>
          <cell r="B2682" t="str">
            <v>Niple duplo galvanizado de 2´</v>
          </cell>
          <cell r="C2682" t="str">
            <v>UN</v>
          </cell>
          <cell r="D2682">
            <v>42.37</v>
          </cell>
          <cell r="E2682">
            <v>12.51</v>
          </cell>
          <cell r="F2682">
            <v>54.88</v>
          </cell>
        </row>
        <row r="2683">
          <cell r="A2683" t="str">
            <v>42.01.086</v>
          </cell>
          <cell r="B2683" t="str">
            <v>Captor tipo terminal aéreo, h= 300 mm em alumínio</v>
          </cell>
          <cell r="C2683" t="str">
            <v>UN</v>
          </cell>
          <cell r="D2683">
            <v>4.08</v>
          </cell>
          <cell r="E2683">
            <v>12.51</v>
          </cell>
          <cell r="F2683">
            <v>16.59</v>
          </cell>
        </row>
        <row r="2684">
          <cell r="A2684" t="str">
            <v>42.01.090</v>
          </cell>
          <cell r="B2684" t="str">
            <v>Captor tipo terminal aéreo, h= 300 mm, diâmetro de 1/4´ em cobre</v>
          </cell>
          <cell r="C2684" t="str">
            <v>UN</v>
          </cell>
          <cell r="D2684">
            <v>18.809999999999999</v>
          </cell>
          <cell r="E2684">
            <v>12.51</v>
          </cell>
          <cell r="F2684">
            <v>31.32</v>
          </cell>
        </row>
        <row r="2685">
          <cell r="A2685" t="str">
            <v>42.01.096</v>
          </cell>
          <cell r="B2685" t="str">
            <v>Captor tipo terminal aéreo, h= 250 mm, diâmetro de 3/8´ galvanizado a fogo</v>
          </cell>
          <cell r="C2685" t="str">
            <v>UN</v>
          </cell>
          <cell r="D2685">
            <v>11.16</v>
          </cell>
          <cell r="E2685">
            <v>12.51</v>
          </cell>
          <cell r="F2685">
            <v>23.67</v>
          </cell>
        </row>
        <row r="2686">
          <cell r="A2686" t="str">
            <v>42.01.098</v>
          </cell>
          <cell r="B2686" t="str">
            <v>Captor tipo terminal aéreo, h= 600 mm, diâmetro de 3/8´ galvanizado a fogo</v>
          </cell>
          <cell r="C2686" t="str">
            <v>UN</v>
          </cell>
          <cell r="D2686">
            <v>12.13</v>
          </cell>
          <cell r="E2686">
            <v>12.51</v>
          </cell>
          <cell r="F2686">
            <v>24.64</v>
          </cell>
        </row>
        <row r="2687">
          <cell r="A2687" t="str">
            <v>42.02</v>
          </cell>
          <cell r="B2687" t="str">
            <v>Isolador galvanizado uso geral</v>
          </cell>
        </row>
        <row r="2688">
          <cell r="A2688" t="str">
            <v>42.02.010</v>
          </cell>
          <cell r="B2688" t="str">
            <v>Isolador galvanizado uso geral, simples com rosca mecânica</v>
          </cell>
          <cell r="C2688" t="str">
            <v>UN</v>
          </cell>
          <cell r="D2688">
            <v>5.77</v>
          </cell>
          <cell r="E2688">
            <v>12.51</v>
          </cell>
          <cell r="F2688">
            <v>18.28</v>
          </cell>
        </row>
        <row r="2689">
          <cell r="A2689" t="str">
            <v>42.02.020</v>
          </cell>
          <cell r="B2689" t="str">
            <v>Isolador galvanizado uso geral, reforçado para fixação a 90°</v>
          </cell>
          <cell r="C2689" t="str">
            <v>UN</v>
          </cell>
          <cell r="D2689">
            <v>16.14</v>
          </cell>
          <cell r="E2689">
            <v>12.51</v>
          </cell>
          <cell r="F2689">
            <v>28.65</v>
          </cell>
        </row>
        <row r="2690">
          <cell r="A2690" t="str">
            <v>42.02.040</v>
          </cell>
          <cell r="B2690" t="str">
            <v>Isolador galvanizado uso geral, simples com chapa de encosto</v>
          </cell>
          <cell r="C2690" t="str">
            <v>UN</v>
          </cell>
          <cell r="D2690">
            <v>5.52</v>
          </cell>
          <cell r="E2690">
            <v>12.51</v>
          </cell>
          <cell r="F2690">
            <v>18.03</v>
          </cell>
        </row>
        <row r="2691">
          <cell r="A2691" t="str">
            <v>42.02.060</v>
          </cell>
          <cell r="B2691" t="str">
            <v>Isolador galvanizado uso geral, reforçado com chapa de encosto</v>
          </cell>
          <cell r="C2691" t="str">
            <v>UN</v>
          </cell>
          <cell r="D2691">
            <v>7.8</v>
          </cell>
          <cell r="E2691">
            <v>12.51</v>
          </cell>
          <cell r="F2691">
            <v>20.309999999999999</v>
          </cell>
        </row>
        <row r="2692">
          <cell r="A2692" t="str">
            <v>42.02.080</v>
          </cell>
          <cell r="B2692" t="str">
            <v>Isolador galvanizado uso geral, simples com calha para telha ondulada</v>
          </cell>
          <cell r="C2692" t="str">
            <v>UN</v>
          </cell>
          <cell r="D2692">
            <v>14.42</v>
          </cell>
          <cell r="E2692">
            <v>12.51</v>
          </cell>
          <cell r="F2692">
            <v>26.93</v>
          </cell>
        </row>
        <row r="2693">
          <cell r="A2693" t="str">
            <v>42.02.100</v>
          </cell>
          <cell r="B2693" t="str">
            <v>Isolador galvanizado uso geral, reforçado com calha para telha ondulada</v>
          </cell>
          <cell r="C2693" t="str">
            <v>UN</v>
          </cell>
          <cell r="D2693">
            <v>17.34</v>
          </cell>
          <cell r="E2693">
            <v>12.51</v>
          </cell>
          <cell r="F2693">
            <v>29.85</v>
          </cell>
        </row>
        <row r="2694">
          <cell r="A2694" t="str">
            <v>42.03</v>
          </cell>
          <cell r="B2694" t="str">
            <v>Isolador galvanizado para mastro</v>
          </cell>
        </row>
        <row r="2695">
          <cell r="A2695" t="str">
            <v>42.03.020</v>
          </cell>
          <cell r="B2695" t="str">
            <v>Isolador galvanizado para mastro de diâmetro 2´, simples com 1 descida</v>
          </cell>
          <cell r="C2695" t="str">
            <v>UN</v>
          </cell>
          <cell r="D2695">
            <v>9.89</v>
          </cell>
          <cell r="E2695">
            <v>12.51</v>
          </cell>
          <cell r="F2695">
            <v>22.4</v>
          </cell>
        </row>
        <row r="2696">
          <cell r="A2696" t="str">
            <v>42.03.040</v>
          </cell>
          <cell r="B2696" t="str">
            <v>Isolador galvanizado para mastro de diâmetro 2´, simples com 2 descidas</v>
          </cell>
          <cell r="C2696" t="str">
            <v>UN</v>
          </cell>
          <cell r="D2696">
            <v>15.27</v>
          </cell>
          <cell r="E2696">
            <v>12.51</v>
          </cell>
          <cell r="F2696">
            <v>27.78</v>
          </cell>
        </row>
        <row r="2697">
          <cell r="A2697" t="str">
            <v>42.03.060</v>
          </cell>
          <cell r="B2697" t="str">
            <v>Isolador galvanizado para mastro de diâmetro 2´, reforçado com 1 descida</v>
          </cell>
          <cell r="C2697" t="str">
            <v>UN</v>
          </cell>
          <cell r="D2697">
            <v>12.86</v>
          </cell>
          <cell r="E2697">
            <v>12.51</v>
          </cell>
          <cell r="F2697">
            <v>25.37</v>
          </cell>
        </row>
        <row r="2698">
          <cell r="A2698" t="str">
            <v>42.03.080</v>
          </cell>
          <cell r="B2698" t="str">
            <v>Isolador galvanizado para mastro de diâmetro 2´, reforçado com 2 descidas</v>
          </cell>
          <cell r="C2698" t="str">
            <v>UN</v>
          </cell>
          <cell r="D2698">
            <v>17.09</v>
          </cell>
          <cell r="E2698">
            <v>12.51</v>
          </cell>
          <cell r="F2698">
            <v>29.6</v>
          </cell>
        </row>
        <row r="2699">
          <cell r="A2699" t="str">
            <v>42.04</v>
          </cell>
          <cell r="B2699" t="str">
            <v>Componentes de sustentacao para mastro galvanizado</v>
          </cell>
        </row>
        <row r="2700">
          <cell r="A2700" t="str">
            <v>42.04.020</v>
          </cell>
          <cell r="B2700" t="str">
            <v>Braçadeira de contraventagem para mastro de diâmetro 2´</v>
          </cell>
          <cell r="C2700" t="str">
            <v>UN</v>
          </cell>
          <cell r="D2700">
            <v>10.75</v>
          </cell>
          <cell r="E2700">
            <v>12.51</v>
          </cell>
          <cell r="F2700">
            <v>23.26</v>
          </cell>
        </row>
        <row r="2701">
          <cell r="A2701" t="str">
            <v>42.04.040</v>
          </cell>
          <cell r="B2701" t="str">
            <v>Apoio para mastro de diâmetro 2´</v>
          </cell>
          <cell r="C2701" t="str">
            <v>UN</v>
          </cell>
          <cell r="D2701">
            <v>9.49</v>
          </cell>
          <cell r="E2701">
            <v>12.51</v>
          </cell>
          <cell r="F2701">
            <v>22</v>
          </cell>
        </row>
        <row r="2702">
          <cell r="A2702" t="str">
            <v>42.04.060</v>
          </cell>
          <cell r="B2702" t="str">
            <v>Base para mastro de diâmetro 2´</v>
          </cell>
          <cell r="C2702" t="str">
            <v>UN</v>
          </cell>
          <cell r="D2702">
            <v>58.53</v>
          </cell>
          <cell r="E2702">
            <v>12.51</v>
          </cell>
          <cell r="F2702">
            <v>71.040000000000006</v>
          </cell>
        </row>
        <row r="2703">
          <cell r="A2703" t="str">
            <v>42.04.080</v>
          </cell>
          <cell r="B2703" t="str">
            <v>Contraventagem com cabo para mastro de diâmetro 2´</v>
          </cell>
          <cell r="C2703" t="str">
            <v>UN</v>
          </cell>
          <cell r="D2703">
            <v>123.96</v>
          </cell>
          <cell r="E2703">
            <v>15.02</v>
          </cell>
          <cell r="F2703">
            <v>138.97999999999999</v>
          </cell>
        </row>
        <row r="2704">
          <cell r="A2704" t="str">
            <v>42.04.120</v>
          </cell>
          <cell r="B2704" t="str">
            <v>Mastro simples galvanizado de diâmetro 2´</v>
          </cell>
          <cell r="C2704" t="str">
            <v>M</v>
          </cell>
          <cell r="D2704">
            <v>80.64</v>
          </cell>
          <cell r="E2704">
            <v>15.02</v>
          </cell>
          <cell r="F2704">
            <v>95.66</v>
          </cell>
        </row>
        <row r="2705">
          <cell r="A2705" t="str">
            <v>42.04.140</v>
          </cell>
          <cell r="B2705" t="str">
            <v>Suporte porta bandeira simples para mastro de diâmetro 2´</v>
          </cell>
          <cell r="C2705" t="str">
            <v>UN</v>
          </cell>
          <cell r="D2705">
            <v>10.57</v>
          </cell>
          <cell r="E2705">
            <v>12.51</v>
          </cell>
          <cell r="F2705">
            <v>23.08</v>
          </cell>
        </row>
        <row r="2706">
          <cell r="A2706" t="str">
            <v>42.04.160</v>
          </cell>
          <cell r="B2706" t="str">
            <v>Suporte porta bandeira reforçado para mastro de diâmetro 2´</v>
          </cell>
          <cell r="C2706" t="str">
            <v>UN</v>
          </cell>
          <cell r="D2706">
            <v>40.43</v>
          </cell>
          <cell r="E2706">
            <v>12.51</v>
          </cell>
          <cell r="F2706">
            <v>52.94</v>
          </cell>
        </row>
        <row r="2707">
          <cell r="A2707" t="str">
            <v>42.05</v>
          </cell>
          <cell r="B2707" t="str">
            <v>Componentes para cabo de descida</v>
          </cell>
        </row>
        <row r="2708">
          <cell r="A2708" t="str">
            <v>42.05.010</v>
          </cell>
          <cell r="B2708" t="str">
            <v>Sinalizador de obstáculo simples, sem célula fotoelétrica</v>
          </cell>
          <cell r="C2708" t="str">
            <v>UN</v>
          </cell>
          <cell r="D2708">
            <v>31.58</v>
          </cell>
          <cell r="E2708">
            <v>12.51</v>
          </cell>
          <cell r="F2708">
            <v>44.09</v>
          </cell>
        </row>
        <row r="2709">
          <cell r="A2709" t="str">
            <v>42.05.020</v>
          </cell>
          <cell r="B2709" t="str">
            <v>Braçadeira para fixação do aparelho sinalizador para mastro de diâmetro 2´</v>
          </cell>
          <cell r="C2709" t="str">
            <v>UN</v>
          </cell>
          <cell r="D2709">
            <v>13.36</v>
          </cell>
          <cell r="E2709">
            <v>12.51</v>
          </cell>
          <cell r="F2709">
            <v>25.87</v>
          </cell>
        </row>
        <row r="2710">
          <cell r="A2710" t="str">
            <v>42.05.030</v>
          </cell>
          <cell r="B2710" t="str">
            <v>Sinalizador de obstáculo duplo, sem célula fotoelétrica</v>
          </cell>
          <cell r="C2710" t="str">
            <v>UN</v>
          </cell>
          <cell r="D2710">
            <v>84.86</v>
          </cell>
          <cell r="E2710">
            <v>12.51</v>
          </cell>
          <cell r="F2710">
            <v>97.37</v>
          </cell>
        </row>
        <row r="2711">
          <cell r="A2711" t="str">
            <v>42.05.050</v>
          </cell>
          <cell r="B2711" t="str">
            <v>Sinalizador de obstáculo simples, com célula fotoelétrica</v>
          </cell>
          <cell r="C2711" t="str">
            <v>UN</v>
          </cell>
          <cell r="D2711">
            <v>40.33</v>
          </cell>
          <cell r="E2711">
            <v>12.51</v>
          </cell>
          <cell r="F2711">
            <v>52.84</v>
          </cell>
        </row>
        <row r="2712">
          <cell r="A2712" t="str">
            <v>42.05.070</v>
          </cell>
          <cell r="B2712" t="str">
            <v>Sinalizador de obstáculo duplo, com célula fotoelétrica</v>
          </cell>
          <cell r="C2712" t="str">
            <v>UN</v>
          </cell>
          <cell r="D2712">
            <v>122.2</v>
          </cell>
          <cell r="E2712">
            <v>12.51</v>
          </cell>
          <cell r="F2712">
            <v>134.71</v>
          </cell>
        </row>
        <row r="2713">
          <cell r="A2713" t="str">
            <v>42.05.100</v>
          </cell>
          <cell r="B2713" t="str">
            <v>Caixa de inspeção suspensa</v>
          </cell>
          <cell r="C2713" t="str">
            <v>UN</v>
          </cell>
          <cell r="D2713">
            <v>14.29</v>
          </cell>
          <cell r="E2713">
            <v>50.05</v>
          </cell>
          <cell r="F2713">
            <v>64.34</v>
          </cell>
        </row>
        <row r="2714">
          <cell r="A2714" t="str">
            <v>42.05.110</v>
          </cell>
          <cell r="B2714" t="str">
            <v>Conector cabo/haste de 3/4´</v>
          </cell>
          <cell r="C2714" t="str">
            <v>UN</v>
          </cell>
          <cell r="D2714">
            <v>17.86</v>
          </cell>
          <cell r="E2714">
            <v>5.01</v>
          </cell>
          <cell r="F2714">
            <v>22.87</v>
          </cell>
        </row>
        <row r="2715">
          <cell r="A2715" t="str">
            <v>42.05.120</v>
          </cell>
          <cell r="B2715" t="str">
            <v>Conector de emenda em latão para cabo de até 50 mm² com 4 parafusos</v>
          </cell>
          <cell r="C2715" t="str">
            <v>UN</v>
          </cell>
          <cell r="D2715">
            <v>24.29</v>
          </cell>
          <cell r="E2715">
            <v>5.01</v>
          </cell>
          <cell r="F2715">
            <v>29.3</v>
          </cell>
        </row>
        <row r="2716">
          <cell r="A2716" t="str">
            <v>42.05.140</v>
          </cell>
          <cell r="B2716" t="str">
            <v>Conector olhal cabo/haste de 3/4´</v>
          </cell>
          <cell r="C2716" t="str">
            <v>UN</v>
          </cell>
          <cell r="D2716">
            <v>16.55</v>
          </cell>
          <cell r="E2716">
            <v>5.01</v>
          </cell>
          <cell r="F2716">
            <v>21.56</v>
          </cell>
        </row>
        <row r="2717">
          <cell r="A2717" t="str">
            <v>42.05.160</v>
          </cell>
          <cell r="B2717" t="str">
            <v>Conector olhal cabo/haste de 5/8´</v>
          </cell>
          <cell r="C2717" t="str">
            <v>UN</v>
          </cell>
          <cell r="D2717">
            <v>4.2</v>
          </cell>
          <cell r="E2717">
            <v>5.01</v>
          </cell>
          <cell r="F2717">
            <v>9.2100000000000009</v>
          </cell>
        </row>
        <row r="2718">
          <cell r="A2718" t="str">
            <v>42.05.170</v>
          </cell>
          <cell r="B2718" t="str">
            <v>Vergalhão liso de aço galvanizado, diâmetro de 3/8´</v>
          </cell>
          <cell r="C2718" t="str">
            <v>M</v>
          </cell>
          <cell r="D2718">
            <v>14.32</v>
          </cell>
          <cell r="E2718">
            <v>20.02</v>
          </cell>
          <cell r="F2718">
            <v>34.340000000000003</v>
          </cell>
        </row>
        <row r="2719">
          <cell r="A2719" t="str">
            <v>42.05.180</v>
          </cell>
          <cell r="B2719" t="str">
            <v>Esticador em latão para cabo de cobre</v>
          </cell>
          <cell r="C2719" t="str">
            <v>UN</v>
          </cell>
          <cell r="D2719">
            <v>18.79</v>
          </cell>
          <cell r="E2719">
            <v>12.51</v>
          </cell>
          <cell r="F2719">
            <v>31.3</v>
          </cell>
        </row>
        <row r="2720">
          <cell r="A2720" t="str">
            <v>42.05.190</v>
          </cell>
          <cell r="B2720" t="str">
            <v>Haste de aterramento de 3/4´ x 3 m</v>
          </cell>
          <cell r="C2720" t="str">
            <v>UN</v>
          </cell>
          <cell r="D2720">
            <v>259.56</v>
          </cell>
          <cell r="E2720">
            <v>25.03</v>
          </cell>
          <cell r="F2720">
            <v>284.58999999999997</v>
          </cell>
        </row>
        <row r="2721">
          <cell r="A2721" t="str">
            <v>42.05.200</v>
          </cell>
          <cell r="B2721" t="str">
            <v>Haste de aterramento de 5/8" x 2,4 m</v>
          </cell>
          <cell r="C2721" t="str">
            <v>UN</v>
          </cell>
          <cell r="D2721">
            <v>175.39</v>
          </cell>
          <cell r="E2721">
            <v>25.03</v>
          </cell>
          <cell r="F2721">
            <v>200.42</v>
          </cell>
        </row>
        <row r="2722">
          <cell r="A2722" t="str">
            <v>42.05.210</v>
          </cell>
          <cell r="B2722" t="str">
            <v>Haste de aterramento de 5/8´ x 3 m</v>
          </cell>
          <cell r="C2722" t="str">
            <v>UN</v>
          </cell>
          <cell r="D2722">
            <v>165.68</v>
          </cell>
          <cell r="E2722">
            <v>25.03</v>
          </cell>
          <cell r="F2722">
            <v>190.71</v>
          </cell>
        </row>
        <row r="2723">
          <cell r="A2723" t="str">
            <v>42.05.220</v>
          </cell>
          <cell r="B2723" t="str">
            <v>Mastro para sinalizador de obstáculo, de 1,5 m x 3/4´</v>
          </cell>
          <cell r="C2723" t="str">
            <v>UN</v>
          </cell>
          <cell r="D2723">
            <v>42.88</v>
          </cell>
          <cell r="E2723">
            <v>12.51</v>
          </cell>
          <cell r="F2723">
            <v>55.39</v>
          </cell>
        </row>
        <row r="2724">
          <cell r="A2724" t="str">
            <v>42.05.230</v>
          </cell>
          <cell r="B2724" t="str">
            <v>Clips de fixação para vergalhão em aço galvanizado de 3/8´</v>
          </cell>
          <cell r="C2724" t="str">
            <v>UN</v>
          </cell>
          <cell r="D2724">
            <v>2.94</v>
          </cell>
          <cell r="E2724">
            <v>10.01</v>
          </cell>
          <cell r="F2724">
            <v>12.95</v>
          </cell>
        </row>
        <row r="2725">
          <cell r="A2725" t="str">
            <v>42.05.240</v>
          </cell>
          <cell r="B2725" t="str">
            <v>Suporte para tubo de proteção com chapa de encosto, diâmetro 2´</v>
          </cell>
          <cell r="C2725" t="str">
            <v>UN</v>
          </cell>
          <cell r="D2725">
            <v>9.7100000000000009</v>
          </cell>
          <cell r="E2725">
            <v>12.51</v>
          </cell>
          <cell r="F2725">
            <v>22.22</v>
          </cell>
        </row>
        <row r="2726">
          <cell r="A2726" t="str">
            <v>42.05.250</v>
          </cell>
          <cell r="B2726" t="str">
            <v>Barra condutora chata em alumínio de 3/4´ x 1/4´, inclusive acessórios de fixação</v>
          </cell>
          <cell r="C2726" t="str">
            <v>M</v>
          </cell>
          <cell r="D2726">
            <v>14.82</v>
          </cell>
          <cell r="E2726">
            <v>25.03</v>
          </cell>
          <cell r="F2726">
            <v>39.85</v>
          </cell>
        </row>
        <row r="2727">
          <cell r="A2727" t="str">
            <v>42.05.260</v>
          </cell>
          <cell r="B2727" t="str">
            <v>Suporte para tubo de proteção com grapa para chumbar, diâmetro 2´</v>
          </cell>
          <cell r="C2727" t="str">
            <v>UN</v>
          </cell>
          <cell r="D2727">
            <v>9.81</v>
          </cell>
          <cell r="E2727">
            <v>12.51</v>
          </cell>
          <cell r="F2727">
            <v>22.32</v>
          </cell>
        </row>
        <row r="2728">
          <cell r="A2728" t="str">
            <v>42.05.270</v>
          </cell>
          <cell r="B2728" t="str">
            <v>Conector em latão estanhado para cabos de 16 a 50 mm² e vergalhões até 3/8´</v>
          </cell>
          <cell r="C2728" t="str">
            <v>UN</v>
          </cell>
          <cell r="D2728">
            <v>46.58</v>
          </cell>
          <cell r="E2728">
            <v>10.01</v>
          </cell>
          <cell r="F2728">
            <v>56.59</v>
          </cell>
        </row>
        <row r="2729">
          <cell r="A2729" t="str">
            <v>42.05.290</v>
          </cell>
          <cell r="B2729" t="str">
            <v>Suporte para fixação de terminal aéreo e/ou de cabo de cobre nu, com base plana</v>
          </cell>
          <cell r="C2729" t="str">
            <v>UN</v>
          </cell>
          <cell r="D2729">
            <v>5.04</v>
          </cell>
          <cell r="E2729">
            <v>12.51</v>
          </cell>
          <cell r="F2729">
            <v>17.55</v>
          </cell>
        </row>
        <row r="2730">
          <cell r="A2730" t="str">
            <v>42.05.300</v>
          </cell>
          <cell r="B2730" t="str">
            <v>Tampa para caixa de inspeção cilíndrica, aço galvanizado</v>
          </cell>
          <cell r="C2730" t="str">
            <v>UN</v>
          </cell>
          <cell r="D2730">
            <v>42.84</v>
          </cell>
          <cell r="E2730">
            <v>2.5</v>
          </cell>
          <cell r="F2730">
            <v>45.34</v>
          </cell>
        </row>
        <row r="2731">
          <cell r="A2731" t="str">
            <v>42.05.310</v>
          </cell>
          <cell r="B2731" t="str">
            <v>Caixa de inspeção do terra cilíndrica em PVC rígido, diâmetro de 300 mm - h= 250 mm</v>
          </cell>
          <cell r="C2731" t="str">
            <v>UN</v>
          </cell>
          <cell r="D2731">
            <v>15.49</v>
          </cell>
          <cell r="E2731">
            <v>12.51</v>
          </cell>
          <cell r="F2731">
            <v>28</v>
          </cell>
        </row>
        <row r="2732">
          <cell r="A2732" t="str">
            <v>42.05.320</v>
          </cell>
          <cell r="B2732" t="str">
            <v>Caixa de inspeção do terra cilíndrica em PVC rígido, diâmetro de 300 mm - h= 400 mm</v>
          </cell>
          <cell r="C2732" t="str">
            <v>UN</v>
          </cell>
          <cell r="D2732">
            <v>24.55</v>
          </cell>
          <cell r="E2732">
            <v>12.51</v>
          </cell>
          <cell r="F2732">
            <v>37.06</v>
          </cell>
        </row>
        <row r="2733">
          <cell r="A2733" t="str">
            <v>42.05.330</v>
          </cell>
          <cell r="B2733" t="str">
            <v>Caixa de inspeção do terra cilíndrica em PVC rígido, diâmetro de 300 mm - h= 600 mm</v>
          </cell>
          <cell r="C2733" t="str">
            <v>UN</v>
          </cell>
          <cell r="D2733">
            <v>42.91</v>
          </cell>
          <cell r="E2733">
            <v>12.51</v>
          </cell>
          <cell r="F2733">
            <v>55.42</v>
          </cell>
        </row>
        <row r="2734">
          <cell r="A2734" t="str">
            <v>42.05.340</v>
          </cell>
          <cell r="B2734" t="str">
            <v>Barra condutora chata em cobre de 3/4´ x 3/16´, inclusive acessórios de fixação</v>
          </cell>
          <cell r="C2734" t="str">
            <v>M</v>
          </cell>
          <cell r="D2734">
            <v>170.9</v>
          </cell>
          <cell r="E2734">
            <v>25.03</v>
          </cell>
          <cell r="F2734">
            <v>195.93</v>
          </cell>
        </row>
        <row r="2735">
          <cell r="A2735" t="str">
            <v>42.05.370</v>
          </cell>
          <cell r="B2735" t="str">
            <v>Caixa de equalização, de embutir, em aço com barramento, de 400 x 400 mm e tampa</v>
          </cell>
          <cell r="C2735" t="str">
            <v>UN</v>
          </cell>
          <cell r="D2735">
            <v>455.27</v>
          </cell>
          <cell r="E2735">
            <v>50.05</v>
          </cell>
          <cell r="F2735">
            <v>505.32</v>
          </cell>
        </row>
        <row r="2736">
          <cell r="A2736" t="str">
            <v>42.05.380</v>
          </cell>
          <cell r="B2736" t="str">
            <v>Caixa de equalização, de embutir, em aço com barramento, de 200 x 200 mm e tampa</v>
          </cell>
          <cell r="C2736" t="str">
            <v>UN</v>
          </cell>
          <cell r="D2736">
            <v>325</v>
          </cell>
          <cell r="E2736">
            <v>50.05</v>
          </cell>
          <cell r="F2736">
            <v>375.05</v>
          </cell>
        </row>
        <row r="2737">
          <cell r="A2737" t="str">
            <v>42.05.390</v>
          </cell>
          <cell r="B2737" t="str">
            <v>Presilha em latão para cabos de 16 até 50 mm²</v>
          </cell>
          <cell r="C2737" t="str">
            <v>UN</v>
          </cell>
          <cell r="D2737">
            <v>1.1499999999999999</v>
          </cell>
          <cell r="E2737">
            <v>2.04</v>
          </cell>
          <cell r="F2737">
            <v>3.19</v>
          </cell>
        </row>
        <row r="2738">
          <cell r="A2738" t="str">
            <v>42.05.410</v>
          </cell>
          <cell r="B2738" t="str">
            <v>Suporte para fixação de terminal aéreo e/ou de cabo de cobre nu, com base ondulada</v>
          </cell>
          <cell r="C2738" t="str">
            <v>UN</v>
          </cell>
          <cell r="D2738">
            <v>6.34</v>
          </cell>
          <cell r="E2738">
            <v>12.51</v>
          </cell>
          <cell r="F2738">
            <v>18.850000000000001</v>
          </cell>
        </row>
        <row r="2739">
          <cell r="A2739" t="str">
            <v>42.05.440</v>
          </cell>
          <cell r="B2739" t="str">
            <v>Barra condutora chata em alumínio de 7/8´ x 1/8´, inclusive acessórios de fixação</v>
          </cell>
          <cell r="C2739" t="str">
            <v>M</v>
          </cell>
          <cell r="D2739">
            <v>8.23</v>
          </cell>
          <cell r="E2739">
            <v>25.03</v>
          </cell>
          <cell r="F2739">
            <v>33.26</v>
          </cell>
        </row>
        <row r="2740">
          <cell r="A2740" t="str">
            <v>42.05.450</v>
          </cell>
          <cell r="B2740" t="str">
            <v>Conector com rabicho e porca em latão para cabo de 16 a 35 mm²</v>
          </cell>
          <cell r="C2740" t="str">
            <v>UN</v>
          </cell>
          <cell r="D2740">
            <v>17.25</v>
          </cell>
          <cell r="E2740">
            <v>5.01</v>
          </cell>
          <cell r="F2740">
            <v>22.26</v>
          </cell>
        </row>
        <row r="2741">
          <cell r="A2741" t="str">
            <v>42.05.510</v>
          </cell>
          <cell r="B2741" t="str">
            <v>Suporte para fixação de fita de alumínio 7/8´ x 1/8´ e/ou cabo de cobre nu, com base ondulada</v>
          </cell>
          <cell r="C2741" t="str">
            <v>UN</v>
          </cell>
          <cell r="D2741">
            <v>6.46</v>
          </cell>
          <cell r="E2741">
            <v>12.51</v>
          </cell>
          <cell r="F2741">
            <v>18.97</v>
          </cell>
        </row>
        <row r="2742">
          <cell r="A2742" t="str">
            <v>42.05.520</v>
          </cell>
          <cell r="B2742" t="str">
            <v>Suporte para fixação de fita de alumínio 7/8´ x 1/8´, com base plana</v>
          </cell>
          <cell r="C2742" t="str">
            <v>UN</v>
          </cell>
          <cell r="D2742">
            <v>5.93</v>
          </cell>
          <cell r="E2742">
            <v>12.51</v>
          </cell>
          <cell r="F2742">
            <v>18.440000000000001</v>
          </cell>
        </row>
        <row r="2743">
          <cell r="A2743" t="str">
            <v>42.05.542</v>
          </cell>
          <cell r="B2743" t="str">
            <v>Tela equipotencial em aço inoxidável, largura de 200 mm, espessura de 1,4 mm</v>
          </cell>
          <cell r="C2743" t="str">
            <v>M</v>
          </cell>
          <cell r="D2743">
            <v>58.05</v>
          </cell>
          <cell r="E2743">
            <v>12.51</v>
          </cell>
          <cell r="F2743">
            <v>70.56</v>
          </cell>
        </row>
        <row r="2744">
          <cell r="A2744" t="str">
            <v>42.05.550</v>
          </cell>
          <cell r="B2744" t="str">
            <v>Cordoalha flexível "Jumpers" de 25 x 235 mm, com 4 furos de 11 mm</v>
          </cell>
          <cell r="C2744" t="str">
            <v>UN</v>
          </cell>
          <cell r="D2744">
            <v>46.37</v>
          </cell>
          <cell r="E2744">
            <v>12.51</v>
          </cell>
          <cell r="F2744">
            <v>58.88</v>
          </cell>
        </row>
        <row r="2745">
          <cell r="A2745" t="str">
            <v>42.05.560</v>
          </cell>
          <cell r="B2745" t="str">
            <v>Cordoalha flexível "Jumpers" de 25 x 300 mm, com 4 furos de 11 mm</v>
          </cell>
          <cell r="C2745" t="str">
            <v>UN</v>
          </cell>
          <cell r="D2745">
            <v>50.38</v>
          </cell>
          <cell r="E2745">
            <v>12.51</v>
          </cell>
          <cell r="F2745">
            <v>62.89</v>
          </cell>
        </row>
        <row r="2746">
          <cell r="A2746" t="str">
            <v>42.05.570</v>
          </cell>
          <cell r="B2746" t="str">
            <v>Terminal estanhado com 1 furo e 1 compressão - 16 mm²</v>
          </cell>
          <cell r="C2746" t="str">
            <v>UN</v>
          </cell>
          <cell r="D2746">
            <v>5.6</v>
          </cell>
          <cell r="E2746">
            <v>12.51</v>
          </cell>
          <cell r="F2746">
            <v>18.11</v>
          </cell>
        </row>
        <row r="2747">
          <cell r="A2747" t="str">
            <v>42.05.580</v>
          </cell>
          <cell r="B2747" t="str">
            <v>Terminal estanhado com 1 furo e 1 compressão - 35 mm²</v>
          </cell>
          <cell r="C2747" t="str">
            <v>UN</v>
          </cell>
          <cell r="D2747">
            <v>7.92</v>
          </cell>
          <cell r="E2747">
            <v>12.51</v>
          </cell>
          <cell r="F2747">
            <v>20.43</v>
          </cell>
        </row>
        <row r="2748">
          <cell r="A2748" t="str">
            <v>42.05.590</v>
          </cell>
          <cell r="B2748" t="str">
            <v>Terminal estanhado com 1 furo e 1 compressão - 50 mm²</v>
          </cell>
          <cell r="C2748" t="str">
            <v>UN</v>
          </cell>
          <cell r="D2748">
            <v>10.94</v>
          </cell>
          <cell r="E2748">
            <v>12.51</v>
          </cell>
          <cell r="F2748">
            <v>23.45</v>
          </cell>
        </row>
        <row r="2749">
          <cell r="A2749" t="str">
            <v>42.05.620</v>
          </cell>
          <cell r="B2749" t="str">
            <v>Terminal estanhado com 2 furos e 1 compressão - 50 mm²</v>
          </cell>
          <cell r="C2749" t="str">
            <v>UN</v>
          </cell>
          <cell r="D2749">
            <v>18.98</v>
          </cell>
          <cell r="E2749">
            <v>12.51</v>
          </cell>
          <cell r="F2749">
            <v>31.49</v>
          </cell>
        </row>
        <row r="2750">
          <cell r="A2750" t="str">
            <v>42.05.630</v>
          </cell>
          <cell r="B2750" t="str">
            <v>Conector tipo ´X´ para aterramento de telas, acabamento estanhado, para cabo de 16 - 50 mm²</v>
          </cell>
          <cell r="C2750" t="str">
            <v>UN</v>
          </cell>
          <cell r="D2750">
            <v>116.9</v>
          </cell>
          <cell r="E2750">
            <v>12.51</v>
          </cell>
          <cell r="F2750">
            <v>129.41</v>
          </cell>
        </row>
        <row r="2751">
          <cell r="A2751" t="str">
            <v>42.05.650</v>
          </cell>
          <cell r="B2751" t="str">
            <v>Malha fechada pré-fabricada em fio de cobre de 16mm e mesch 30 x 30cm para aterramento</v>
          </cell>
          <cell r="C2751" t="str">
            <v>M2</v>
          </cell>
          <cell r="D2751">
            <v>231.46</v>
          </cell>
          <cell r="E2751">
            <v>5.09</v>
          </cell>
          <cell r="F2751">
            <v>236.55</v>
          </cell>
        </row>
        <row r="2752">
          <cell r="A2752" t="str">
            <v>42.20</v>
          </cell>
          <cell r="B2752" t="str">
            <v>Reparos, conservacoes e complementos - GRUPO 42</v>
          </cell>
        </row>
        <row r="2753">
          <cell r="A2753" t="str">
            <v>42.20.080</v>
          </cell>
          <cell r="B2753" t="str">
            <v>Solda exotérmica conexão cabo-cabo horizontal em X, bitola do cabo de 16-16mm² a 35-35mm²</v>
          </cell>
          <cell r="C2753" t="str">
            <v>UN</v>
          </cell>
          <cell r="D2753">
            <v>9.9499999999999993</v>
          </cell>
          <cell r="E2753">
            <v>25.03</v>
          </cell>
          <cell r="F2753">
            <v>34.979999999999997</v>
          </cell>
        </row>
        <row r="2754">
          <cell r="A2754" t="str">
            <v>42.20.090</v>
          </cell>
          <cell r="B2754" t="str">
            <v>Solda exotérmica conexão cabo-cabo horizontal em X, bitola do cabo de 50-25mm² a 95-50mm²</v>
          </cell>
          <cell r="C2754" t="str">
            <v>UN</v>
          </cell>
          <cell r="D2754">
            <v>19.46</v>
          </cell>
          <cell r="E2754">
            <v>25.03</v>
          </cell>
          <cell r="F2754">
            <v>44.49</v>
          </cell>
        </row>
        <row r="2755">
          <cell r="A2755" t="str">
            <v>42.20.120</v>
          </cell>
          <cell r="B2755" t="str">
            <v>Solda exotérmica conexão cabo-cabo horizontal em X sobreposto, bitola do cabo de 35-35mm² a 50-35mm²</v>
          </cell>
          <cell r="C2755" t="str">
            <v>UN</v>
          </cell>
          <cell r="D2755">
            <v>19.559999999999999</v>
          </cell>
          <cell r="E2755">
            <v>25.03</v>
          </cell>
          <cell r="F2755">
            <v>44.59</v>
          </cell>
        </row>
        <row r="2756">
          <cell r="A2756" t="str">
            <v>42.20.130</v>
          </cell>
          <cell r="B2756" t="str">
            <v>Solda exotérmica conexão cabo-cabo horizontal em X sobreposto, bitola do cabo de 50-50mm² a 95-50mm²</v>
          </cell>
          <cell r="C2756" t="str">
            <v>UN</v>
          </cell>
          <cell r="D2756">
            <v>36.81</v>
          </cell>
          <cell r="E2756">
            <v>25.03</v>
          </cell>
          <cell r="F2756">
            <v>61.84</v>
          </cell>
        </row>
        <row r="2757">
          <cell r="A2757" t="str">
            <v>42.20.150</v>
          </cell>
          <cell r="B2757" t="str">
            <v>Solda exotérmica conexão cabo-cabo horizontal em T, bitola do cabo de 16-16mm² a 50-35mm², 70-35mm² e 95-35mm²</v>
          </cell>
          <cell r="C2757" t="str">
            <v>UN</v>
          </cell>
          <cell r="D2757">
            <v>10.09</v>
          </cell>
          <cell r="E2757">
            <v>25.03</v>
          </cell>
          <cell r="F2757">
            <v>35.119999999999997</v>
          </cell>
        </row>
        <row r="2758">
          <cell r="A2758" t="str">
            <v>42.20.160</v>
          </cell>
          <cell r="B2758" t="str">
            <v>Solda exotérmica conexão cabo-cabo horizontal em T, bitola do cabo de 50-50mm² a 95-50mm²</v>
          </cell>
          <cell r="C2758" t="str">
            <v>UN</v>
          </cell>
          <cell r="D2758">
            <v>19.23</v>
          </cell>
          <cell r="E2758">
            <v>25.03</v>
          </cell>
          <cell r="F2758">
            <v>44.26</v>
          </cell>
        </row>
        <row r="2759">
          <cell r="A2759" t="str">
            <v>42.20.170</v>
          </cell>
          <cell r="B2759" t="str">
            <v>Solda exotérmica conexão cabo-cabo horizontal reto, bitola do cabo de 16mm² a 70mm²</v>
          </cell>
          <cell r="C2759" t="str">
            <v>UN</v>
          </cell>
          <cell r="D2759">
            <v>9.9700000000000006</v>
          </cell>
          <cell r="E2759">
            <v>25.03</v>
          </cell>
          <cell r="F2759">
            <v>35</v>
          </cell>
        </row>
        <row r="2760">
          <cell r="A2760" t="str">
            <v>42.20.190</v>
          </cell>
          <cell r="B2760" t="str">
            <v>Solda exotérmica conexão cabo-haste em X sobreposto, bitola do cabo de 35mm² a 50mm² para haste de 5/8" e 3/4"</v>
          </cell>
          <cell r="C2760" t="str">
            <v>UN</v>
          </cell>
          <cell r="D2760">
            <v>37.07</v>
          </cell>
          <cell r="E2760">
            <v>25.03</v>
          </cell>
          <cell r="F2760">
            <v>62.1</v>
          </cell>
        </row>
        <row r="2761">
          <cell r="A2761" t="str">
            <v>42.20.210</v>
          </cell>
          <cell r="B2761" t="str">
            <v>Solda exotérmica conexão cabo-haste em T, bitola do cabo de 35mm² para haste de 5/8" e 3/4"</v>
          </cell>
          <cell r="C2761" t="str">
            <v>UN</v>
          </cell>
          <cell r="D2761">
            <v>19.86</v>
          </cell>
          <cell r="E2761">
            <v>25.03</v>
          </cell>
          <cell r="F2761">
            <v>44.89</v>
          </cell>
        </row>
        <row r="2762">
          <cell r="A2762" t="str">
            <v>42.20.220</v>
          </cell>
          <cell r="B2762" t="str">
            <v>Solda exotérmica conexão cabo-haste em T, bitola do cabo de 50mm² a 95mm² para haste de 5/8" e 3/4"</v>
          </cell>
          <cell r="C2762" t="str">
            <v>UN</v>
          </cell>
          <cell r="D2762">
            <v>37.1</v>
          </cell>
          <cell r="E2762">
            <v>25.03</v>
          </cell>
          <cell r="F2762">
            <v>62.13</v>
          </cell>
        </row>
        <row r="2763">
          <cell r="A2763" t="str">
            <v>42.20.230</v>
          </cell>
          <cell r="B2763" t="str">
            <v>Solda exotérmica conexão cabo-haste na lateral, bitola do cabo de 25mm² a 70mm² para haste de 5/8" e 3/4"</v>
          </cell>
          <cell r="C2763" t="str">
            <v>UN</v>
          </cell>
          <cell r="D2763">
            <v>20.03</v>
          </cell>
          <cell r="E2763">
            <v>25.03</v>
          </cell>
          <cell r="F2763">
            <v>45.06</v>
          </cell>
        </row>
        <row r="2764">
          <cell r="A2764" t="str">
            <v>42.20.240</v>
          </cell>
          <cell r="B2764" t="str">
            <v>Solda exotérmica conexão cabo-haste no topo, bitola do cabo de 25mm² a 35mm² para haste de 5/8"</v>
          </cell>
          <cell r="C2764" t="str">
            <v>UN</v>
          </cell>
          <cell r="D2764">
            <v>19.190000000000001</v>
          </cell>
          <cell r="E2764">
            <v>25.03</v>
          </cell>
          <cell r="F2764">
            <v>44.22</v>
          </cell>
        </row>
        <row r="2765">
          <cell r="A2765" t="str">
            <v>42.20.250</v>
          </cell>
          <cell r="B2765" t="str">
            <v>Solda exotérmica conexão cabo-haste no topo, bitola do cabo de 50mm² a 95mm² para haste de 5/8" e 3/4"</v>
          </cell>
          <cell r="C2765" t="str">
            <v>UN</v>
          </cell>
          <cell r="D2765">
            <v>19.309999999999999</v>
          </cell>
          <cell r="E2765">
            <v>25.03</v>
          </cell>
          <cell r="F2765">
            <v>44.34</v>
          </cell>
        </row>
        <row r="2766">
          <cell r="A2766" t="str">
            <v>42.20.260</v>
          </cell>
          <cell r="B2766" t="str">
            <v>Solda exotérmica conexão cabo-ferro de construção com cabo paralelo, bitola do cabo de 35mm² para haste de 5/8" e 3/4"</v>
          </cell>
          <cell r="C2766" t="str">
            <v>UN</v>
          </cell>
          <cell r="D2766">
            <v>9.7200000000000006</v>
          </cell>
          <cell r="E2766">
            <v>25.03</v>
          </cell>
          <cell r="F2766">
            <v>34.75</v>
          </cell>
        </row>
        <row r="2767">
          <cell r="A2767" t="str">
            <v>42.20.270</v>
          </cell>
          <cell r="B2767" t="str">
            <v>Solda exotérmica conexão cabo-ferro de construção com cabo paralelo, bitola do cabo de 50mm² a 70mm² para haste de 5/8" e 3/4"</v>
          </cell>
          <cell r="C2767" t="str">
            <v>UN</v>
          </cell>
          <cell r="D2767">
            <v>21.22</v>
          </cell>
          <cell r="E2767">
            <v>25.03</v>
          </cell>
          <cell r="F2767">
            <v>46.25</v>
          </cell>
        </row>
        <row r="2768">
          <cell r="A2768" t="str">
            <v>42.20.280</v>
          </cell>
          <cell r="B2768" t="str">
            <v>Solda exotérmica conexão cabo-ferro de construção com cabo em X sobreposto, bitola do cabo de 35mm² a 70mm² para haste de 5/8"</v>
          </cell>
          <cell r="C2768" t="str">
            <v>UN</v>
          </cell>
          <cell r="D2768">
            <v>19.43</v>
          </cell>
          <cell r="E2768">
            <v>25.03</v>
          </cell>
          <cell r="F2768">
            <v>44.46</v>
          </cell>
        </row>
        <row r="2769">
          <cell r="A2769" t="str">
            <v>42.20.290</v>
          </cell>
          <cell r="B2769" t="str">
            <v>Solda exotérmica conexão cabo-ferro de construção com cabo em X sobreposto, bitola do cabo de 35mm² a 70mm² para haste de 3/8"</v>
          </cell>
          <cell r="C2769" t="str">
            <v>UN</v>
          </cell>
          <cell r="D2769">
            <v>19.43</v>
          </cell>
          <cell r="E2769">
            <v>25.03</v>
          </cell>
          <cell r="F2769">
            <v>44.46</v>
          </cell>
        </row>
        <row r="2770">
          <cell r="A2770" t="str">
            <v>42.20.300</v>
          </cell>
          <cell r="B2770" t="str">
            <v>Solda exotérmica conexão cabo-terminal com duas fixações, bitola do cabo de 25mm² a 50mm² para terminal 3x25</v>
          </cell>
          <cell r="C2770" t="str">
            <v>UN</v>
          </cell>
          <cell r="D2770">
            <v>9.9600000000000009</v>
          </cell>
          <cell r="E2770">
            <v>25.03</v>
          </cell>
          <cell r="F2770">
            <v>34.99</v>
          </cell>
        </row>
        <row r="2771">
          <cell r="A2771" t="str">
            <v>42.20.310</v>
          </cell>
          <cell r="B2771" t="str">
            <v>Solda exotérmica conexão cabo-superfície de aço, bitola do cabo de 16mm² a 35mm²</v>
          </cell>
          <cell r="C2771" t="str">
            <v>UN</v>
          </cell>
          <cell r="D2771">
            <v>9.77</v>
          </cell>
          <cell r="E2771">
            <v>25.03</v>
          </cell>
          <cell r="F2771">
            <v>34.799999999999997</v>
          </cell>
        </row>
        <row r="2772">
          <cell r="A2772" t="str">
            <v>42.20.320</v>
          </cell>
          <cell r="B2772" t="str">
            <v>Solda exotérmica conexão cabo-superfície de aço, bitola do cabo de 50mm² a 95mm²</v>
          </cell>
          <cell r="C2772" t="str">
            <v>UN</v>
          </cell>
          <cell r="D2772">
            <v>19.309999999999999</v>
          </cell>
          <cell r="E2772">
            <v>25.03</v>
          </cell>
          <cell r="F2772">
            <v>44.34</v>
          </cell>
        </row>
        <row r="2773">
          <cell r="A2773" t="str">
            <v>43</v>
          </cell>
          <cell r="B2773" t="str">
            <v>APARELHOS ELETRICOS, HIDRAULICOS E A GAS.</v>
          </cell>
        </row>
        <row r="2774">
          <cell r="A2774" t="str">
            <v>43.01</v>
          </cell>
          <cell r="B2774" t="str">
            <v>Bebedouros</v>
          </cell>
        </row>
        <row r="2775">
          <cell r="A2775" t="str">
            <v>43.01.012</v>
          </cell>
          <cell r="B2775" t="str">
            <v>Purificador de pressão elétrico em chapa eletrozincado pré-pintada e tampo em aço inoxidável, tipo coluna, capacidade de refrigeração de 2 l/h - simples</v>
          </cell>
          <cell r="C2775" t="str">
            <v>UN</v>
          </cell>
          <cell r="D2775">
            <v>1280.73</v>
          </cell>
          <cell r="E2775">
            <v>70.41</v>
          </cell>
          <cell r="F2775">
            <v>1351.14</v>
          </cell>
        </row>
        <row r="2776">
          <cell r="A2776" t="str">
            <v>43.01.032</v>
          </cell>
          <cell r="B2776" t="str">
            <v>Purificador de pressão elétrico em chapa eletrozincado pré-pintada e tampo em aço inoxidável, tipo coluna, capacidade de refrigeração de 2 l/h - conjugado</v>
          </cell>
          <cell r="C2776" t="str">
            <v>UN</v>
          </cell>
          <cell r="D2776">
            <v>1816.79</v>
          </cell>
          <cell r="E2776">
            <v>70.41</v>
          </cell>
          <cell r="F2776">
            <v>1887.2</v>
          </cell>
        </row>
        <row r="2777">
          <cell r="A2777" t="str">
            <v>43.02</v>
          </cell>
          <cell r="B2777" t="str">
            <v>Chuveiros</v>
          </cell>
        </row>
        <row r="2778">
          <cell r="A2778" t="str">
            <v>43.02.010</v>
          </cell>
          <cell r="B2778" t="str">
            <v>Chuveiro frio em PVC, diâmetro de 10 cm</v>
          </cell>
          <cell r="C2778" t="str">
            <v>UN</v>
          </cell>
          <cell r="D2778">
            <v>26.1</v>
          </cell>
          <cell r="E2778">
            <v>25.03</v>
          </cell>
          <cell r="F2778">
            <v>51.13</v>
          </cell>
        </row>
        <row r="2779">
          <cell r="A2779" t="str">
            <v>43.02.070</v>
          </cell>
          <cell r="B2779" t="str">
            <v>Chuveiro com válvula de acionamento antivandalismo, DN= 3/4´</v>
          </cell>
          <cell r="C2779" t="str">
            <v>UN</v>
          </cell>
          <cell r="D2779">
            <v>1059.57</v>
          </cell>
          <cell r="E2779">
            <v>47.55</v>
          </cell>
          <cell r="F2779">
            <v>1107.1199999999999</v>
          </cell>
        </row>
        <row r="2780">
          <cell r="A2780" t="str">
            <v>43.02.080</v>
          </cell>
          <cell r="B2780" t="str">
            <v>Chuveiro elétrico de 6.500W / 220V com resistência blindada</v>
          </cell>
          <cell r="C2780" t="str">
            <v>UN</v>
          </cell>
          <cell r="D2780">
            <v>454.53</v>
          </cell>
          <cell r="E2780">
            <v>39.880000000000003</v>
          </cell>
          <cell r="F2780">
            <v>494.41</v>
          </cell>
        </row>
        <row r="2781">
          <cell r="A2781" t="str">
            <v>43.02.100</v>
          </cell>
          <cell r="B2781" t="str">
            <v>Chuveiro com jato regulável em metal com acabamento cromado</v>
          </cell>
          <cell r="C2781" t="str">
            <v>UN</v>
          </cell>
          <cell r="D2781">
            <v>172.2</v>
          </cell>
          <cell r="E2781">
            <v>25.03</v>
          </cell>
          <cell r="F2781">
            <v>197.23</v>
          </cell>
        </row>
        <row r="2782">
          <cell r="A2782" t="str">
            <v>43.02.122</v>
          </cell>
          <cell r="B2782" t="str">
            <v>Chuveiro frio em PVC, com registro e tubo de ligação acoplados</v>
          </cell>
          <cell r="C2782" t="str">
            <v>UN</v>
          </cell>
          <cell r="D2782">
            <v>14.15</v>
          </cell>
          <cell r="E2782">
            <v>30.12</v>
          </cell>
          <cell r="F2782">
            <v>44.27</v>
          </cell>
        </row>
        <row r="2783">
          <cell r="A2783" t="str">
            <v>43.02.140</v>
          </cell>
          <cell r="B2783" t="str">
            <v>Chuveiro elétrico de 5.500 W / 220 V em PVC</v>
          </cell>
          <cell r="C2783" t="str">
            <v>UN</v>
          </cell>
          <cell r="D2783">
            <v>84.78</v>
          </cell>
          <cell r="E2783">
            <v>39.880000000000003</v>
          </cell>
          <cell r="F2783">
            <v>124.66</v>
          </cell>
        </row>
        <row r="2784">
          <cell r="A2784" t="str">
            <v>43.02.160</v>
          </cell>
          <cell r="B2784" t="str">
            <v>Chuveiro lava-olhos, acionamento manual, tubulação em ferro galvanizado com pintura epóxi cor verde</v>
          </cell>
          <cell r="C2784" t="str">
            <v>UN</v>
          </cell>
          <cell r="D2784">
            <v>1905.7</v>
          </cell>
          <cell r="E2784">
            <v>100.1</v>
          </cell>
          <cell r="F2784">
            <v>2005.8</v>
          </cell>
        </row>
        <row r="2785">
          <cell r="A2785" t="str">
            <v>43.02.170</v>
          </cell>
          <cell r="B2785" t="str">
            <v>Chuveiro elétrico de 7.500W / 220 V, com resistência blindada</v>
          </cell>
          <cell r="C2785" t="str">
            <v>UN</v>
          </cell>
          <cell r="D2785">
            <v>435.76</v>
          </cell>
          <cell r="E2785">
            <v>39.880000000000003</v>
          </cell>
          <cell r="F2785">
            <v>475.64</v>
          </cell>
        </row>
        <row r="2786">
          <cell r="A2786" t="str">
            <v>43.02.180</v>
          </cell>
          <cell r="B2786" t="str">
            <v>Ducha eletrônica de 6.800W até 7.900 W / 220 V</v>
          </cell>
          <cell r="C2786" t="str">
            <v>UN</v>
          </cell>
          <cell r="D2786">
            <v>139.63</v>
          </cell>
          <cell r="E2786">
            <v>39.880000000000003</v>
          </cell>
          <cell r="F2786">
            <v>179.51</v>
          </cell>
        </row>
        <row r="2787">
          <cell r="A2787" t="str">
            <v>43.03</v>
          </cell>
          <cell r="B2787" t="str">
            <v>Aquecedores</v>
          </cell>
        </row>
        <row r="2788">
          <cell r="A2788" t="str">
            <v>43.03.050</v>
          </cell>
          <cell r="B2788" t="str">
            <v>Aquecedor a gás de acumulação, capacidade 300 l</v>
          </cell>
          <cell r="C2788" t="str">
            <v>UN</v>
          </cell>
          <cell r="D2788">
            <v>27524.47</v>
          </cell>
          <cell r="E2788">
            <v>200.2</v>
          </cell>
          <cell r="F2788">
            <v>27724.67</v>
          </cell>
        </row>
        <row r="2789">
          <cell r="A2789" t="str">
            <v>43.03.130</v>
          </cell>
          <cell r="B2789" t="str">
            <v>Aquecedor a gás de acumulação, capacidade 500 l</v>
          </cell>
          <cell r="C2789" t="str">
            <v>UN</v>
          </cell>
          <cell r="D2789">
            <v>18418.62</v>
          </cell>
          <cell r="E2789">
            <v>225.23</v>
          </cell>
          <cell r="F2789">
            <v>18643.849999999999</v>
          </cell>
        </row>
        <row r="2790">
          <cell r="A2790" t="str">
            <v>43.03.212</v>
          </cell>
          <cell r="B2790" t="str">
            <v>Aquecedor de passagem elétrico individual, baixa pressão - 5.000 W / 6.400 W</v>
          </cell>
          <cell r="C2790" t="str">
            <v>UN</v>
          </cell>
          <cell r="D2790">
            <v>567.39</v>
          </cell>
          <cell r="E2790">
            <v>250.25</v>
          </cell>
          <cell r="F2790">
            <v>817.64</v>
          </cell>
        </row>
        <row r="2791">
          <cell r="A2791" t="str">
            <v>43.03.220</v>
          </cell>
          <cell r="B2791" t="str">
            <v>Sistema de aquecimento de passagem a gás com sistema misturador para abastecimento de até 08 duchas</v>
          </cell>
          <cell r="C2791" t="str">
            <v>CJ</v>
          </cell>
          <cell r="D2791">
            <v>14369.31</v>
          </cell>
          <cell r="E2791">
            <v>5307.04</v>
          </cell>
          <cell r="F2791">
            <v>19676.349999999999</v>
          </cell>
        </row>
        <row r="2792">
          <cell r="A2792" t="str">
            <v>43.03.230</v>
          </cell>
          <cell r="B2792" t="str">
            <v>Sistema de aquecimento de passagem a gás com sistema misturador para abastecimento de até 16 duchas</v>
          </cell>
          <cell r="C2792" t="str">
            <v>CJ</v>
          </cell>
          <cell r="D2792">
            <v>25150.73</v>
          </cell>
          <cell r="E2792">
            <v>5970.42</v>
          </cell>
          <cell r="F2792">
            <v>31121.15</v>
          </cell>
        </row>
        <row r="2793">
          <cell r="A2793" t="str">
            <v>43.03.240</v>
          </cell>
          <cell r="B2793" t="str">
            <v>Sistema de aquecimento de passagem a gás com sistema misturador para abastecimento de até 24 duchas</v>
          </cell>
          <cell r="C2793" t="str">
            <v>CJ</v>
          </cell>
          <cell r="D2793">
            <v>30435.01</v>
          </cell>
          <cell r="E2793">
            <v>7020.65</v>
          </cell>
          <cell r="F2793">
            <v>37455.660000000003</v>
          </cell>
        </row>
        <row r="2794">
          <cell r="A2794" t="str">
            <v>43.03.500</v>
          </cell>
          <cell r="B2794" t="str">
            <v>Coletor em alumínio para sistema de aquecimento solar com área coletora até 1,60 m²</v>
          </cell>
          <cell r="C2794" t="str">
            <v>UN</v>
          </cell>
          <cell r="D2794">
            <v>1286.04</v>
          </cell>
          <cell r="E2794">
            <v>51.92</v>
          </cell>
          <cell r="F2794">
            <v>1337.96</v>
          </cell>
        </row>
        <row r="2795">
          <cell r="A2795" t="str">
            <v>43.03.510</v>
          </cell>
          <cell r="B2795" t="str">
            <v>Coletor em alumínio para sistema de aquecimento solar com área coletora até 2,00 m²</v>
          </cell>
          <cell r="C2795" t="str">
            <v>UN</v>
          </cell>
          <cell r="D2795">
            <v>2028.63</v>
          </cell>
          <cell r="E2795">
            <v>64.900000000000006</v>
          </cell>
          <cell r="F2795">
            <v>2093.5300000000002</v>
          </cell>
        </row>
        <row r="2796">
          <cell r="A2796" t="str">
            <v>43.03.550</v>
          </cell>
          <cell r="B2796" t="str">
            <v>Reservatório térmico horizontal em aço inoxidável AISI 304, capacidade de 500 litros</v>
          </cell>
          <cell r="C2796" t="str">
            <v>UN</v>
          </cell>
          <cell r="D2796">
            <v>4035.63</v>
          </cell>
          <cell r="E2796">
            <v>70.41</v>
          </cell>
          <cell r="F2796">
            <v>4106.04</v>
          </cell>
        </row>
        <row r="2797">
          <cell r="A2797" t="str">
            <v>43.04</v>
          </cell>
          <cell r="B2797" t="str">
            <v>Torneiras eletricas</v>
          </cell>
        </row>
        <row r="2798">
          <cell r="A2798" t="str">
            <v>43.04.020</v>
          </cell>
          <cell r="B2798" t="str">
            <v>Torneira elétrica</v>
          </cell>
          <cell r="C2798" t="str">
            <v>UN</v>
          </cell>
          <cell r="D2798">
            <v>218.38</v>
          </cell>
          <cell r="E2798">
            <v>39.880000000000003</v>
          </cell>
          <cell r="F2798">
            <v>258.26</v>
          </cell>
        </row>
        <row r="2799">
          <cell r="A2799" t="str">
            <v>43.05</v>
          </cell>
          <cell r="B2799" t="str">
            <v>Exaustor, ventilador e circulador de ar</v>
          </cell>
        </row>
        <row r="2800">
          <cell r="A2800" t="str">
            <v>43.05.030</v>
          </cell>
          <cell r="B2800" t="str">
            <v>Exaustor elétrico em plástico, vazão de 150 a 190m³/h</v>
          </cell>
          <cell r="C2800" t="str">
            <v>UN</v>
          </cell>
          <cell r="D2800">
            <v>357.62</v>
          </cell>
          <cell r="E2800">
            <v>50.05</v>
          </cell>
          <cell r="F2800">
            <v>407.67</v>
          </cell>
        </row>
        <row r="2801">
          <cell r="A2801" t="str">
            <v>43.05.100</v>
          </cell>
          <cell r="B2801" t="str">
            <v>Insuflador de ar compacto, para renovação de ar em ambientes, vazão máxima 93 m³/h</v>
          </cell>
          <cell r="C2801" t="str">
            <v>UN</v>
          </cell>
          <cell r="D2801">
            <v>399.49</v>
          </cell>
          <cell r="E2801">
            <v>50.05</v>
          </cell>
          <cell r="F2801">
            <v>449.54</v>
          </cell>
        </row>
        <row r="2802">
          <cell r="A2802" t="str">
            <v>43.06</v>
          </cell>
          <cell r="B2802" t="str">
            <v>Emissores de som</v>
          </cell>
        </row>
        <row r="2803">
          <cell r="A2803" t="str">
            <v>43.06.010</v>
          </cell>
          <cell r="B2803" t="str">
            <v>Cigarra de embutir 50/60HZ até 127V, com placa</v>
          </cell>
          <cell r="C2803" t="str">
            <v>UN</v>
          </cell>
          <cell r="D2803">
            <v>38.880000000000003</v>
          </cell>
          <cell r="E2803">
            <v>25.03</v>
          </cell>
          <cell r="F2803">
            <v>63.91</v>
          </cell>
        </row>
        <row r="2804">
          <cell r="A2804" t="str">
            <v>43.07</v>
          </cell>
          <cell r="B2804" t="str">
            <v>Aparelho condicionador de ar</v>
          </cell>
        </row>
        <row r="2805">
          <cell r="A2805" t="str">
            <v>43.07.070</v>
          </cell>
          <cell r="B2805" t="str">
            <v>Ar condicionado a frio, tipo split piso teto com capacidade de 48.000 BTU/h</v>
          </cell>
          <cell r="C2805" t="str">
            <v>CJ</v>
          </cell>
          <cell r="D2805">
            <v>16310.31</v>
          </cell>
          <cell r="E2805">
            <v>407.33</v>
          </cell>
          <cell r="F2805">
            <v>16717.64</v>
          </cell>
        </row>
        <row r="2806">
          <cell r="A2806" t="str">
            <v>43.07.300</v>
          </cell>
          <cell r="B2806" t="str">
            <v>Ar condicionado a frio, tipo split cassete com capacidade de 18.000 BTU/h</v>
          </cell>
          <cell r="C2806" t="str">
            <v>CJ</v>
          </cell>
          <cell r="D2806">
            <v>7678.87</v>
          </cell>
          <cell r="E2806">
            <v>394.57</v>
          </cell>
          <cell r="F2806">
            <v>8073.44</v>
          </cell>
        </row>
        <row r="2807">
          <cell r="A2807" t="str">
            <v>43.07.310</v>
          </cell>
          <cell r="B2807" t="str">
            <v>Ar condicionado a frio, tipo split cassete com capacidade de 24.000 BTU/h</v>
          </cell>
          <cell r="C2807" t="str">
            <v>CJ</v>
          </cell>
          <cell r="D2807">
            <v>8568.1299999999992</v>
          </cell>
          <cell r="E2807">
            <v>407.33</v>
          </cell>
          <cell r="F2807">
            <v>8975.4599999999991</v>
          </cell>
        </row>
        <row r="2808">
          <cell r="A2808" t="str">
            <v>43.07.320</v>
          </cell>
          <cell r="B2808" t="str">
            <v>Ar condicionado a frio, tipo split cassete com capacidade de 36.000 BTU/h</v>
          </cell>
          <cell r="C2808" t="str">
            <v>CJ</v>
          </cell>
          <cell r="D2808">
            <v>13447.04</v>
          </cell>
          <cell r="E2808">
            <v>407.33</v>
          </cell>
          <cell r="F2808">
            <v>13854.37</v>
          </cell>
        </row>
        <row r="2809">
          <cell r="A2809" t="str">
            <v>43.07.330</v>
          </cell>
          <cell r="B2809" t="str">
            <v>Ar condicionado a frio, tipo split parede com capacidade de 12.000 BTU/h</v>
          </cell>
          <cell r="C2809" t="str">
            <v>CJ</v>
          </cell>
          <cell r="D2809">
            <v>3288.78</v>
          </cell>
          <cell r="E2809">
            <v>394.57</v>
          </cell>
          <cell r="F2809">
            <v>3683.35</v>
          </cell>
        </row>
        <row r="2810">
          <cell r="A2810" t="str">
            <v>43.07.340</v>
          </cell>
          <cell r="B2810" t="str">
            <v>Ar condicionado a frio, tipo split parede com capacidade de 18.000 BTU/h</v>
          </cell>
          <cell r="C2810" t="str">
            <v>CJ</v>
          </cell>
          <cell r="D2810">
            <v>4796.5200000000004</v>
          </cell>
          <cell r="E2810">
            <v>394.57</v>
          </cell>
          <cell r="F2810">
            <v>5191.09</v>
          </cell>
        </row>
        <row r="2811">
          <cell r="A2811" t="str">
            <v>43.07.350</v>
          </cell>
          <cell r="B2811" t="str">
            <v>Ar condicionado a frio, tipo split parede com capacidade de 24.000 BTU/h</v>
          </cell>
          <cell r="C2811" t="str">
            <v>CJ</v>
          </cell>
          <cell r="D2811">
            <v>6686.78</v>
          </cell>
          <cell r="E2811">
            <v>407.33</v>
          </cell>
          <cell r="F2811">
            <v>7094.11</v>
          </cell>
        </row>
        <row r="2812">
          <cell r="A2812" t="str">
            <v>43.07.360</v>
          </cell>
          <cell r="B2812" t="str">
            <v>Ar condicionado a frio, tipo split parede com capacidade de 30.000 BTU/h</v>
          </cell>
          <cell r="C2812" t="str">
            <v>CJ</v>
          </cell>
          <cell r="D2812">
            <v>7776.47</v>
          </cell>
          <cell r="E2812">
            <v>407.33</v>
          </cell>
          <cell r="F2812">
            <v>8183.8</v>
          </cell>
        </row>
        <row r="2813">
          <cell r="A2813" t="str">
            <v>43.07.380</v>
          </cell>
          <cell r="B2813" t="str">
            <v>Ar condicionado a frio, tipo split piso teto com capacidade de 24.000 BTU/h</v>
          </cell>
          <cell r="C2813" t="str">
            <v>CJ</v>
          </cell>
          <cell r="D2813">
            <v>7094.67</v>
          </cell>
          <cell r="E2813">
            <v>407.33</v>
          </cell>
          <cell r="F2813">
            <v>7502</v>
          </cell>
        </row>
        <row r="2814">
          <cell r="A2814" t="str">
            <v>43.07.390</v>
          </cell>
          <cell r="B2814" t="str">
            <v>Ar condicionado a frio, tipo split piso teto com capacidade de 36.000 BTU/h</v>
          </cell>
          <cell r="C2814" t="str">
            <v>CJ</v>
          </cell>
          <cell r="D2814">
            <v>11340.49</v>
          </cell>
          <cell r="E2814">
            <v>407.33</v>
          </cell>
          <cell r="F2814">
            <v>11747.82</v>
          </cell>
        </row>
        <row r="2815">
          <cell r="A2815" t="str">
            <v>43.08</v>
          </cell>
          <cell r="B2815" t="str">
            <v>Equipamentos para sistema VRF ar condicionado</v>
          </cell>
        </row>
        <row r="2816">
          <cell r="A2816" t="str">
            <v>43.08.001</v>
          </cell>
          <cell r="B2816" t="str">
            <v>Condensador para sistema VRF de ar condicionado, capacidade até 6 TR</v>
          </cell>
          <cell r="C2816" t="str">
            <v>UN</v>
          </cell>
          <cell r="D2816">
            <v>43874.21</v>
          </cell>
          <cell r="E2816">
            <v>922.24</v>
          </cell>
          <cell r="F2816">
            <v>44796.45</v>
          </cell>
        </row>
        <row r="2817">
          <cell r="A2817" t="str">
            <v>43.08.002</v>
          </cell>
          <cell r="B2817" t="str">
            <v>Condensador para sistema VRF de ar condicionado, capacidade de 8 TR a 10 TR</v>
          </cell>
          <cell r="C2817" t="str">
            <v>UN</v>
          </cell>
          <cell r="D2817">
            <v>50716.63</v>
          </cell>
          <cell r="E2817">
            <v>922.24</v>
          </cell>
          <cell r="F2817">
            <v>51638.87</v>
          </cell>
        </row>
        <row r="2818">
          <cell r="A2818" t="str">
            <v>43.08.003</v>
          </cell>
          <cell r="B2818" t="str">
            <v>Condensador para sistema VRF de ar condicionado, capacidade de 11 TR a 13 TR</v>
          </cell>
          <cell r="C2818" t="str">
            <v>UN</v>
          </cell>
          <cell r="D2818">
            <v>58599.35</v>
          </cell>
          <cell r="E2818">
            <v>922.24</v>
          </cell>
          <cell r="F2818">
            <v>59521.59</v>
          </cell>
        </row>
        <row r="2819">
          <cell r="A2819" t="str">
            <v>43.08.004</v>
          </cell>
          <cell r="B2819" t="str">
            <v>Condensador para sistema VRF de ar condicionado, capacidade de 14 TR a 16 TR</v>
          </cell>
          <cell r="C2819" t="str">
            <v>UN</v>
          </cell>
          <cell r="D2819">
            <v>65302.33</v>
          </cell>
          <cell r="E2819">
            <v>922.24</v>
          </cell>
          <cell r="F2819">
            <v>66224.570000000007</v>
          </cell>
        </row>
        <row r="2820">
          <cell r="A2820" t="str">
            <v>43.08.020</v>
          </cell>
          <cell r="B2820" t="str">
            <v>Evaporador para sistema VRF de ar condicionado, tipo parede, capacidade de 1 TR</v>
          </cell>
          <cell r="C2820" t="str">
            <v>UN</v>
          </cell>
          <cell r="D2820">
            <v>4218.5200000000004</v>
          </cell>
          <cell r="E2820">
            <v>806.96</v>
          </cell>
          <cell r="F2820">
            <v>5025.4799999999996</v>
          </cell>
        </row>
        <row r="2821">
          <cell r="A2821" t="str">
            <v>43.08.021</v>
          </cell>
          <cell r="B2821" t="str">
            <v>Evaporador para sistema VRF de ar condicionado, tipo parede, capacidade de 2 TR</v>
          </cell>
          <cell r="C2821" t="str">
            <v>UN</v>
          </cell>
          <cell r="D2821">
            <v>5453.81</v>
          </cell>
          <cell r="E2821">
            <v>806.96</v>
          </cell>
          <cell r="F2821">
            <v>6260.77</v>
          </cell>
        </row>
        <row r="2822">
          <cell r="A2822" t="str">
            <v>43.08.022</v>
          </cell>
          <cell r="B2822" t="str">
            <v>Evaporador para sistema VRF de ar condicionado, tipo parede, capacidade de 3 TR</v>
          </cell>
          <cell r="C2822" t="str">
            <v>UN</v>
          </cell>
          <cell r="D2822">
            <v>7333.21</v>
          </cell>
          <cell r="E2822">
            <v>806.96</v>
          </cell>
          <cell r="F2822">
            <v>8140.17</v>
          </cell>
        </row>
        <row r="2823">
          <cell r="A2823" t="str">
            <v>43.08.030</v>
          </cell>
          <cell r="B2823" t="str">
            <v>Evaporador para sistema VRF de ar condicionado, tipo piso teto, capacidade de 1 TR</v>
          </cell>
          <cell r="C2823" t="str">
            <v>UN</v>
          </cell>
          <cell r="D2823">
            <v>4696.18</v>
          </cell>
          <cell r="E2823">
            <v>806.96</v>
          </cell>
          <cell r="F2823">
            <v>5503.14</v>
          </cell>
        </row>
        <row r="2824">
          <cell r="A2824" t="str">
            <v>43.08.031</v>
          </cell>
          <cell r="B2824" t="str">
            <v>Evaporador para sistema VRF de ar condicionado, tipo piso teto, capacidade de 2 TR</v>
          </cell>
          <cell r="C2824" t="str">
            <v>UN</v>
          </cell>
          <cell r="D2824">
            <v>5407.48</v>
          </cell>
          <cell r="E2824">
            <v>806.96</v>
          </cell>
          <cell r="F2824">
            <v>6214.44</v>
          </cell>
        </row>
        <row r="2825">
          <cell r="A2825" t="str">
            <v>43.08.032</v>
          </cell>
          <cell r="B2825" t="str">
            <v>Evaporador para sistema VRF de ar condicionado, tipo piso teto, capacidade de 3 TR</v>
          </cell>
          <cell r="C2825" t="str">
            <v>UN</v>
          </cell>
          <cell r="D2825">
            <v>6420.03</v>
          </cell>
          <cell r="E2825">
            <v>806.96</v>
          </cell>
          <cell r="F2825">
            <v>7226.99</v>
          </cell>
        </row>
        <row r="2826">
          <cell r="A2826" t="str">
            <v>43.08.033</v>
          </cell>
          <cell r="B2826" t="str">
            <v>Evaporador para sistema VRF de ar condicionado, tipo piso teto, capacidade de 4 TR</v>
          </cell>
          <cell r="C2826" t="str">
            <v>UN</v>
          </cell>
          <cell r="D2826">
            <v>7435.82</v>
          </cell>
          <cell r="E2826">
            <v>806.96</v>
          </cell>
          <cell r="F2826">
            <v>8242.7800000000007</v>
          </cell>
        </row>
        <row r="2827">
          <cell r="A2827" t="str">
            <v>43.08.040</v>
          </cell>
          <cell r="B2827" t="str">
            <v>Evaporador para sistema VRF de ar condicionado, tipo cassete, capacidade de 1 TR</v>
          </cell>
          <cell r="C2827" t="str">
            <v>UN</v>
          </cell>
          <cell r="D2827">
            <v>4334.16</v>
          </cell>
          <cell r="E2827">
            <v>806.96</v>
          </cell>
          <cell r="F2827">
            <v>5141.12</v>
          </cell>
        </row>
        <row r="2828">
          <cell r="A2828" t="str">
            <v>43.08.041</v>
          </cell>
          <cell r="B2828" t="str">
            <v>Evaporador para sistema VRF de ar condicionado, tipo cassete, capacidade de 2 TR</v>
          </cell>
          <cell r="C2828" t="str">
            <v>UN</v>
          </cell>
          <cell r="D2828">
            <v>4924.1499999999996</v>
          </cell>
          <cell r="E2828">
            <v>806.96</v>
          </cell>
          <cell r="F2828">
            <v>5731.11</v>
          </cell>
        </row>
        <row r="2829">
          <cell r="A2829" t="str">
            <v>43.08.042</v>
          </cell>
          <cell r="B2829" t="str">
            <v>Evaporador para sistema VRF de ar condicionado, tipo cassete, capacidade de 3 TR</v>
          </cell>
          <cell r="C2829" t="str">
            <v>UN</v>
          </cell>
          <cell r="D2829">
            <v>5344.63</v>
          </cell>
          <cell r="E2829">
            <v>806.96</v>
          </cell>
          <cell r="F2829">
            <v>6151.59</v>
          </cell>
        </row>
        <row r="2830">
          <cell r="A2830" t="str">
            <v>43.08.043</v>
          </cell>
          <cell r="B2830" t="str">
            <v>Evaporador para sistema VRF de ar condicionado, tipo cassete, capacidade de 4 TR</v>
          </cell>
          <cell r="C2830" t="str">
            <v>UN</v>
          </cell>
          <cell r="D2830">
            <v>5519.93</v>
          </cell>
          <cell r="E2830">
            <v>806.96</v>
          </cell>
          <cell r="F2830">
            <v>6326.89</v>
          </cell>
        </row>
        <row r="2831">
          <cell r="A2831" t="str">
            <v>43.10</v>
          </cell>
          <cell r="B2831" t="str">
            <v>Bombas centrifugas, uso geral</v>
          </cell>
        </row>
        <row r="2832">
          <cell r="A2832" t="str">
            <v>43.10.050</v>
          </cell>
          <cell r="B2832" t="str">
            <v>Conjunto motor-bomba (centrífuga) 10 cv, monoestágio, Hman= 24 a 36 mca, Q= 53 a 45 m³/h</v>
          </cell>
          <cell r="C2832" t="str">
            <v>UN</v>
          </cell>
          <cell r="D2832">
            <v>9879.6299999999992</v>
          </cell>
          <cell r="E2832">
            <v>281.64</v>
          </cell>
          <cell r="F2832">
            <v>10161.27</v>
          </cell>
        </row>
        <row r="2833">
          <cell r="A2833" t="str">
            <v>43.10.090</v>
          </cell>
          <cell r="B2833" t="str">
            <v>Conjunto motor-bomba (centrífuga) 20 cv, monoestágio, Hman= 40 a 70 mca, Q= 76 a 28 m³/h</v>
          </cell>
          <cell r="C2833" t="str">
            <v>UN</v>
          </cell>
          <cell r="D2833">
            <v>19203.490000000002</v>
          </cell>
          <cell r="E2833">
            <v>281.64</v>
          </cell>
          <cell r="F2833">
            <v>19485.13</v>
          </cell>
        </row>
        <row r="2834">
          <cell r="A2834" t="str">
            <v>43.10.110</v>
          </cell>
          <cell r="B2834" t="str">
            <v>Conjunto motor-bomba (centrífuga) 5 cv, monoestágio, Hmam= 14 a 26 mca, Q= 56 a 30 m³/h</v>
          </cell>
          <cell r="C2834" t="str">
            <v>UN</v>
          </cell>
          <cell r="D2834">
            <v>5152.26</v>
          </cell>
          <cell r="E2834">
            <v>281.64</v>
          </cell>
          <cell r="F2834">
            <v>5433.9</v>
          </cell>
        </row>
        <row r="2835">
          <cell r="A2835" t="str">
            <v>43.10.130</v>
          </cell>
          <cell r="B2835" t="str">
            <v>Conjunto motor-bomba (centrífuga) 3/4 cv, monoestágio, Hman= 10 a 16 mca, Q= 12,7 a 8 m³/h</v>
          </cell>
          <cell r="C2835" t="str">
            <v>UN</v>
          </cell>
          <cell r="D2835">
            <v>2346.5700000000002</v>
          </cell>
          <cell r="E2835">
            <v>281.64</v>
          </cell>
          <cell r="F2835">
            <v>2628.21</v>
          </cell>
        </row>
        <row r="2836">
          <cell r="A2836" t="str">
            <v>43.10.210</v>
          </cell>
          <cell r="B2836" t="str">
            <v>Conjunto motor-bomba (centrífuga) 60 cv, monoestágio, Hman= 90 a 125 mca, Q= 115 a 50 m³/h</v>
          </cell>
          <cell r="C2836" t="str">
            <v>UN</v>
          </cell>
          <cell r="D2836">
            <v>50696.87</v>
          </cell>
          <cell r="E2836">
            <v>281.64</v>
          </cell>
          <cell r="F2836">
            <v>50978.51</v>
          </cell>
        </row>
        <row r="2837">
          <cell r="A2837" t="str">
            <v>43.10.230</v>
          </cell>
          <cell r="B2837" t="str">
            <v>Conjunto motor-bomba (centrífuga) 2 cv, monoestágio, Hman= 12 a 27 mca, Q= 25 a 8 m³/h</v>
          </cell>
          <cell r="C2837" t="str">
            <v>UN</v>
          </cell>
          <cell r="D2837">
            <v>3483.9</v>
          </cell>
          <cell r="E2837">
            <v>281.64</v>
          </cell>
          <cell r="F2837">
            <v>3765.54</v>
          </cell>
        </row>
        <row r="2838">
          <cell r="A2838" t="str">
            <v>43.10.250</v>
          </cell>
          <cell r="B2838" t="str">
            <v>Conjunto motor-bomba (centrífuga) 15 cv, monoestágio, Hman= 30 a 60 mca, Q= 82 a 20 m³/h</v>
          </cell>
          <cell r="C2838" t="str">
            <v>UN</v>
          </cell>
          <cell r="D2838">
            <v>12031.39</v>
          </cell>
          <cell r="E2838">
            <v>281.64</v>
          </cell>
          <cell r="F2838">
            <v>12313.03</v>
          </cell>
        </row>
        <row r="2839">
          <cell r="A2839" t="str">
            <v>43.10.290</v>
          </cell>
          <cell r="B2839" t="str">
            <v>Conjunto motor-bomba (centrífuga) 5 cv, monoestágio, Hman= 24 a 33 mca, Q= 41,6 a 35,2 m³/h</v>
          </cell>
          <cell r="C2839" t="str">
            <v>UN</v>
          </cell>
          <cell r="D2839">
            <v>5180.78</v>
          </cell>
          <cell r="E2839">
            <v>281.64</v>
          </cell>
          <cell r="F2839">
            <v>5462.42</v>
          </cell>
        </row>
        <row r="2840">
          <cell r="A2840" t="str">
            <v>43.10.450</v>
          </cell>
          <cell r="B2840" t="str">
            <v>Conjunto motor-bomba (centrífuga) 30 cv, monoestágio, Hman= 20 a 50 mca, Q= 197 a 112 m³/h</v>
          </cell>
          <cell r="C2840" t="str">
            <v>UN</v>
          </cell>
          <cell r="D2840">
            <v>20012.240000000002</v>
          </cell>
          <cell r="E2840">
            <v>281.64</v>
          </cell>
          <cell r="F2840">
            <v>20293.88</v>
          </cell>
        </row>
        <row r="2841">
          <cell r="A2841" t="str">
            <v>43.10.452</v>
          </cell>
          <cell r="B2841" t="str">
            <v>Conjunto motor-bomba (centrífuga) 1,5 cv, multiestágio, Hman= 20 a 35 mca, Q= 7,1 a 4,5 m³/h</v>
          </cell>
          <cell r="C2841" t="str">
            <v>UN</v>
          </cell>
          <cell r="D2841">
            <v>3396.48</v>
          </cell>
          <cell r="E2841">
            <v>281.64</v>
          </cell>
          <cell r="F2841">
            <v>3678.12</v>
          </cell>
        </row>
        <row r="2842">
          <cell r="A2842" t="str">
            <v>43.10.454</v>
          </cell>
          <cell r="B2842" t="str">
            <v>Conjunto motor-bomba (centrífuga) 3 cv, multiestágio, Hman= 30 a 45 mca, Q= 12,4 a 8,4 m³/h</v>
          </cell>
          <cell r="C2842" t="str">
            <v>UN</v>
          </cell>
          <cell r="D2842">
            <v>5400.02</v>
          </cell>
          <cell r="E2842">
            <v>281.64</v>
          </cell>
          <cell r="F2842">
            <v>5681.66</v>
          </cell>
        </row>
        <row r="2843">
          <cell r="A2843" t="str">
            <v>43.10.456</v>
          </cell>
          <cell r="B2843" t="str">
            <v>Conjunto motor-bomba (centrífuga) 3 cv, multiestágio, Hman= 35 a 60 mca, Q= 7,8 a 5,8 m³/h</v>
          </cell>
          <cell r="C2843" t="str">
            <v>UN</v>
          </cell>
          <cell r="D2843">
            <v>5547.47</v>
          </cell>
          <cell r="E2843">
            <v>281.64</v>
          </cell>
          <cell r="F2843">
            <v>5829.11</v>
          </cell>
        </row>
        <row r="2844">
          <cell r="A2844" t="str">
            <v>43.10.480</v>
          </cell>
          <cell r="B2844" t="str">
            <v>Conjunto motor-bomba (centrífuga) 7,5 cv, multiestágio, Hman= 30 a 80 mca, Q= 21,6 a 12,0 m³/h</v>
          </cell>
          <cell r="C2844" t="str">
            <v>UN</v>
          </cell>
          <cell r="D2844">
            <v>9019.25</v>
          </cell>
          <cell r="E2844">
            <v>281.64</v>
          </cell>
          <cell r="F2844">
            <v>9300.89</v>
          </cell>
        </row>
        <row r="2845">
          <cell r="A2845" t="str">
            <v>43.10.490</v>
          </cell>
          <cell r="B2845" t="str">
            <v>Conjunto motor-bomba (centrífuga) 5 cv, multiestágio, Hman= 25 a 50 mca, Q= 21,0 a 13,3 m³/h</v>
          </cell>
          <cell r="C2845" t="str">
            <v>UN</v>
          </cell>
          <cell r="D2845">
            <v>5939.04</v>
          </cell>
          <cell r="E2845">
            <v>281.64</v>
          </cell>
          <cell r="F2845">
            <v>6220.68</v>
          </cell>
        </row>
        <row r="2846">
          <cell r="A2846" t="str">
            <v>43.10.620</v>
          </cell>
          <cell r="B2846" t="str">
            <v>Conjunto motor-bomba (centrífuga), 0,5 cv, monoestágio, Hman= 10 a 20 mca, Q= 7,5 a 1,5 m³/h</v>
          </cell>
          <cell r="C2846" t="str">
            <v>UN</v>
          </cell>
          <cell r="D2846">
            <v>1920.15</v>
          </cell>
          <cell r="E2846">
            <v>281.64</v>
          </cell>
          <cell r="F2846">
            <v>2201.79</v>
          </cell>
        </row>
        <row r="2847">
          <cell r="A2847" t="str">
            <v>43.10.670</v>
          </cell>
          <cell r="B2847" t="str">
            <v>Conjunto motor-bomba (centrífuga) 0,5 cv, monoestágio, trifásico, Hman= 9 a 21 mca, Q= 8,3 a 2,0 m³/h</v>
          </cell>
          <cell r="C2847" t="str">
            <v>UN</v>
          </cell>
          <cell r="D2847">
            <v>1473.83</v>
          </cell>
          <cell r="E2847">
            <v>281.64</v>
          </cell>
          <cell r="F2847">
            <v>1755.47</v>
          </cell>
        </row>
        <row r="2848">
          <cell r="A2848" t="str">
            <v>43.10.730</v>
          </cell>
          <cell r="B2848" t="str">
            <v>Conjunto motor-bomba (centrífuga) 30 cv, monoestágio trifásico, Hman= 70 a 94 mca, Q= 34,80 a 61,7 m³/h</v>
          </cell>
          <cell r="C2848" t="str">
            <v>UN</v>
          </cell>
          <cell r="D2848">
            <v>20643.53</v>
          </cell>
          <cell r="E2848">
            <v>281.64</v>
          </cell>
          <cell r="F2848">
            <v>20925.169999999998</v>
          </cell>
        </row>
        <row r="2849">
          <cell r="A2849" t="str">
            <v>43.10.740</v>
          </cell>
          <cell r="B2849" t="str">
            <v>Conjunto motor-bomba (centrífuga) 20 cv, monoestágio trifásico, Hman= 62 a 90 mca, Q= 21,1 a 43,8 m³/h</v>
          </cell>
          <cell r="C2849" t="str">
            <v>UN</v>
          </cell>
          <cell r="D2849">
            <v>14893.56</v>
          </cell>
          <cell r="E2849">
            <v>281.64</v>
          </cell>
          <cell r="F2849">
            <v>15175.2</v>
          </cell>
        </row>
        <row r="2850">
          <cell r="A2850" t="str">
            <v>43.10.750</v>
          </cell>
          <cell r="B2850" t="str">
            <v>Conjunto motor-bomba (centrífuga) 1 cv, monoestágio trifásico, Hman= 8 a 25 mca e Q= 11 a 1,50 m³/h</v>
          </cell>
          <cell r="C2850" t="str">
            <v>UN</v>
          </cell>
          <cell r="D2850">
            <v>1788.77</v>
          </cell>
          <cell r="E2850">
            <v>281.64</v>
          </cell>
          <cell r="F2850">
            <v>2070.41</v>
          </cell>
        </row>
        <row r="2851">
          <cell r="A2851" t="str">
            <v>43.10.770</v>
          </cell>
          <cell r="B2851" t="str">
            <v>Conjunto motor-bomba (centrífuga) 40 cv, monoestágio trifásico, Hman= 45 a 75 mca e Q= 120 a 75 m³/h</v>
          </cell>
          <cell r="C2851" t="str">
            <v>UN</v>
          </cell>
          <cell r="D2851">
            <v>26998.13</v>
          </cell>
          <cell r="E2851">
            <v>281.64</v>
          </cell>
          <cell r="F2851">
            <v>27279.77</v>
          </cell>
        </row>
        <row r="2852">
          <cell r="A2852" t="str">
            <v>43.10.780</v>
          </cell>
          <cell r="B2852" t="str">
            <v>Conjunto motor-bomba (centrífuga) 50 cv, monoestágio trifásico, Hman= 61 a 81 mca e Q= 170 a 80 m³/h</v>
          </cell>
          <cell r="C2852" t="str">
            <v>UN</v>
          </cell>
          <cell r="D2852">
            <v>32428.82</v>
          </cell>
          <cell r="E2852">
            <v>281.64</v>
          </cell>
          <cell r="F2852">
            <v>32710.46</v>
          </cell>
        </row>
        <row r="2853">
          <cell r="A2853" t="str">
            <v>43.10.790</v>
          </cell>
          <cell r="B2853" t="str">
            <v>Conjunto motor-bomba (centrífuga) 1 cv, multiestágio trifásico, Hman= 15 a 30 mca, Q= 6,5 a 4,2 m³/h</v>
          </cell>
          <cell r="C2853" t="str">
            <v>UN</v>
          </cell>
          <cell r="D2853">
            <v>2130.3000000000002</v>
          </cell>
          <cell r="E2853">
            <v>281.64</v>
          </cell>
          <cell r="F2853">
            <v>2411.94</v>
          </cell>
        </row>
        <row r="2854">
          <cell r="A2854" t="str">
            <v>43.10.794</v>
          </cell>
          <cell r="B2854" t="str">
            <v>Conjunto motor-bomba (centrífuga) 1 cv, multiestágio trifásico, Hman= 70 a 115 mca e Q= 1,0 a 1,6 m³/h</v>
          </cell>
          <cell r="C2854" t="str">
            <v>UN</v>
          </cell>
          <cell r="D2854">
            <v>4269.2700000000004</v>
          </cell>
          <cell r="E2854">
            <v>281.64</v>
          </cell>
          <cell r="F2854">
            <v>4550.91</v>
          </cell>
        </row>
        <row r="2855">
          <cell r="A2855" t="str">
            <v>43.11</v>
          </cell>
          <cell r="B2855" t="str">
            <v>Bombas submersiveis</v>
          </cell>
        </row>
        <row r="2856">
          <cell r="A2856" t="str">
            <v>43.11.050</v>
          </cell>
          <cell r="B2856" t="str">
            <v>Conjunto motor-bomba submersível para poço profundo de 6´, Q= 10 a 20m³/h, Hman= 80 a 48 mca, até 6 HP</v>
          </cell>
          <cell r="C2856" t="str">
            <v>UN</v>
          </cell>
          <cell r="D2856">
            <v>11675.56</v>
          </cell>
          <cell r="E2856">
            <v>600.6</v>
          </cell>
          <cell r="F2856">
            <v>12276.16</v>
          </cell>
        </row>
        <row r="2857">
          <cell r="A2857" t="str">
            <v>43.11.060</v>
          </cell>
          <cell r="B2857" t="str">
            <v>Conjunto motor-bomba submersível para poço profundo de 6´, Q= 10 a 20m³/h, Hman= 108 a 64,5 mca, 8 HP</v>
          </cell>
          <cell r="C2857" t="str">
            <v>UN</v>
          </cell>
          <cell r="D2857">
            <v>9174.6</v>
          </cell>
          <cell r="E2857">
            <v>600.6</v>
          </cell>
          <cell r="F2857">
            <v>9775.2000000000007</v>
          </cell>
        </row>
        <row r="2858">
          <cell r="A2858" t="str">
            <v>43.11.100</v>
          </cell>
          <cell r="B2858" t="str">
            <v>Conjunto motor-bomba submersível para poço profundo de 6´, Q= 10 a 20m³/h, Hman= 274 a 170 mca, 20 HP</v>
          </cell>
          <cell r="C2858" t="str">
            <v>UN</v>
          </cell>
          <cell r="D2858">
            <v>18993.310000000001</v>
          </cell>
          <cell r="E2858">
            <v>600.6</v>
          </cell>
          <cell r="F2858">
            <v>19593.91</v>
          </cell>
        </row>
        <row r="2859">
          <cell r="A2859" t="str">
            <v>43.11.110</v>
          </cell>
          <cell r="B2859" t="str">
            <v>Conjunto motor-bomba submersível para poço profundo de 6´, Q= 20 a 34m³/h, Hman= 56,5 a 32 mca, até 8 HP</v>
          </cell>
          <cell r="C2859" t="str">
            <v>UN</v>
          </cell>
          <cell r="D2859">
            <v>11341.05</v>
          </cell>
          <cell r="E2859">
            <v>600.6</v>
          </cell>
          <cell r="F2859">
            <v>11941.65</v>
          </cell>
        </row>
        <row r="2860">
          <cell r="A2860" t="str">
            <v>43.11.130</v>
          </cell>
          <cell r="B2860" t="str">
            <v>Conjunto motor-bomba submersível para poço profundo de 6´, Q= 20 a 34m³/h, Hman= 92,5 a 53 mca, 12,5 HP</v>
          </cell>
          <cell r="C2860" t="str">
            <v>UN</v>
          </cell>
          <cell r="D2860">
            <v>9689.02</v>
          </cell>
          <cell r="E2860">
            <v>600.6</v>
          </cell>
          <cell r="F2860">
            <v>10289.620000000001</v>
          </cell>
        </row>
        <row r="2861">
          <cell r="A2861" t="str">
            <v>43.11.150</v>
          </cell>
          <cell r="B2861" t="str">
            <v>Conjunto motor-bomba submersível para poço profundo de 6´, Q= 20 a 34m³/h, Hman= 152 a 88 mca, 20 HP</v>
          </cell>
          <cell r="C2861" t="str">
            <v>UN</v>
          </cell>
          <cell r="D2861">
            <v>17158.04</v>
          </cell>
          <cell r="E2861">
            <v>600.6</v>
          </cell>
          <cell r="F2861">
            <v>17758.64</v>
          </cell>
        </row>
        <row r="2862">
          <cell r="A2862" t="str">
            <v>43.11.320</v>
          </cell>
          <cell r="B2862" t="str">
            <v>Conjunto motor-bomba submersível vertical para esgoto, Q= 4,8 a 25,8 m³/h, Hmam= 19 a 5 mca, potência 1 cv, diâmetro de sólidos até 20mm</v>
          </cell>
          <cell r="C2862" t="str">
            <v>UN</v>
          </cell>
          <cell r="D2862">
            <v>6544.1</v>
          </cell>
          <cell r="E2862">
            <v>400.4</v>
          </cell>
          <cell r="F2862">
            <v>6944.5</v>
          </cell>
        </row>
        <row r="2863">
          <cell r="A2863" t="str">
            <v>43.11.330</v>
          </cell>
          <cell r="B2863" t="str">
            <v>Conjunto motor-bomba submersível vertical para esgoto, Q= 4,6 a 57,2 m³/h, Hman= 13 a 4 mca, potência 2 a 3,5 cv, diâmetro de sólidos até 50mm</v>
          </cell>
          <cell r="C2863" t="str">
            <v>UN</v>
          </cell>
          <cell r="D2863">
            <v>9084.48</v>
          </cell>
          <cell r="E2863">
            <v>400.4</v>
          </cell>
          <cell r="F2863">
            <v>9484.8799999999992</v>
          </cell>
        </row>
        <row r="2864">
          <cell r="A2864" t="str">
            <v>43.11.360</v>
          </cell>
          <cell r="B2864" t="str">
            <v>Conjunto motor-bomba submersível vertical para águas residuais, Q= 2 a16 m³/h, Hman= 12 a 2 mca, potência de 0,5 cv</v>
          </cell>
          <cell r="C2864" t="str">
            <v>UN</v>
          </cell>
          <cell r="D2864">
            <v>2487.1799999999998</v>
          </cell>
          <cell r="E2864">
            <v>400.4</v>
          </cell>
          <cell r="F2864">
            <v>2887.58</v>
          </cell>
        </row>
        <row r="2865">
          <cell r="A2865" t="str">
            <v>43.11.370</v>
          </cell>
          <cell r="B2865" t="str">
            <v>Conjunto motor-bomba submersível vertical para águas residuais, Q= 3 a 20 m³/h, Hman= 13 a 5 mca, potência de 1 cv</v>
          </cell>
          <cell r="C2865" t="str">
            <v>UN</v>
          </cell>
          <cell r="D2865">
            <v>3329.52</v>
          </cell>
          <cell r="E2865">
            <v>400.4</v>
          </cell>
          <cell r="F2865">
            <v>3729.92</v>
          </cell>
        </row>
        <row r="2866">
          <cell r="A2866" t="str">
            <v>43.11.380</v>
          </cell>
          <cell r="B2866" t="str">
            <v>Conjunto motor-bomba submersível vertical para águas residuais, Q= 10 a 50 m³/h, Hman= 22 a 4 mca, potência 4 cv</v>
          </cell>
          <cell r="C2866" t="str">
            <v>UN</v>
          </cell>
          <cell r="D2866">
            <v>5453.93</v>
          </cell>
          <cell r="E2866">
            <v>400.4</v>
          </cell>
          <cell r="F2866">
            <v>5854.33</v>
          </cell>
        </row>
        <row r="2867">
          <cell r="A2867" t="str">
            <v>43.11.390</v>
          </cell>
          <cell r="B2867" t="str">
            <v>Conjunto motor-bomba submersível vertical para águas residuais, Q= 8 a 45 m³/h, Hman= 10,5 a 3,5 mca, potência 1,5 cv</v>
          </cell>
          <cell r="C2867" t="str">
            <v>UN</v>
          </cell>
          <cell r="D2867">
            <v>4162.1099999999997</v>
          </cell>
          <cell r="E2867">
            <v>400.4</v>
          </cell>
          <cell r="F2867">
            <v>4562.51</v>
          </cell>
        </row>
        <row r="2868">
          <cell r="A2868" t="str">
            <v>43.11.400</v>
          </cell>
          <cell r="B2868" t="str">
            <v>Conjunto motor-bomba submersível vertical para esgoto, Q= 3,4 a 86,3 m³/h, Hman= 14 a 5 mca, potência 5 cv</v>
          </cell>
          <cell r="C2868" t="str">
            <v>UN</v>
          </cell>
          <cell r="D2868">
            <v>14975.85</v>
          </cell>
          <cell r="E2868">
            <v>400.4</v>
          </cell>
          <cell r="F2868">
            <v>15376.25</v>
          </cell>
        </row>
        <row r="2869">
          <cell r="A2869" t="str">
            <v>43.11.410</v>
          </cell>
          <cell r="B2869" t="str">
            <v>Conjunto motor-bomba submersível vertical para esgoto, Q= 9,1 a 113,6m³/h, Hman= 20 a 15 mca, potência 10 cv</v>
          </cell>
          <cell r="C2869" t="str">
            <v>UN</v>
          </cell>
          <cell r="D2869">
            <v>26216.75</v>
          </cell>
          <cell r="E2869">
            <v>400.4</v>
          </cell>
          <cell r="F2869">
            <v>26617.15</v>
          </cell>
        </row>
        <row r="2870">
          <cell r="A2870" t="str">
            <v>43.11.420</v>
          </cell>
          <cell r="B2870" t="str">
            <v>Conjunto motor-bomba submersível vertical para esgoto, Q=9,3 a 69,0 m³/h, Hman=15 a 7 mca, potência 3cv, diâmetro de sólidos 50/65mm</v>
          </cell>
          <cell r="C2870" t="str">
            <v>UN</v>
          </cell>
          <cell r="D2870">
            <v>7883.36</v>
          </cell>
          <cell r="E2870">
            <v>400.4</v>
          </cell>
          <cell r="F2870">
            <v>8283.76</v>
          </cell>
        </row>
        <row r="2871">
          <cell r="A2871" t="str">
            <v>43.11.460</v>
          </cell>
          <cell r="B2871" t="str">
            <v>Conjunto motor-bomba submersível vertical para esgoto, Q= 40 m³/h, Hman= 40 mca, diâmetro de sólidos até 50 mm</v>
          </cell>
          <cell r="C2871" t="str">
            <v>UN</v>
          </cell>
          <cell r="D2871">
            <v>28069.86</v>
          </cell>
          <cell r="E2871">
            <v>400.4</v>
          </cell>
          <cell r="F2871">
            <v>28470.26</v>
          </cell>
        </row>
        <row r="2872">
          <cell r="A2872" t="str">
            <v>43.12</v>
          </cell>
          <cell r="B2872" t="str">
            <v>Bombas especiais, uso industrial</v>
          </cell>
        </row>
        <row r="2873">
          <cell r="A2873" t="str">
            <v>43.12.500</v>
          </cell>
          <cell r="B2873" t="str">
            <v>Filtro de areia com carga de areia filtrante, vazão de 16,9 m³/h</v>
          </cell>
          <cell r="C2873" t="str">
            <v>UN</v>
          </cell>
          <cell r="D2873">
            <v>3837.39</v>
          </cell>
          <cell r="E2873">
            <v>140.82</v>
          </cell>
          <cell r="F2873">
            <v>3978.21</v>
          </cell>
        </row>
        <row r="2874">
          <cell r="A2874" t="str">
            <v>43.20</v>
          </cell>
          <cell r="B2874" t="str">
            <v>Reparos, conservacoes e complementos - GRUPO 43</v>
          </cell>
        </row>
        <row r="2875">
          <cell r="A2875" t="str">
            <v>43.20.130</v>
          </cell>
          <cell r="B2875" t="str">
            <v>Caixa de passagem para condicionamento de ar tipo Split, com saída de dreno único na vertical - 39 x 22 x 6 cm</v>
          </cell>
          <cell r="C2875" t="str">
            <v>UN</v>
          </cell>
          <cell r="D2875">
            <v>29.73</v>
          </cell>
          <cell r="E2875">
            <v>13.55</v>
          </cell>
          <cell r="F2875">
            <v>43.28</v>
          </cell>
        </row>
        <row r="2876">
          <cell r="A2876" t="str">
            <v>43.20.140</v>
          </cell>
          <cell r="B2876" t="str">
            <v>Bomba de remoção de condensados para condicionadores de ar</v>
          </cell>
          <cell r="C2876" t="str">
            <v>UN</v>
          </cell>
          <cell r="D2876">
            <v>758.98</v>
          </cell>
          <cell r="E2876">
            <v>50.05</v>
          </cell>
          <cell r="F2876">
            <v>809.03</v>
          </cell>
        </row>
        <row r="2877">
          <cell r="A2877" t="str">
            <v>43.20.200</v>
          </cell>
          <cell r="B2877" t="str">
            <v>Controlador de temperatura digital</v>
          </cell>
          <cell r="C2877" t="str">
            <v>UN</v>
          </cell>
          <cell r="D2877">
            <v>330</v>
          </cell>
          <cell r="E2877">
            <v>25.03</v>
          </cell>
          <cell r="F2877">
            <v>355.03</v>
          </cell>
        </row>
        <row r="2878">
          <cell r="A2878" t="str">
            <v>43.20.210</v>
          </cell>
          <cell r="B2878" t="str">
            <v>Bomba de circulação para água quente</v>
          </cell>
          <cell r="C2878" t="str">
            <v>UN</v>
          </cell>
          <cell r="D2878">
            <v>606</v>
          </cell>
          <cell r="E2878">
            <v>25.03</v>
          </cell>
          <cell r="F2878">
            <v>631.03</v>
          </cell>
        </row>
        <row r="2879">
          <cell r="A2879" t="str">
            <v>43.20.250</v>
          </cell>
          <cell r="B2879" t="str">
            <v>Poço termométrico em alumínio, com haste de 30mm e rosca 1/2" npt</v>
          </cell>
          <cell r="C2879" t="str">
            <v>UN</v>
          </cell>
          <cell r="D2879">
            <v>63.16</v>
          </cell>
          <cell r="E2879">
            <v>10.01</v>
          </cell>
          <cell r="F2879">
            <v>73.17</v>
          </cell>
        </row>
        <row r="2880">
          <cell r="A2880" t="str">
            <v>43.20.260</v>
          </cell>
          <cell r="B2880" t="str">
            <v>Termostato para aquecimento ou refrigeração com programação horária</v>
          </cell>
          <cell r="C2880" t="str">
            <v>UN</v>
          </cell>
          <cell r="D2880">
            <v>421.91</v>
          </cell>
          <cell r="E2880">
            <v>25.03</v>
          </cell>
          <cell r="F2880">
            <v>446.94</v>
          </cell>
        </row>
        <row r="2881">
          <cell r="A2881" t="str">
            <v>44</v>
          </cell>
          <cell r="B2881" t="str">
            <v>APARELHOS E METAIS HIDRAULICOS</v>
          </cell>
        </row>
        <row r="2882">
          <cell r="A2882" t="str">
            <v>44.01</v>
          </cell>
          <cell r="B2882" t="str">
            <v>Aparelhos e loucas</v>
          </cell>
        </row>
        <row r="2883">
          <cell r="A2883" t="str">
            <v>44.01.030</v>
          </cell>
          <cell r="B2883" t="str">
            <v>Bacia turca de louça - 6 litros</v>
          </cell>
          <cell r="C2883" t="str">
            <v>UN</v>
          </cell>
          <cell r="D2883">
            <v>732.3</v>
          </cell>
          <cell r="E2883">
            <v>60.23</v>
          </cell>
          <cell r="F2883">
            <v>792.53</v>
          </cell>
        </row>
        <row r="2884">
          <cell r="A2884" t="str">
            <v>44.01.040</v>
          </cell>
          <cell r="B2884" t="str">
            <v xml:space="preserve">Bacia sifonada com caixa de descarga acoplada e tampa - infantil	</v>
          </cell>
          <cell r="C2884" t="str">
            <v>UN</v>
          </cell>
          <cell r="D2884">
            <v>839.63</v>
          </cell>
          <cell r="E2884">
            <v>70.41</v>
          </cell>
          <cell r="F2884">
            <v>910.04</v>
          </cell>
        </row>
        <row r="2885">
          <cell r="A2885" t="str">
            <v>44.01.050</v>
          </cell>
          <cell r="B2885" t="str">
            <v>Bacia sifonada de louça sem tampa - 6 litros</v>
          </cell>
          <cell r="C2885" t="str">
            <v>UN</v>
          </cell>
          <cell r="D2885">
            <v>236.33</v>
          </cell>
          <cell r="E2885">
            <v>60.23</v>
          </cell>
          <cell r="F2885">
            <v>296.56</v>
          </cell>
        </row>
        <row r="2886">
          <cell r="A2886" t="str">
            <v>44.01.070</v>
          </cell>
          <cell r="B2886" t="str">
            <v>Bacia sifonada de louça sem tampa com saída horizontal - 6 litros</v>
          </cell>
          <cell r="C2886" t="str">
            <v>UN</v>
          </cell>
          <cell r="D2886">
            <v>411.61</v>
          </cell>
          <cell r="E2886">
            <v>60.23</v>
          </cell>
          <cell r="F2886">
            <v>471.84</v>
          </cell>
        </row>
        <row r="2887">
          <cell r="A2887" t="str">
            <v>44.01.100</v>
          </cell>
          <cell r="B2887" t="str">
            <v>Lavatório de louça sem coluna</v>
          </cell>
          <cell r="C2887" t="str">
            <v>UN</v>
          </cell>
          <cell r="D2887">
            <v>96.18</v>
          </cell>
          <cell r="E2887">
            <v>70.41</v>
          </cell>
          <cell r="F2887">
            <v>166.59</v>
          </cell>
        </row>
        <row r="2888">
          <cell r="A2888" t="str">
            <v>44.01.110</v>
          </cell>
          <cell r="B2888" t="str">
            <v>Lavatório de louça com coluna</v>
          </cell>
          <cell r="C2888" t="str">
            <v>UN</v>
          </cell>
          <cell r="D2888">
            <v>225.68</v>
          </cell>
          <cell r="E2888">
            <v>70.41</v>
          </cell>
          <cell r="F2888">
            <v>296.08999999999997</v>
          </cell>
        </row>
        <row r="2889">
          <cell r="A2889" t="str">
            <v>44.01.160</v>
          </cell>
          <cell r="B2889" t="str">
            <v>Lavatório de louça pequeno com coluna suspensa - linha especial</v>
          </cell>
          <cell r="C2889" t="str">
            <v>UN</v>
          </cell>
          <cell r="D2889">
            <v>856.49</v>
          </cell>
          <cell r="E2889">
            <v>70.41</v>
          </cell>
          <cell r="F2889">
            <v>926.9</v>
          </cell>
        </row>
        <row r="2890">
          <cell r="A2890" t="str">
            <v>44.01.170</v>
          </cell>
          <cell r="B2890" t="str">
            <v>Lavatório em polipropileno</v>
          </cell>
          <cell r="C2890" t="str">
            <v>UN</v>
          </cell>
          <cell r="D2890">
            <v>44.08</v>
          </cell>
          <cell r="E2890">
            <v>25.03</v>
          </cell>
          <cell r="F2890">
            <v>69.11</v>
          </cell>
        </row>
        <row r="2891">
          <cell r="A2891" t="str">
            <v>44.01.200</v>
          </cell>
          <cell r="B2891" t="str">
            <v>Mictório de louça sifonado auto aspirante</v>
          </cell>
          <cell r="C2891" t="str">
            <v>UN</v>
          </cell>
          <cell r="D2891">
            <v>439.81</v>
          </cell>
          <cell r="E2891">
            <v>70.41</v>
          </cell>
          <cell r="F2891">
            <v>510.22</v>
          </cell>
        </row>
        <row r="2892">
          <cell r="A2892" t="str">
            <v>44.01.240</v>
          </cell>
          <cell r="B2892" t="str">
            <v>Lavatório em louça com coluna suspensa</v>
          </cell>
          <cell r="C2892" t="str">
            <v>UN</v>
          </cell>
          <cell r="D2892">
            <v>503.97</v>
          </cell>
          <cell r="E2892">
            <v>70.41</v>
          </cell>
          <cell r="F2892">
            <v>574.38</v>
          </cell>
        </row>
        <row r="2893">
          <cell r="A2893" t="str">
            <v>44.01.270</v>
          </cell>
          <cell r="B2893" t="str">
            <v>Cuba de louça de embutir oval</v>
          </cell>
          <cell r="C2893" t="str">
            <v>UN</v>
          </cell>
          <cell r="D2893">
            <v>110.05</v>
          </cell>
          <cell r="E2893">
            <v>25.03</v>
          </cell>
          <cell r="F2893">
            <v>135.08000000000001</v>
          </cell>
        </row>
        <row r="2894">
          <cell r="A2894" t="str">
            <v>44.01.310</v>
          </cell>
          <cell r="B2894" t="str">
            <v>Tanque de louça com coluna de 30 litros</v>
          </cell>
          <cell r="C2894" t="str">
            <v>UN</v>
          </cell>
          <cell r="D2894">
            <v>720.77</v>
          </cell>
          <cell r="E2894">
            <v>150.15</v>
          </cell>
          <cell r="F2894">
            <v>870.92</v>
          </cell>
        </row>
        <row r="2895">
          <cell r="A2895" t="str">
            <v>44.01.360</v>
          </cell>
          <cell r="B2895" t="str">
            <v>Tanque de louça com coluna de 18 a 20 litros</v>
          </cell>
          <cell r="C2895" t="str">
            <v>UN</v>
          </cell>
          <cell r="D2895">
            <v>542.29999999999995</v>
          </cell>
          <cell r="E2895">
            <v>150.15</v>
          </cell>
          <cell r="F2895">
            <v>692.45</v>
          </cell>
        </row>
        <row r="2896">
          <cell r="A2896" t="str">
            <v>44.01.370</v>
          </cell>
          <cell r="B2896" t="str">
            <v>Tanque em granito sintético, linha comercial - sem pertences</v>
          </cell>
          <cell r="C2896" t="str">
            <v>UN</v>
          </cell>
          <cell r="D2896">
            <v>188.63</v>
          </cell>
          <cell r="E2896">
            <v>50.05</v>
          </cell>
          <cell r="F2896">
            <v>238.68</v>
          </cell>
        </row>
        <row r="2897">
          <cell r="A2897" t="str">
            <v>44.01.610</v>
          </cell>
          <cell r="B2897" t="str">
            <v>Lavatório de louça para canto, sem coluna - sem pertences</v>
          </cell>
          <cell r="C2897" t="str">
            <v>UN</v>
          </cell>
          <cell r="D2897">
            <v>205.24</v>
          </cell>
          <cell r="E2897">
            <v>25.03</v>
          </cell>
          <cell r="F2897">
            <v>230.27</v>
          </cell>
        </row>
        <row r="2898">
          <cell r="A2898" t="str">
            <v>44.01.680</v>
          </cell>
          <cell r="B2898" t="str">
            <v>Caixa de descarga em plástico, de sobrepor, capacidade 9 litros com engate flexível</v>
          </cell>
          <cell r="C2898" t="str">
            <v>UN</v>
          </cell>
          <cell r="D2898">
            <v>81.16</v>
          </cell>
          <cell r="E2898">
            <v>16.52</v>
          </cell>
          <cell r="F2898">
            <v>97.68</v>
          </cell>
        </row>
        <row r="2899">
          <cell r="A2899" t="str">
            <v>44.01.690</v>
          </cell>
          <cell r="B2899" t="str">
            <v>Tanque de louça sem coluna de 30 litros</v>
          </cell>
          <cell r="C2899" t="str">
            <v>UN</v>
          </cell>
          <cell r="D2899">
            <v>555.57000000000005</v>
          </cell>
          <cell r="E2899">
            <v>150.15</v>
          </cell>
          <cell r="F2899">
            <v>705.72</v>
          </cell>
        </row>
        <row r="2900">
          <cell r="A2900" t="str">
            <v>44.01.800</v>
          </cell>
          <cell r="B2900" t="str">
            <v>Bacia sifonada com caixa de descarga acoplada sem tampa - 6 litros</v>
          </cell>
          <cell r="C2900" t="str">
            <v>CJ</v>
          </cell>
          <cell r="D2900">
            <v>756.65</v>
          </cell>
          <cell r="E2900">
            <v>60.23</v>
          </cell>
          <cell r="F2900">
            <v>816.88</v>
          </cell>
        </row>
        <row r="2901">
          <cell r="A2901" t="str">
            <v>44.01.850</v>
          </cell>
          <cell r="B2901" t="str">
            <v>Cuba de louça de embutir redonda</v>
          </cell>
          <cell r="C2901" t="str">
            <v>UN</v>
          </cell>
          <cell r="D2901">
            <v>102.93</v>
          </cell>
          <cell r="E2901">
            <v>25.03</v>
          </cell>
          <cell r="F2901">
            <v>127.96</v>
          </cell>
        </row>
        <row r="2902">
          <cell r="A2902" t="str">
            <v>44.02</v>
          </cell>
          <cell r="B2902" t="str">
            <v>Bancadas e tampos</v>
          </cell>
        </row>
        <row r="2903">
          <cell r="A2903" t="str">
            <v>44.02.062</v>
          </cell>
          <cell r="B2903" t="str">
            <v>Tampo/bancada em granito, com frontão, espessura de 2 cm, acabamento polido</v>
          </cell>
          <cell r="C2903" t="str">
            <v>M2</v>
          </cell>
          <cell r="D2903">
            <v>786.26</v>
          </cell>
          <cell r="E2903">
            <v>82.71</v>
          </cell>
          <cell r="F2903">
            <v>868.97</v>
          </cell>
        </row>
        <row r="2904">
          <cell r="A2904" t="str">
            <v>44.02.100</v>
          </cell>
          <cell r="B2904" t="str">
            <v>Tampo/bancada em mármore nacional espessura de 3 cm</v>
          </cell>
          <cell r="C2904" t="str">
            <v>M2</v>
          </cell>
          <cell r="D2904">
            <v>1397.7</v>
          </cell>
          <cell r="F2904">
            <v>1397.7</v>
          </cell>
        </row>
        <row r="2905">
          <cell r="A2905" t="str">
            <v>44.02.200</v>
          </cell>
          <cell r="B2905" t="str">
            <v>Tampo/bancada em concreto armado, revestido em aço inoxidável fosco polido</v>
          </cell>
          <cell r="C2905" t="str">
            <v>M2</v>
          </cell>
          <cell r="D2905">
            <v>1154.1600000000001</v>
          </cell>
          <cell r="E2905">
            <v>182.91</v>
          </cell>
          <cell r="F2905">
            <v>1337.07</v>
          </cell>
        </row>
        <row r="2906">
          <cell r="A2906" t="str">
            <v>44.02.300</v>
          </cell>
          <cell r="B2906" t="str">
            <v>Superfície sólido mineral para bancadas, saias, frontões e/ou cubas</v>
          </cell>
          <cell r="C2906" t="str">
            <v>M2</v>
          </cell>
          <cell r="D2906">
            <v>2766.01</v>
          </cell>
          <cell r="F2906">
            <v>2766.01</v>
          </cell>
        </row>
        <row r="2907">
          <cell r="A2907" t="str">
            <v>44.03</v>
          </cell>
          <cell r="B2907" t="str">
            <v>Acessorios e metais</v>
          </cell>
        </row>
        <row r="2908">
          <cell r="A2908" t="str">
            <v>44.03.010</v>
          </cell>
          <cell r="B2908" t="str">
            <v>Dispenser toalheiro em ABS e policarbonato para bobina de 20 cm x 200 m, com alavanca</v>
          </cell>
          <cell r="C2908" t="str">
            <v>UN</v>
          </cell>
          <cell r="D2908">
            <v>238.78</v>
          </cell>
          <cell r="E2908">
            <v>6.2</v>
          </cell>
          <cell r="F2908">
            <v>244.98</v>
          </cell>
        </row>
        <row r="2909">
          <cell r="A2909" t="str">
            <v>44.03.020</v>
          </cell>
          <cell r="B2909" t="str">
            <v>Meia saboneteira de louça de embutir</v>
          </cell>
          <cell r="C2909" t="str">
            <v>UN</v>
          </cell>
          <cell r="D2909">
            <v>48.16</v>
          </cell>
          <cell r="E2909">
            <v>14.9</v>
          </cell>
          <cell r="F2909">
            <v>63.06</v>
          </cell>
        </row>
        <row r="2910">
          <cell r="A2910" t="str">
            <v>44.03.030</v>
          </cell>
          <cell r="B2910" t="str">
            <v>Dispenser toalheiro metálico esmaltado para bobina de 25cm x 50m, sem alavanca</v>
          </cell>
          <cell r="C2910" t="str">
            <v>UN</v>
          </cell>
          <cell r="D2910">
            <v>90.18</v>
          </cell>
          <cell r="E2910">
            <v>6.2</v>
          </cell>
          <cell r="F2910">
            <v>96.38</v>
          </cell>
        </row>
        <row r="2911">
          <cell r="A2911" t="str">
            <v>44.03.040</v>
          </cell>
          <cell r="B2911" t="str">
            <v>Saboneteira de louça de embutir</v>
          </cell>
          <cell r="C2911" t="str">
            <v>UN</v>
          </cell>
          <cell r="D2911">
            <v>55.74</v>
          </cell>
          <cell r="E2911">
            <v>14.9</v>
          </cell>
          <cell r="F2911">
            <v>70.64</v>
          </cell>
        </row>
        <row r="2912">
          <cell r="A2912" t="str">
            <v>44.03.050</v>
          </cell>
          <cell r="B2912" t="str">
            <v>Dispenser papel higiênico em ABS para rolão 300 / 600 m, com visor</v>
          </cell>
          <cell r="C2912" t="str">
            <v>UN</v>
          </cell>
          <cell r="D2912">
            <v>71.58</v>
          </cell>
          <cell r="E2912">
            <v>6.2</v>
          </cell>
          <cell r="F2912">
            <v>77.78</v>
          </cell>
        </row>
        <row r="2913">
          <cell r="A2913" t="str">
            <v>44.03.080</v>
          </cell>
          <cell r="B2913" t="str">
            <v>Porta-papel de louça de embutir</v>
          </cell>
          <cell r="C2913" t="str">
            <v>UN</v>
          </cell>
          <cell r="D2913">
            <v>61</v>
          </cell>
          <cell r="E2913">
            <v>14.9</v>
          </cell>
          <cell r="F2913">
            <v>75.900000000000006</v>
          </cell>
        </row>
        <row r="2914">
          <cell r="A2914" t="str">
            <v>44.03.090</v>
          </cell>
          <cell r="B2914" t="str">
            <v>Cabide cromado para banheiro</v>
          </cell>
          <cell r="C2914" t="str">
            <v>UN</v>
          </cell>
          <cell r="D2914">
            <v>23.63</v>
          </cell>
          <cell r="E2914">
            <v>6.2</v>
          </cell>
          <cell r="F2914">
            <v>29.83</v>
          </cell>
        </row>
        <row r="2915">
          <cell r="A2915" t="str">
            <v>44.03.130</v>
          </cell>
          <cell r="B2915" t="str">
            <v>Saboneteira tipo dispenser, para refil de 800 ml</v>
          </cell>
          <cell r="C2915" t="str">
            <v>UN</v>
          </cell>
          <cell r="D2915">
            <v>60.27</v>
          </cell>
          <cell r="E2915">
            <v>6.2</v>
          </cell>
          <cell r="F2915">
            <v>66.47</v>
          </cell>
        </row>
        <row r="2916">
          <cell r="A2916" t="str">
            <v>44.03.180</v>
          </cell>
          <cell r="B2916" t="str">
            <v>Dispenser toalheiro em ABS, para folhas</v>
          </cell>
          <cell r="C2916" t="str">
            <v>UN</v>
          </cell>
          <cell r="D2916">
            <v>71.2</v>
          </cell>
          <cell r="E2916">
            <v>6.2</v>
          </cell>
          <cell r="F2916">
            <v>77.400000000000006</v>
          </cell>
        </row>
        <row r="2917">
          <cell r="A2917" t="str">
            <v>44.03.210</v>
          </cell>
          <cell r="B2917" t="str">
            <v>Ducha cromada simples</v>
          </cell>
          <cell r="C2917" t="str">
            <v>UN</v>
          </cell>
          <cell r="D2917">
            <v>62.19</v>
          </cell>
          <cell r="E2917">
            <v>25.03</v>
          </cell>
          <cell r="F2917">
            <v>87.22</v>
          </cell>
        </row>
        <row r="2918">
          <cell r="A2918" t="str">
            <v>44.03.260</v>
          </cell>
          <cell r="B2918" t="str">
            <v>Armário de plástico de embutir, para lavatório</v>
          </cell>
          <cell r="C2918" t="str">
            <v>UN</v>
          </cell>
          <cell r="D2918">
            <v>97.05</v>
          </cell>
          <cell r="E2918">
            <v>45.15</v>
          </cell>
          <cell r="F2918">
            <v>142.19999999999999</v>
          </cell>
        </row>
        <row r="2919">
          <cell r="A2919" t="str">
            <v>44.03.300</v>
          </cell>
          <cell r="B2919" t="str">
            <v>Torneira clínica com volante tipo alavanca</v>
          </cell>
          <cell r="C2919" t="str">
            <v>UN</v>
          </cell>
          <cell r="D2919">
            <v>324.37</v>
          </cell>
          <cell r="E2919">
            <v>19.09</v>
          </cell>
          <cell r="F2919">
            <v>343.46</v>
          </cell>
        </row>
        <row r="2920">
          <cell r="A2920" t="str">
            <v>44.03.315</v>
          </cell>
          <cell r="B2920" t="str">
            <v>Torneira de mesa com bica móvel e alavanca</v>
          </cell>
          <cell r="C2920" t="str">
            <v>UN</v>
          </cell>
          <cell r="D2920">
            <v>90.59</v>
          </cell>
          <cell r="E2920">
            <v>19.09</v>
          </cell>
          <cell r="F2920">
            <v>109.68</v>
          </cell>
        </row>
        <row r="2921">
          <cell r="A2921" t="str">
            <v>44.03.316</v>
          </cell>
          <cell r="B2921" t="str">
            <v>Torneira misturador clínica de mesa com arejador articulado, acionamento cotovelo</v>
          </cell>
          <cell r="C2921" t="str">
            <v>UN</v>
          </cell>
          <cell r="D2921">
            <v>293.45999999999998</v>
          </cell>
          <cell r="E2921">
            <v>70.069999999999993</v>
          </cell>
          <cell r="F2921">
            <v>363.53</v>
          </cell>
        </row>
        <row r="2922">
          <cell r="A2922" t="str">
            <v>44.03.360</v>
          </cell>
          <cell r="B2922" t="str">
            <v>Ducha higiênica cromada</v>
          </cell>
          <cell r="C2922" t="str">
            <v>UN</v>
          </cell>
          <cell r="D2922">
            <v>615.12</v>
          </cell>
          <cell r="E2922">
            <v>25.03</v>
          </cell>
          <cell r="F2922">
            <v>640.15</v>
          </cell>
        </row>
        <row r="2923">
          <cell r="A2923" t="str">
            <v>44.03.370</v>
          </cell>
          <cell r="B2923" t="str">
            <v>Torneira curta com rosca para uso geral, em latão fundido sem acabamento, DN= 1/2´</v>
          </cell>
          <cell r="C2923" t="str">
            <v>UN</v>
          </cell>
          <cell r="D2923">
            <v>33.380000000000003</v>
          </cell>
          <cell r="E2923">
            <v>17.600000000000001</v>
          </cell>
          <cell r="F2923">
            <v>50.98</v>
          </cell>
        </row>
        <row r="2924">
          <cell r="A2924" t="str">
            <v>44.03.380</v>
          </cell>
          <cell r="B2924" t="str">
            <v>Torneira curta com rosca para uso geral, em latão fundido sem acabamento, DN= 3/4´</v>
          </cell>
          <cell r="C2924" t="str">
            <v>UN</v>
          </cell>
          <cell r="D2924">
            <v>33.57</v>
          </cell>
          <cell r="E2924">
            <v>17.600000000000001</v>
          </cell>
          <cell r="F2924">
            <v>51.17</v>
          </cell>
        </row>
        <row r="2925">
          <cell r="A2925" t="str">
            <v>44.03.400</v>
          </cell>
          <cell r="B2925" t="str">
            <v>Torneira curta com rosca para uso geral, em latão fundido cromado, DN= 3/4´</v>
          </cell>
          <cell r="C2925" t="str">
            <v>UN</v>
          </cell>
          <cell r="D2925">
            <v>37.68</v>
          </cell>
          <cell r="E2925">
            <v>17.600000000000001</v>
          </cell>
          <cell r="F2925">
            <v>55.28</v>
          </cell>
        </row>
        <row r="2926">
          <cell r="A2926" t="str">
            <v>44.03.420</v>
          </cell>
          <cell r="B2926" t="str">
            <v>Torneira curta sem rosca para uso geral, em latão fundido sem acabamento, DN= 3/4´</v>
          </cell>
          <cell r="C2926" t="str">
            <v>UN</v>
          </cell>
          <cell r="D2926">
            <v>26.93</v>
          </cell>
          <cell r="E2926">
            <v>17.600000000000001</v>
          </cell>
          <cell r="F2926">
            <v>44.53</v>
          </cell>
        </row>
        <row r="2927">
          <cell r="A2927" t="str">
            <v>44.03.430</v>
          </cell>
          <cell r="B2927" t="str">
            <v>Torneira curta sem rosca para uso geral, em latão fundido cromado, DN= 1/2"</v>
          </cell>
          <cell r="C2927" t="str">
            <v>UN</v>
          </cell>
          <cell r="D2927">
            <v>29.97</v>
          </cell>
          <cell r="E2927">
            <v>17.600000000000001</v>
          </cell>
          <cell r="F2927">
            <v>47.57</v>
          </cell>
        </row>
        <row r="2928">
          <cell r="A2928" t="str">
            <v>44.03.440</v>
          </cell>
          <cell r="B2928" t="str">
            <v>Torneira curta sem rosca para uso geral, em latão fundido cromado, DN= 3/4"</v>
          </cell>
          <cell r="C2928" t="str">
            <v>UN</v>
          </cell>
          <cell r="D2928">
            <v>31.61</v>
          </cell>
          <cell r="E2928">
            <v>17.600000000000001</v>
          </cell>
          <cell r="F2928">
            <v>49.21</v>
          </cell>
        </row>
        <row r="2929">
          <cell r="A2929" t="str">
            <v>44.03.450</v>
          </cell>
          <cell r="B2929" t="str">
            <v>Torneira longa sem rosca para uso geral, em latão fundido cromado</v>
          </cell>
          <cell r="C2929" t="str">
            <v>UN</v>
          </cell>
          <cell r="D2929">
            <v>55.26</v>
          </cell>
          <cell r="E2929">
            <v>17.600000000000001</v>
          </cell>
          <cell r="F2929">
            <v>72.86</v>
          </cell>
        </row>
        <row r="2930">
          <cell r="A2930" t="str">
            <v>44.03.470</v>
          </cell>
          <cell r="B2930" t="str">
            <v>Torneira de parede para pia com bica móvel e arejador, em latão fundido cromado</v>
          </cell>
          <cell r="C2930" t="str">
            <v>UN</v>
          </cell>
          <cell r="D2930">
            <v>45.48</v>
          </cell>
          <cell r="E2930">
            <v>17.600000000000001</v>
          </cell>
          <cell r="F2930">
            <v>63.08</v>
          </cell>
        </row>
        <row r="2931">
          <cell r="A2931" t="str">
            <v>44.03.500</v>
          </cell>
          <cell r="B2931" t="str">
            <v>Aparelho misturador de parede, para pia, com bica móvel, acabamento cromado</v>
          </cell>
          <cell r="C2931" t="str">
            <v>UN</v>
          </cell>
          <cell r="D2931">
            <v>355.76</v>
          </cell>
          <cell r="E2931">
            <v>70.069999999999993</v>
          </cell>
          <cell r="F2931">
            <v>425.83</v>
          </cell>
        </row>
        <row r="2932">
          <cell r="A2932" t="str">
            <v>44.03.510</v>
          </cell>
          <cell r="B2932" t="str">
            <v>Torneira de parede antivandalismo, DN= 3/4´</v>
          </cell>
          <cell r="C2932" t="str">
            <v>UN</v>
          </cell>
          <cell r="D2932">
            <v>514.44000000000005</v>
          </cell>
          <cell r="E2932">
            <v>40.119999999999997</v>
          </cell>
          <cell r="F2932">
            <v>554.55999999999995</v>
          </cell>
        </row>
        <row r="2933">
          <cell r="A2933" t="str">
            <v>44.03.590</v>
          </cell>
          <cell r="B2933" t="str">
            <v>Torneira de mesa para pia com bica móvel e arejador em latão fundido cromado</v>
          </cell>
          <cell r="C2933" t="str">
            <v>UN</v>
          </cell>
          <cell r="D2933">
            <v>184.1</v>
          </cell>
          <cell r="E2933">
            <v>19.09</v>
          </cell>
          <cell r="F2933">
            <v>203.19</v>
          </cell>
        </row>
        <row r="2934">
          <cell r="A2934" t="str">
            <v>44.03.630</v>
          </cell>
          <cell r="B2934" t="str">
            <v>Torneira de acionamento restrito em latão cromado, DN= 1/2´ com adaptador para 3/4´</v>
          </cell>
          <cell r="C2934" t="str">
            <v>UN</v>
          </cell>
          <cell r="D2934">
            <v>69.92</v>
          </cell>
          <cell r="E2934">
            <v>17.600000000000001</v>
          </cell>
          <cell r="F2934">
            <v>87.52</v>
          </cell>
        </row>
        <row r="2935">
          <cell r="A2935" t="str">
            <v>44.03.640</v>
          </cell>
          <cell r="B2935" t="str">
            <v>Torneira de parede acionamento hidromecânico, em latão cromado, DN= 1/2´ ou 3/4´</v>
          </cell>
          <cell r="C2935" t="str">
            <v>UN</v>
          </cell>
          <cell r="D2935">
            <v>504.11</v>
          </cell>
          <cell r="E2935">
            <v>17.600000000000001</v>
          </cell>
          <cell r="F2935">
            <v>521.71</v>
          </cell>
        </row>
        <row r="2936">
          <cell r="A2936" t="str">
            <v>44.03.645</v>
          </cell>
          <cell r="B2936" t="str">
            <v>Torneira de mesa automática, acionamento hidromecânico, em latão cromado, DN= 1/2´ou 3/4´</v>
          </cell>
          <cell r="C2936" t="str">
            <v>UN</v>
          </cell>
          <cell r="D2936">
            <v>144.49</v>
          </cell>
          <cell r="E2936">
            <v>19.09</v>
          </cell>
          <cell r="F2936">
            <v>163.58000000000001</v>
          </cell>
        </row>
        <row r="2937">
          <cell r="A2937" t="str">
            <v>44.03.670</v>
          </cell>
          <cell r="B2937" t="str">
            <v>Caixa de descarga de embutir, acionamento frontal, completa</v>
          </cell>
          <cell r="C2937" t="str">
            <v>CJ</v>
          </cell>
          <cell r="D2937">
            <v>800.24</v>
          </cell>
          <cell r="E2937">
            <v>70.180000000000007</v>
          </cell>
          <cell r="F2937">
            <v>870.42</v>
          </cell>
        </row>
        <row r="2938">
          <cell r="A2938" t="str">
            <v>44.03.690</v>
          </cell>
          <cell r="B2938" t="str">
            <v>Torneira de parede em ABS, DN 1/2´ ou 3/4´, 10cm</v>
          </cell>
          <cell r="C2938" t="str">
            <v>UN</v>
          </cell>
          <cell r="D2938">
            <v>2.77</v>
          </cell>
          <cell r="E2938">
            <v>17.600000000000001</v>
          </cell>
          <cell r="F2938">
            <v>20.37</v>
          </cell>
        </row>
        <row r="2939">
          <cell r="A2939" t="str">
            <v>44.03.700</v>
          </cell>
          <cell r="B2939" t="str">
            <v>Torneira de parede em ABS, DN 1/2´ ou 3/4´, 15cm</v>
          </cell>
          <cell r="C2939" t="str">
            <v>UN</v>
          </cell>
          <cell r="D2939">
            <v>4.01</v>
          </cell>
          <cell r="E2939">
            <v>17.600000000000001</v>
          </cell>
          <cell r="F2939">
            <v>21.61</v>
          </cell>
        </row>
        <row r="2940">
          <cell r="A2940" t="str">
            <v>44.03.720</v>
          </cell>
          <cell r="B2940" t="str">
            <v>Torneira de mesa para lavatório, acionamento hidromecânico com alavanca, registro integrado regulador de vazão, em latão cromado, DN= 1/2´</v>
          </cell>
          <cell r="C2940" t="str">
            <v>UN</v>
          </cell>
          <cell r="D2940">
            <v>629.05999999999995</v>
          </cell>
          <cell r="E2940">
            <v>19.09</v>
          </cell>
          <cell r="F2940">
            <v>648.15</v>
          </cell>
        </row>
        <row r="2941">
          <cell r="A2941" t="str">
            <v>44.03.810</v>
          </cell>
          <cell r="B2941" t="str">
            <v>Aparelho misturador de mesa para pia com bica móvel, acabamento cromado</v>
          </cell>
          <cell r="C2941" t="str">
            <v>UN</v>
          </cell>
          <cell r="D2941">
            <v>951.63</v>
          </cell>
          <cell r="E2941">
            <v>70.069999999999993</v>
          </cell>
          <cell r="F2941">
            <v>1021.7</v>
          </cell>
        </row>
        <row r="2942">
          <cell r="A2942" t="str">
            <v>44.03.825</v>
          </cell>
          <cell r="B2942" t="str">
            <v>Misturador termostato para chuveiro ou ducha, acabamento cromado</v>
          </cell>
          <cell r="C2942" t="str">
            <v>UN</v>
          </cell>
          <cell r="D2942">
            <v>2990.35</v>
          </cell>
          <cell r="E2942">
            <v>70.069999999999993</v>
          </cell>
          <cell r="F2942">
            <v>3060.42</v>
          </cell>
        </row>
        <row r="2943">
          <cell r="A2943" t="str">
            <v>44.03.900</v>
          </cell>
          <cell r="B2943" t="str">
            <v>Secador de mãos em ABS</v>
          </cell>
          <cell r="C2943" t="str">
            <v>UN</v>
          </cell>
          <cell r="D2943">
            <v>1185.47</v>
          </cell>
          <cell r="E2943">
            <v>6.2</v>
          </cell>
          <cell r="F2943">
            <v>1191.67</v>
          </cell>
        </row>
        <row r="2944">
          <cell r="A2944" t="str">
            <v>44.03.920</v>
          </cell>
          <cell r="B2944" t="str">
            <v>Ducha higiênica com registro</v>
          </cell>
          <cell r="C2944" t="str">
            <v>UN</v>
          </cell>
          <cell r="D2944">
            <v>218.83</v>
          </cell>
          <cell r="E2944">
            <v>25.03</v>
          </cell>
          <cell r="F2944">
            <v>243.86</v>
          </cell>
        </row>
        <row r="2945">
          <cell r="A2945" t="str">
            <v>44.03.931</v>
          </cell>
          <cell r="B2945" t="str">
            <v>Desviador para duchas e chuveiros</v>
          </cell>
          <cell r="C2945" t="str">
            <v>UN</v>
          </cell>
          <cell r="D2945">
            <v>41.98</v>
          </cell>
          <cell r="E2945">
            <v>29.69</v>
          </cell>
          <cell r="F2945">
            <v>71.67</v>
          </cell>
        </row>
        <row r="2946">
          <cell r="A2946" t="str">
            <v>44.03.940</v>
          </cell>
          <cell r="B2946" t="str">
            <v>Válvula dupla para bancada de laboratório, uso em GLP, com bico para mangueira - diâmetro de 1/4´ a 1/2´</v>
          </cell>
          <cell r="C2946" t="str">
            <v>UN</v>
          </cell>
          <cell r="D2946">
            <v>239.65</v>
          </cell>
          <cell r="E2946">
            <v>25.03</v>
          </cell>
          <cell r="F2946">
            <v>264.68</v>
          </cell>
        </row>
        <row r="2947">
          <cell r="A2947" t="str">
            <v>44.03.950</v>
          </cell>
          <cell r="B2947" t="str">
            <v>Válvula para cuba de laboratório, com nuca giratória e bico escalonado para mangueira</v>
          </cell>
          <cell r="C2947" t="str">
            <v>UN</v>
          </cell>
          <cell r="D2947">
            <v>435.25</v>
          </cell>
          <cell r="E2947">
            <v>25.03</v>
          </cell>
          <cell r="F2947">
            <v>460.28</v>
          </cell>
        </row>
        <row r="2948">
          <cell r="A2948" t="str">
            <v>44.04</v>
          </cell>
          <cell r="B2948" t="str">
            <v>Prateleiras</v>
          </cell>
        </row>
        <row r="2949">
          <cell r="A2949" t="str">
            <v>44.04.030</v>
          </cell>
          <cell r="B2949" t="str">
            <v>Prateleira em granito com espessura de 2 cm</v>
          </cell>
          <cell r="C2949" t="str">
            <v>M2</v>
          </cell>
          <cell r="D2949">
            <v>505.48</v>
          </cell>
          <cell r="E2949">
            <v>29.34</v>
          </cell>
          <cell r="F2949">
            <v>534.82000000000005</v>
          </cell>
        </row>
        <row r="2950">
          <cell r="A2950" t="str">
            <v>44.04.040</v>
          </cell>
          <cell r="B2950" t="str">
            <v>Prateleira em granilite</v>
          </cell>
          <cell r="C2950" t="str">
            <v>M2</v>
          </cell>
          <cell r="D2950">
            <v>268.75</v>
          </cell>
          <cell r="E2950">
            <v>90.3</v>
          </cell>
          <cell r="F2950">
            <v>359.05</v>
          </cell>
        </row>
        <row r="2951">
          <cell r="A2951" t="str">
            <v>44.04.050</v>
          </cell>
          <cell r="B2951" t="str">
            <v>Prateleira em granito com espessura de 3 cm</v>
          </cell>
          <cell r="C2951" t="str">
            <v>M2</v>
          </cell>
          <cell r="D2951">
            <v>803.09</v>
          </cell>
          <cell r="E2951">
            <v>29.34</v>
          </cell>
          <cell r="F2951">
            <v>832.43</v>
          </cell>
        </row>
        <row r="2952">
          <cell r="A2952" t="str">
            <v>44.06</v>
          </cell>
          <cell r="B2952" t="str">
            <v>Aparelhos de aco inoxidavel</v>
          </cell>
        </row>
        <row r="2953">
          <cell r="A2953" t="str">
            <v>44.06.010</v>
          </cell>
          <cell r="B2953" t="str">
            <v>Lavatório coletivo em aço inoxidável</v>
          </cell>
          <cell r="C2953" t="str">
            <v>M</v>
          </cell>
          <cell r="D2953">
            <v>1430.41</v>
          </cell>
          <cell r="E2953">
            <v>70.41</v>
          </cell>
          <cell r="F2953">
            <v>1500.82</v>
          </cell>
        </row>
        <row r="2954">
          <cell r="A2954" t="str">
            <v>44.06.100</v>
          </cell>
          <cell r="B2954" t="str">
            <v>Mictório coletivo em aço inoxidável</v>
          </cell>
          <cell r="C2954" t="str">
            <v>M</v>
          </cell>
          <cell r="D2954">
            <v>830.78</v>
          </cell>
          <cell r="E2954">
            <v>70.41</v>
          </cell>
          <cell r="F2954">
            <v>901.19</v>
          </cell>
        </row>
        <row r="2955">
          <cell r="A2955" t="str">
            <v>44.06.200</v>
          </cell>
          <cell r="B2955" t="str">
            <v>Tanque em aço inoxidável</v>
          </cell>
          <cell r="C2955" t="str">
            <v>UN</v>
          </cell>
          <cell r="D2955">
            <v>1174.19</v>
          </cell>
          <cell r="E2955">
            <v>150.15</v>
          </cell>
          <cell r="F2955">
            <v>1324.34</v>
          </cell>
        </row>
        <row r="2956">
          <cell r="A2956" t="str">
            <v>44.06.250</v>
          </cell>
          <cell r="B2956" t="str">
            <v>Cuba em aço inoxidável simples de 300 x 140mm</v>
          </cell>
          <cell r="C2956" t="str">
            <v>UN</v>
          </cell>
          <cell r="D2956">
            <v>222.35</v>
          </cell>
          <cell r="E2956">
            <v>25.03</v>
          </cell>
          <cell r="F2956">
            <v>247.38</v>
          </cell>
        </row>
        <row r="2957">
          <cell r="A2957" t="str">
            <v>44.06.300</v>
          </cell>
          <cell r="B2957" t="str">
            <v>Cuba em aço inoxidável simples de 400x340x140mm</v>
          </cell>
          <cell r="C2957" t="str">
            <v>UN</v>
          </cell>
          <cell r="D2957">
            <v>228.76</v>
          </cell>
          <cell r="E2957">
            <v>25.03</v>
          </cell>
          <cell r="F2957">
            <v>253.79</v>
          </cell>
        </row>
        <row r="2958">
          <cell r="A2958" t="str">
            <v>44.06.310</v>
          </cell>
          <cell r="B2958" t="str">
            <v>Cuba em aço inoxidável simples de 465x300x140mm</v>
          </cell>
          <cell r="C2958" t="str">
            <v>UN</v>
          </cell>
          <cell r="D2958">
            <v>249.51</v>
          </cell>
          <cell r="E2958">
            <v>25.03</v>
          </cell>
          <cell r="F2958">
            <v>274.54000000000002</v>
          </cell>
        </row>
        <row r="2959">
          <cell r="A2959" t="str">
            <v>44.06.320</v>
          </cell>
          <cell r="B2959" t="str">
            <v>Cuba em aço inoxidável simples de 560x330x140mm</v>
          </cell>
          <cell r="C2959" t="str">
            <v>UN</v>
          </cell>
          <cell r="D2959">
            <v>330.96</v>
          </cell>
          <cell r="E2959">
            <v>25.03</v>
          </cell>
          <cell r="F2959">
            <v>355.99</v>
          </cell>
        </row>
        <row r="2960">
          <cell r="A2960" t="str">
            <v>44.06.330</v>
          </cell>
          <cell r="B2960" t="str">
            <v>Cuba em aço inoxidável simples de 500x400x400mm</v>
          </cell>
          <cell r="C2960" t="str">
            <v>UN</v>
          </cell>
          <cell r="D2960">
            <v>804.69</v>
          </cell>
          <cell r="E2960">
            <v>25.03</v>
          </cell>
          <cell r="F2960">
            <v>829.72</v>
          </cell>
        </row>
        <row r="2961">
          <cell r="A2961" t="str">
            <v>44.06.360</v>
          </cell>
          <cell r="B2961" t="str">
            <v>Cuba em aço inoxidável simples de 500x400x200mm</v>
          </cell>
          <cell r="C2961" t="str">
            <v>UN</v>
          </cell>
          <cell r="D2961">
            <v>391.73</v>
          </cell>
          <cell r="E2961">
            <v>25.03</v>
          </cell>
          <cell r="F2961">
            <v>416.76</v>
          </cell>
        </row>
        <row r="2962">
          <cell r="A2962" t="str">
            <v>44.06.370</v>
          </cell>
          <cell r="B2962" t="str">
            <v>Cuba em aço inoxidável simples de 500x400x250mm</v>
          </cell>
          <cell r="C2962" t="str">
            <v>UN</v>
          </cell>
          <cell r="D2962">
            <v>440.43</v>
          </cell>
          <cell r="E2962">
            <v>25.03</v>
          </cell>
          <cell r="F2962">
            <v>465.46</v>
          </cell>
        </row>
        <row r="2963">
          <cell r="A2963" t="str">
            <v>44.06.400</v>
          </cell>
          <cell r="B2963" t="str">
            <v>Cuba em aço inoxidável simples de 500x400x300mm</v>
          </cell>
          <cell r="C2963" t="str">
            <v>UN</v>
          </cell>
          <cell r="D2963">
            <v>540.44000000000005</v>
          </cell>
          <cell r="E2963">
            <v>25.03</v>
          </cell>
          <cell r="F2963">
            <v>565.47</v>
          </cell>
        </row>
        <row r="2964">
          <cell r="A2964" t="str">
            <v>44.06.410</v>
          </cell>
          <cell r="B2964" t="str">
            <v>Cuba em aço inoxidável simples de 600x500x300mm</v>
          </cell>
          <cell r="C2964" t="str">
            <v>UN</v>
          </cell>
          <cell r="D2964">
            <v>770.82</v>
          </cell>
          <cell r="E2964">
            <v>25.03</v>
          </cell>
          <cell r="F2964">
            <v>795.85</v>
          </cell>
        </row>
        <row r="2965">
          <cell r="A2965" t="str">
            <v>44.06.470</v>
          </cell>
          <cell r="B2965" t="str">
            <v>Cuba em aço inoxidável simples de 600x500x350mm</v>
          </cell>
          <cell r="C2965" t="str">
            <v>UN</v>
          </cell>
          <cell r="D2965">
            <v>1176.04</v>
          </cell>
          <cell r="E2965">
            <v>25.03</v>
          </cell>
          <cell r="F2965">
            <v>1201.07</v>
          </cell>
        </row>
        <row r="2966">
          <cell r="A2966" t="str">
            <v>44.06.520</v>
          </cell>
          <cell r="B2966" t="str">
            <v>Cuba em aço inoxidável simples de 600x500x400mm</v>
          </cell>
          <cell r="C2966" t="str">
            <v>UN</v>
          </cell>
          <cell r="D2966">
            <v>1527.31</v>
          </cell>
          <cell r="E2966">
            <v>25.03</v>
          </cell>
          <cell r="F2966">
            <v>1552.34</v>
          </cell>
        </row>
        <row r="2967">
          <cell r="A2967" t="str">
            <v>44.06.570</v>
          </cell>
          <cell r="B2967" t="str">
            <v>Cuba em aço inoxidável simples de 700x600x450mm</v>
          </cell>
          <cell r="C2967" t="str">
            <v>UN</v>
          </cell>
          <cell r="D2967">
            <v>1630.16</v>
          </cell>
          <cell r="E2967">
            <v>25.03</v>
          </cell>
          <cell r="F2967">
            <v>1655.19</v>
          </cell>
        </row>
        <row r="2968">
          <cell r="A2968" t="str">
            <v>44.06.600</v>
          </cell>
          <cell r="B2968" t="str">
            <v>Cuba em aço inoxidável simples de 1400x900x500mm</v>
          </cell>
          <cell r="C2968" t="str">
            <v>UN</v>
          </cell>
          <cell r="D2968">
            <v>4657.59</v>
          </cell>
          <cell r="E2968">
            <v>25.03</v>
          </cell>
          <cell r="F2968">
            <v>4682.62</v>
          </cell>
        </row>
        <row r="2969">
          <cell r="A2969" t="str">
            <v>44.06.610</v>
          </cell>
          <cell r="B2969" t="str">
            <v>Cuba em aço inoxidável simples de 1100x600x400mm</v>
          </cell>
          <cell r="C2969" t="str">
            <v>UN</v>
          </cell>
          <cell r="D2969">
            <v>2044.63</v>
          </cell>
          <cell r="E2969">
            <v>25.03</v>
          </cell>
          <cell r="F2969">
            <v>2069.66</v>
          </cell>
        </row>
        <row r="2970">
          <cell r="A2970" t="str">
            <v>44.06.700</v>
          </cell>
          <cell r="B2970" t="str">
            <v>Cuba em aço inoxidável dupla de 715x400x140mm</v>
          </cell>
          <cell r="C2970" t="str">
            <v>UN</v>
          </cell>
          <cell r="D2970">
            <v>710.71</v>
          </cell>
          <cell r="E2970">
            <v>25.03</v>
          </cell>
          <cell r="F2970">
            <v>735.74</v>
          </cell>
        </row>
        <row r="2971">
          <cell r="A2971" t="str">
            <v>44.06.710</v>
          </cell>
          <cell r="B2971" t="str">
            <v>Cuba em aço inoxidável dupla de 835x340x140mm</v>
          </cell>
          <cell r="C2971" t="str">
            <v>UN</v>
          </cell>
          <cell r="D2971">
            <v>713.41</v>
          </cell>
          <cell r="E2971">
            <v>25.03</v>
          </cell>
          <cell r="F2971">
            <v>738.44</v>
          </cell>
        </row>
        <row r="2972">
          <cell r="A2972" t="str">
            <v>44.06.750</v>
          </cell>
          <cell r="B2972" t="str">
            <v>Cuba em aço inoxidável dupla de 1020x400x250mm</v>
          </cell>
          <cell r="C2972" t="str">
            <v>UN</v>
          </cell>
          <cell r="D2972">
            <v>909.96</v>
          </cell>
          <cell r="E2972">
            <v>25.03</v>
          </cell>
          <cell r="F2972">
            <v>934.99</v>
          </cell>
        </row>
        <row r="2973">
          <cell r="A2973" t="str">
            <v>44.20</v>
          </cell>
          <cell r="B2973" t="str">
            <v>Reparos, conservacoes e complementos - GRUPO 44</v>
          </cell>
        </row>
        <row r="2974">
          <cell r="A2974" t="str">
            <v>44.20.010</v>
          </cell>
          <cell r="B2974" t="str">
            <v>Sifão plástico sanfonado universal de 1´</v>
          </cell>
          <cell r="C2974" t="str">
            <v>UN</v>
          </cell>
          <cell r="D2974">
            <v>9.42</v>
          </cell>
          <cell r="E2974">
            <v>20.02</v>
          </cell>
          <cell r="F2974">
            <v>29.44</v>
          </cell>
        </row>
        <row r="2975">
          <cell r="A2975" t="str">
            <v>44.20.020</v>
          </cell>
          <cell r="B2975" t="str">
            <v>Recolocação de torneiras</v>
          </cell>
          <cell r="C2975" t="str">
            <v>UN</v>
          </cell>
          <cell r="D2975">
            <v>0.05</v>
          </cell>
          <cell r="E2975">
            <v>25.03</v>
          </cell>
          <cell r="F2975">
            <v>25.08</v>
          </cell>
        </row>
        <row r="2976">
          <cell r="A2976" t="str">
            <v>44.20.040</v>
          </cell>
          <cell r="B2976" t="str">
            <v>Recolocação de sifões</v>
          </cell>
          <cell r="C2976" t="str">
            <v>UN</v>
          </cell>
          <cell r="D2976">
            <v>0.05</v>
          </cell>
          <cell r="E2976">
            <v>25.03</v>
          </cell>
          <cell r="F2976">
            <v>25.08</v>
          </cell>
        </row>
        <row r="2977">
          <cell r="A2977" t="str">
            <v>44.20.060</v>
          </cell>
          <cell r="B2977" t="str">
            <v>Recolocação de aparelhos sanitários, incluindo acessórios</v>
          </cell>
          <cell r="C2977" t="str">
            <v>UN</v>
          </cell>
          <cell r="D2977">
            <v>1.1000000000000001</v>
          </cell>
          <cell r="E2977">
            <v>70.41</v>
          </cell>
          <cell r="F2977">
            <v>71.510000000000005</v>
          </cell>
        </row>
        <row r="2978">
          <cell r="A2978" t="str">
            <v>44.20.080</v>
          </cell>
          <cell r="B2978" t="str">
            <v>Recolocação de caixas de descarga de sobrepor</v>
          </cell>
          <cell r="C2978" t="str">
            <v>UN</v>
          </cell>
          <cell r="E2978">
            <v>125.13</v>
          </cell>
          <cell r="F2978">
            <v>125.13</v>
          </cell>
        </row>
        <row r="2979">
          <cell r="A2979" t="str">
            <v>44.20.100</v>
          </cell>
          <cell r="B2979" t="str">
            <v>Engate flexível metálico DN= 1/2´</v>
          </cell>
          <cell r="C2979" t="str">
            <v>UN</v>
          </cell>
          <cell r="D2979">
            <v>35</v>
          </cell>
          <cell r="E2979">
            <v>6.11</v>
          </cell>
          <cell r="F2979">
            <v>41.11</v>
          </cell>
        </row>
        <row r="2980">
          <cell r="A2980" t="str">
            <v>44.20.110</v>
          </cell>
          <cell r="B2980" t="str">
            <v>Engate flexível de PVC DN= 1/2´</v>
          </cell>
          <cell r="C2980" t="str">
            <v>UN</v>
          </cell>
          <cell r="D2980">
            <v>6.44</v>
          </cell>
          <cell r="E2980">
            <v>6.11</v>
          </cell>
          <cell r="F2980">
            <v>12.55</v>
          </cell>
        </row>
        <row r="2981">
          <cell r="A2981" t="str">
            <v>44.20.120</v>
          </cell>
          <cell r="B2981" t="str">
            <v>Canopla para válvula de descarga</v>
          </cell>
          <cell r="C2981" t="str">
            <v>UN</v>
          </cell>
          <cell r="D2981">
            <v>119.68</v>
          </cell>
          <cell r="E2981">
            <v>3.46</v>
          </cell>
          <cell r="F2981">
            <v>123.14</v>
          </cell>
        </row>
        <row r="2982">
          <cell r="A2982" t="str">
            <v>44.20.121</v>
          </cell>
          <cell r="B2982" t="str">
            <v>Arejador com articulador em ABS cromado para torneira padrão, completo</v>
          </cell>
          <cell r="C2982" t="str">
            <v>UN</v>
          </cell>
          <cell r="D2982">
            <v>44.42</v>
          </cell>
          <cell r="E2982">
            <v>2.04</v>
          </cell>
          <cell r="F2982">
            <v>46.46</v>
          </cell>
        </row>
        <row r="2983">
          <cell r="A2983" t="str">
            <v>44.20.130</v>
          </cell>
          <cell r="B2983" t="str">
            <v>Tubo de ligação para mictório, DN= 1/2´</v>
          </cell>
          <cell r="C2983" t="str">
            <v>UN</v>
          </cell>
          <cell r="D2983">
            <v>64.25</v>
          </cell>
          <cell r="E2983">
            <v>6.11</v>
          </cell>
          <cell r="F2983">
            <v>70.36</v>
          </cell>
        </row>
        <row r="2984">
          <cell r="A2984" t="str">
            <v>44.20.150</v>
          </cell>
          <cell r="B2984" t="str">
            <v>Acabamento cromado para registro</v>
          </cell>
          <cell r="C2984" t="str">
            <v>UN</v>
          </cell>
          <cell r="D2984">
            <v>60.34</v>
          </cell>
          <cell r="E2984">
            <v>3.46</v>
          </cell>
          <cell r="F2984">
            <v>63.8</v>
          </cell>
        </row>
        <row r="2985">
          <cell r="A2985" t="str">
            <v>44.20.160</v>
          </cell>
          <cell r="B2985" t="str">
            <v>Botão para válvula de descarga</v>
          </cell>
          <cell r="C2985" t="str">
            <v>UN</v>
          </cell>
          <cell r="D2985">
            <v>51.08</v>
          </cell>
          <cell r="E2985">
            <v>3.46</v>
          </cell>
          <cell r="F2985">
            <v>54.54</v>
          </cell>
        </row>
        <row r="2986">
          <cell r="A2986" t="str">
            <v>44.20.180</v>
          </cell>
          <cell r="B2986" t="str">
            <v>Reparo para válvula de descarga</v>
          </cell>
          <cell r="C2986" t="str">
            <v>UN</v>
          </cell>
          <cell r="D2986">
            <v>69.569999999999993</v>
          </cell>
          <cell r="E2986">
            <v>45.04</v>
          </cell>
          <cell r="F2986">
            <v>114.61</v>
          </cell>
        </row>
        <row r="2987">
          <cell r="A2987" t="str">
            <v>44.20.200</v>
          </cell>
          <cell r="B2987" t="str">
            <v>Sifão de metal cromado de 1 1/2´ x 2´</v>
          </cell>
          <cell r="C2987" t="str">
            <v>UN</v>
          </cell>
          <cell r="D2987">
            <v>139.13999999999999</v>
          </cell>
          <cell r="E2987">
            <v>25.03</v>
          </cell>
          <cell r="F2987">
            <v>164.17</v>
          </cell>
        </row>
        <row r="2988">
          <cell r="A2988" t="str">
            <v>44.20.220</v>
          </cell>
          <cell r="B2988" t="str">
            <v>Sifão de metal cromado de 1´ x 1 1/2´</v>
          </cell>
          <cell r="C2988" t="str">
            <v>UN</v>
          </cell>
          <cell r="D2988">
            <v>176.76</v>
          </cell>
          <cell r="E2988">
            <v>25.03</v>
          </cell>
          <cell r="F2988">
            <v>201.79</v>
          </cell>
        </row>
        <row r="2989">
          <cell r="A2989" t="str">
            <v>44.20.230</v>
          </cell>
          <cell r="B2989" t="str">
            <v>Tubo de ligação para sanitário</v>
          </cell>
          <cell r="C2989" t="str">
            <v>UN</v>
          </cell>
          <cell r="D2989">
            <v>37.57</v>
          </cell>
          <cell r="E2989">
            <v>6.11</v>
          </cell>
          <cell r="F2989">
            <v>43.68</v>
          </cell>
        </row>
        <row r="2990">
          <cell r="A2990" t="str">
            <v>44.20.240</v>
          </cell>
          <cell r="B2990" t="str">
            <v>Sifão plástico com copo, rígido, de 1´ x 1 1/2´</v>
          </cell>
          <cell r="C2990" t="str">
            <v>UN</v>
          </cell>
          <cell r="D2990">
            <v>11.57</v>
          </cell>
          <cell r="E2990">
            <v>20.02</v>
          </cell>
          <cell r="F2990">
            <v>31.59</v>
          </cell>
        </row>
        <row r="2991">
          <cell r="A2991" t="str">
            <v>44.20.260</v>
          </cell>
          <cell r="B2991" t="str">
            <v>Sifão plástico com copo, rígido, de 1 1/4´ x 2´</v>
          </cell>
          <cell r="C2991" t="str">
            <v>UN</v>
          </cell>
          <cell r="D2991">
            <v>12.7</v>
          </cell>
          <cell r="E2991">
            <v>20.02</v>
          </cell>
          <cell r="F2991">
            <v>32.72</v>
          </cell>
        </row>
        <row r="2992">
          <cell r="A2992" t="str">
            <v>44.20.280</v>
          </cell>
          <cell r="B2992" t="str">
            <v>Tampa de plástico para bacia sanitária</v>
          </cell>
          <cell r="C2992" t="str">
            <v>UN</v>
          </cell>
          <cell r="D2992">
            <v>44.48</v>
          </cell>
          <cell r="E2992">
            <v>3.05</v>
          </cell>
          <cell r="F2992">
            <v>47.53</v>
          </cell>
        </row>
        <row r="2993">
          <cell r="A2993" t="str">
            <v>44.20.300</v>
          </cell>
          <cell r="B2993" t="str">
            <v>Bolsa para bacia sanitária</v>
          </cell>
          <cell r="C2993" t="str">
            <v>UN</v>
          </cell>
          <cell r="D2993">
            <v>8.61</v>
          </cell>
          <cell r="E2993">
            <v>8.51</v>
          </cell>
          <cell r="F2993">
            <v>17.12</v>
          </cell>
        </row>
        <row r="2994">
          <cell r="A2994" t="str">
            <v>44.20.310</v>
          </cell>
          <cell r="B2994" t="str">
            <v>Filtro de pressão em ABS, para 360 l/h</v>
          </cell>
          <cell r="C2994" t="str">
            <v>UN</v>
          </cell>
          <cell r="D2994">
            <v>319.94</v>
          </cell>
          <cell r="E2994">
            <v>35.21</v>
          </cell>
          <cell r="F2994">
            <v>355.15</v>
          </cell>
        </row>
        <row r="2995">
          <cell r="A2995" t="str">
            <v>44.20.390</v>
          </cell>
          <cell r="B2995" t="str">
            <v>Válvula de PVC para lavatório</v>
          </cell>
          <cell r="C2995" t="str">
            <v>UN</v>
          </cell>
          <cell r="D2995">
            <v>5.3</v>
          </cell>
          <cell r="E2995">
            <v>2.04</v>
          </cell>
          <cell r="F2995">
            <v>7.34</v>
          </cell>
        </row>
        <row r="2996">
          <cell r="A2996" t="str">
            <v>44.20.620</v>
          </cell>
          <cell r="B2996" t="str">
            <v>Válvula americana</v>
          </cell>
          <cell r="C2996" t="str">
            <v>UN</v>
          </cell>
          <cell r="D2996">
            <v>54.59</v>
          </cell>
          <cell r="E2996">
            <v>2.04</v>
          </cell>
          <cell r="F2996">
            <v>56.63</v>
          </cell>
        </row>
        <row r="2997">
          <cell r="A2997" t="str">
            <v>44.20.640</v>
          </cell>
          <cell r="B2997" t="str">
            <v>Válvula de metal cromado de 1 1/2´</v>
          </cell>
          <cell r="C2997" t="str">
            <v>UN</v>
          </cell>
          <cell r="D2997">
            <v>67.66</v>
          </cell>
          <cell r="E2997">
            <v>10.01</v>
          </cell>
          <cell r="F2997">
            <v>77.67</v>
          </cell>
        </row>
        <row r="2998">
          <cell r="A2998" t="str">
            <v>44.20.650</v>
          </cell>
          <cell r="B2998" t="str">
            <v>Válvula de metal cromado de 1´</v>
          </cell>
          <cell r="C2998" t="str">
            <v>UN</v>
          </cell>
          <cell r="D2998">
            <v>26.42</v>
          </cell>
          <cell r="E2998">
            <v>10.01</v>
          </cell>
          <cell r="F2998">
            <v>36.43</v>
          </cell>
        </row>
        <row r="2999">
          <cell r="A2999" t="str">
            <v>45</v>
          </cell>
          <cell r="B2999" t="str">
            <v>ENTRADA DE AGUA, INCÊNDIO E GAS</v>
          </cell>
        </row>
        <row r="3000">
          <cell r="A3000" t="str">
            <v>45.01</v>
          </cell>
          <cell r="B3000" t="str">
            <v>Entrada de agua</v>
          </cell>
        </row>
        <row r="3001">
          <cell r="A3001" t="str">
            <v>45.01.020</v>
          </cell>
          <cell r="B3001" t="str">
            <v>Entrada completa de água com abrigo e registro de gaveta, DN= 3/4´</v>
          </cell>
          <cell r="C3001" t="str">
            <v>UN</v>
          </cell>
          <cell r="D3001">
            <v>796.52</v>
          </cell>
          <cell r="E3001">
            <v>615.95000000000005</v>
          </cell>
          <cell r="F3001">
            <v>1412.47</v>
          </cell>
        </row>
        <row r="3002">
          <cell r="A3002" t="str">
            <v>45.01.040</v>
          </cell>
          <cell r="B3002" t="str">
            <v>Entrada completa de água com abrigo e registro de gaveta, DN= 1´</v>
          </cell>
          <cell r="C3002" t="str">
            <v>UN</v>
          </cell>
          <cell r="D3002">
            <v>836.37</v>
          </cell>
          <cell r="E3002">
            <v>615.95000000000005</v>
          </cell>
          <cell r="F3002">
            <v>1452.32</v>
          </cell>
        </row>
        <row r="3003">
          <cell r="A3003" t="str">
            <v>45.01.060</v>
          </cell>
          <cell r="B3003" t="str">
            <v>Entrada completa de água com abrigo e registro de gaveta, DN= 1 1/2´</v>
          </cell>
          <cell r="C3003" t="str">
            <v>UN</v>
          </cell>
          <cell r="D3003">
            <v>2382.23</v>
          </cell>
          <cell r="E3003">
            <v>1086.21</v>
          </cell>
          <cell r="F3003">
            <v>3468.44</v>
          </cell>
        </row>
        <row r="3004">
          <cell r="A3004" t="str">
            <v>45.01.066</v>
          </cell>
          <cell r="B3004" t="str">
            <v>Entrada completa de água com abrigo e registro de gaveta, DN= 2´</v>
          </cell>
          <cell r="C3004" t="str">
            <v>UN</v>
          </cell>
          <cell r="D3004">
            <v>2460.11</v>
          </cell>
          <cell r="E3004">
            <v>1086.21</v>
          </cell>
          <cell r="F3004">
            <v>3546.32</v>
          </cell>
        </row>
        <row r="3005">
          <cell r="A3005" t="str">
            <v>45.01.080</v>
          </cell>
          <cell r="B3005" t="str">
            <v>Entrada completa de água com abrigo e registro de gaveta, DN= 2 1/2´</v>
          </cell>
          <cell r="C3005" t="str">
            <v>UN</v>
          </cell>
          <cell r="D3005">
            <v>2771.52</v>
          </cell>
          <cell r="E3005">
            <v>1086.21</v>
          </cell>
          <cell r="F3005">
            <v>3857.73</v>
          </cell>
        </row>
        <row r="3006">
          <cell r="A3006" t="str">
            <v>45.01.082</v>
          </cell>
          <cell r="B3006" t="str">
            <v>Entrada completa de água com abrigo e registro de gaveta, DN= 3´</v>
          </cell>
          <cell r="C3006" t="str">
            <v>UN</v>
          </cell>
          <cell r="D3006">
            <v>3066.59</v>
          </cell>
          <cell r="E3006">
            <v>1086.21</v>
          </cell>
          <cell r="F3006">
            <v>4152.8</v>
          </cell>
        </row>
        <row r="3007">
          <cell r="A3007" t="str">
            <v>45.02</v>
          </cell>
          <cell r="B3007" t="str">
            <v>Entrada de gas</v>
          </cell>
        </row>
        <row r="3008">
          <cell r="A3008" t="str">
            <v>45.02.020</v>
          </cell>
          <cell r="B3008" t="str">
            <v>Entrada completa de gás GLP domiciliar com 2 bujões de 13 kg</v>
          </cell>
          <cell r="C3008" t="str">
            <v>UN</v>
          </cell>
          <cell r="D3008">
            <v>2340.94</v>
          </cell>
          <cell r="E3008">
            <v>785.24</v>
          </cell>
          <cell r="F3008">
            <v>3126.18</v>
          </cell>
        </row>
        <row r="3009">
          <cell r="A3009" t="str">
            <v>45.02.040</v>
          </cell>
          <cell r="B3009" t="str">
            <v>Entrada completa de gás GLP com 2 cilindros de 45 kg</v>
          </cell>
          <cell r="C3009" t="str">
            <v>UN</v>
          </cell>
          <cell r="D3009">
            <v>5406.55</v>
          </cell>
          <cell r="E3009">
            <v>1677.33</v>
          </cell>
          <cell r="F3009">
            <v>7083.88</v>
          </cell>
        </row>
        <row r="3010">
          <cell r="A3010" t="str">
            <v>45.02.060</v>
          </cell>
          <cell r="B3010" t="str">
            <v>Entrada completa de gás GLP com 4 cilindros de 45 kg</v>
          </cell>
          <cell r="C3010" t="str">
            <v>UN</v>
          </cell>
          <cell r="D3010">
            <v>8998.9699999999993</v>
          </cell>
          <cell r="E3010">
            <v>2211.02</v>
          </cell>
          <cell r="F3010">
            <v>11209.99</v>
          </cell>
        </row>
        <row r="3011">
          <cell r="A3011" t="str">
            <v>45.02.080</v>
          </cell>
          <cell r="B3011" t="str">
            <v>Entrada completa de gás GLP com 6 cilindros de 45 kg</v>
          </cell>
          <cell r="C3011" t="str">
            <v>UN</v>
          </cell>
          <cell r="D3011">
            <v>12573.5</v>
          </cell>
          <cell r="E3011">
            <v>2680.66</v>
          </cell>
          <cell r="F3011">
            <v>15254.16</v>
          </cell>
        </row>
        <row r="3012">
          <cell r="A3012" t="str">
            <v>45.02.200</v>
          </cell>
          <cell r="B3012" t="str">
            <v>Abrigo padronizado de gás GLP encanado</v>
          </cell>
          <cell r="C3012" t="str">
            <v>UN</v>
          </cell>
          <cell r="D3012">
            <v>558.09</v>
          </cell>
          <cell r="E3012">
            <v>533.5</v>
          </cell>
          <cell r="F3012">
            <v>1091.5899999999999</v>
          </cell>
        </row>
        <row r="3013">
          <cell r="A3013" t="str">
            <v>45.03</v>
          </cell>
          <cell r="B3013" t="str">
            <v>Hidrômetro</v>
          </cell>
        </row>
        <row r="3014">
          <cell r="A3014" t="str">
            <v>45.03.010</v>
          </cell>
          <cell r="B3014" t="str">
            <v>Hidrômetro em ferro fundido, diâmetro 50 mm (2´)</v>
          </cell>
          <cell r="C3014" t="str">
            <v>UN</v>
          </cell>
          <cell r="D3014">
            <v>1837.26</v>
          </cell>
          <cell r="E3014">
            <v>37.54</v>
          </cell>
          <cell r="F3014">
            <v>1874.8</v>
          </cell>
        </row>
        <row r="3015">
          <cell r="A3015" t="str">
            <v>45.03.030</v>
          </cell>
          <cell r="B3015" t="str">
            <v>Hidrômetro em ferro fundido, diâmetro 100 mm (4´)</v>
          </cell>
          <cell r="C3015" t="str">
            <v>UN</v>
          </cell>
          <cell r="D3015">
            <v>3060.04</v>
          </cell>
          <cell r="E3015">
            <v>37.54</v>
          </cell>
          <cell r="F3015">
            <v>3097.58</v>
          </cell>
        </row>
        <row r="3016">
          <cell r="A3016" t="str">
            <v>45.03.100</v>
          </cell>
          <cell r="B3016" t="str">
            <v>Hidrômetro em bronze, diâmetro de 25 mm (1´)</v>
          </cell>
          <cell r="C3016" t="str">
            <v>UN</v>
          </cell>
          <cell r="D3016">
            <v>616.76</v>
          </cell>
          <cell r="E3016">
            <v>60.06</v>
          </cell>
          <cell r="F3016">
            <v>676.82</v>
          </cell>
        </row>
        <row r="3017">
          <cell r="A3017" t="str">
            <v>45.03.110</v>
          </cell>
          <cell r="B3017" t="str">
            <v>Hidrômetro em bronze, diâmetro de 40 mm (1 1/2´)</v>
          </cell>
          <cell r="C3017" t="str">
            <v>UN</v>
          </cell>
          <cell r="D3017">
            <v>1000.97</v>
          </cell>
          <cell r="E3017">
            <v>60.06</v>
          </cell>
          <cell r="F3017">
            <v>1061.03</v>
          </cell>
        </row>
        <row r="3018">
          <cell r="A3018" t="str">
            <v>45.03.200</v>
          </cell>
          <cell r="B3018" t="str">
            <v>Filtro tipo cesto para hidrômetro de 50 mm (2´)</v>
          </cell>
          <cell r="C3018" t="str">
            <v>UN</v>
          </cell>
          <cell r="D3018">
            <v>2397.65</v>
          </cell>
          <cell r="E3018">
            <v>37.54</v>
          </cell>
          <cell r="F3018">
            <v>2435.19</v>
          </cell>
        </row>
        <row r="3019">
          <cell r="A3019" t="str">
            <v>45.20</v>
          </cell>
          <cell r="B3019" t="str">
            <v>Reparos, conservacoes e complementos - GRUPO 45</v>
          </cell>
        </row>
        <row r="3020">
          <cell r="A3020" t="str">
            <v>45.20.020</v>
          </cell>
          <cell r="B3020" t="str">
            <v>Cilindro de gás (GLP) de 45 kg, com carga</v>
          </cell>
          <cell r="C3020" t="str">
            <v>UN</v>
          </cell>
          <cell r="D3020">
            <v>1028.5</v>
          </cell>
          <cell r="F3020">
            <v>1028.5</v>
          </cell>
        </row>
        <row r="3021">
          <cell r="A3021" t="str">
            <v>46</v>
          </cell>
          <cell r="B3021" t="str">
            <v>TUBULACAO E CONDUTORES PARA LIQUIDOS E GASES.</v>
          </cell>
        </row>
        <row r="3022">
          <cell r="A3022" t="str">
            <v>46.01</v>
          </cell>
          <cell r="B3022" t="str">
            <v>Tubulacao em PVC rigido marrom para sistemas prediais de agua fria</v>
          </cell>
        </row>
        <row r="3023">
          <cell r="A3023" t="str">
            <v>46.01.010</v>
          </cell>
          <cell r="B3023" t="str">
            <v>Tubo de PVC rígido soldável marrom, DN= 20 mm, (1/2´), inclusive conexões</v>
          </cell>
          <cell r="C3023" t="str">
            <v>M</v>
          </cell>
          <cell r="D3023">
            <v>5.82</v>
          </cell>
          <cell r="E3023">
            <v>25.03</v>
          </cell>
          <cell r="F3023">
            <v>30.85</v>
          </cell>
        </row>
        <row r="3024">
          <cell r="A3024" t="str">
            <v>46.01.020</v>
          </cell>
          <cell r="B3024" t="str">
            <v>Tubo de PVC rígido soldável marrom, DN= 25 mm, (3/4´), inclusive conexões</v>
          </cell>
          <cell r="C3024" t="str">
            <v>M</v>
          </cell>
          <cell r="D3024">
            <v>6.17</v>
          </cell>
          <cell r="E3024">
            <v>25.03</v>
          </cell>
          <cell r="F3024">
            <v>31.2</v>
          </cell>
        </row>
        <row r="3025">
          <cell r="A3025" t="str">
            <v>46.01.030</v>
          </cell>
          <cell r="B3025" t="str">
            <v>Tubo de PVC rígido soldável marrom, DN= 32 mm, (1´), inclusive conexões</v>
          </cell>
          <cell r="C3025" t="str">
            <v>M</v>
          </cell>
          <cell r="D3025">
            <v>14.13</v>
          </cell>
          <cell r="E3025">
            <v>25.03</v>
          </cell>
          <cell r="F3025">
            <v>39.159999999999997</v>
          </cell>
        </row>
        <row r="3026">
          <cell r="A3026" t="str">
            <v>46.01.040</v>
          </cell>
          <cell r="B3026" t="str">
            <v>Tubo de PVC rígido soldável marrom, DN= 40 mm, (1 1/4´), inclusive conexões</v>
          </cell>
          <cell r="C3026" t="str">
            <v>M</v>
          </cell>
          <cell r="D3026">
            <v>21.21</v>
          </cell>
          <cell r="E3026">
            <v>25.03</v>
          </cell>
          <cell r="F3026">
            <v>46.24</v>
          </cell>
        </row>
        <row r="3027">
          <cell r="A3027" t="str">
            <v>46.01.050</v>
          </cell>
          <cell r="B3027" t="str">
            <v>Tubo de PVC rígido soldável marrom, DN= 50 mm, (1 1/2´), inclusive conexões</v>
          </cell>
          <cell r="C3027" t="str">
            <v>M</v>
          </cell>
          <cell r="D3027">
            <v>20.399999999999999</v>
          </cell>
          <cell r="E3027">
            <v>30.03</v>
          </cell>
          <cell r="F3027">
            <v>50.43</v>
          </cell>
        </row>
        <row r="3028">
          <cell r="A3028" t="str">
            <v>46.01.060</v>
          </cell>
          <cell r="B3028" t="str">
            <v>Tubo de PVC rígido soldável marrom, DN= 60 mm, (2´), inclusive conexões</v>
          </cell>
          <cell r="C3028" t="str">
            <v>M</v>
          </cell>
          <cell r="D3028">
            <v>40.770000000000003</v>
          </cell>
          <cell r="E3028">
            <v>35.03</v>
          </cell>
          <cell r="F3028">
            <v>75.8</v>
          </cell>
        </row>
        <row r="3029">
          <cell r="A3029" t="str">
            <v>46.01.070</v>
          </cell>
          <cell r="B3029" t="str">
            <v>Tubo de PVC rígido soldável marrom, DN= 75 mm, (2 1/2´), inclusive conexões</v>
          </cell>
          <cell r="C3029" t="str">
            <v>M</v>
          </cell>
          <cell r="D3029">
            <v>63.09</v>
          </cell>
          <cell r="E3029">
            <v>45.04</v>
          </cell>
          <cell r="F3029">
            <v>108.13</v>
          </cell>
        </row>
        <row r="3030">
          <cell r="A3030" t="str">
            <v>46.01.080</v>
          </cell>
          <cell r="B3030" t="str">
            <v>Tubo de PVC rígido soldável marrom, DN= 85 mm, (3´), inclusive conexões</v>
          </cell>
          <cell r="C3030" t="str">
            <v>M</v>
          </cell>
          <cell r="D3030">
            <v>75.680000000000007</v>
          </cell>
          <cell r="E3030">
            <v>50.05</v>
          </cell>
          <cell r="F3030">
            <v>125.73</v>
          </cell>
        </row>
        <row r="3031">
          <cell r="A3031" t="str">
            <v>46.01.090</v>
          </cell>
          <cell r="B3031" t="str">
            <v>Tubo de PVC rígido soldável marrom, DN= 110 mm, (4´), inclusive conexões</v>
          </cell>
          <cell r="C3031" t="str">
            <v>M</v>
          </cell>
          <cell r="D3031">
            <v>147.5</v>
          </cell>
          <cell r="E3031">
            <v>55.06</v>
          </cell>
          <cell r="F3031">
            <v>202.56</v>
          </cell>
        </row>
        <row r="3032">
          <cell r="A3032" t="str">
            <v>46.02</v>
          </cell>
          <cell r="B3032" t="str">
            <v>Tubulacao em PVC rigido branco para esgoto domiciliar</v>
          </cell>
        </row>
        <row r="3033">
          <cell r="A3033" t="str">
            <v>46.02.010</v>
          </cell>
          <cell r="B3033" t="str">
            <v>Tubo de PVC rígido branco, pontas lisas, soldável, linha esgoto série normal, DN= 40 mm, inclusive conexões</v>
          </cell>
          <cell r="C3033" t="str">
            <v>M</v>
          </cell>
          <cell r="D3033">
            <v>11.28</v>
          </cell>
          <cell r="E3033">
            <v>25.03</v>
          </cell>
          <cell r="F3033">
            <v>36.31</v>
          </cell>
        </row>
        <row r="3034">
          <cell r="A3034" t="str">
            <v>46.02.050</v>
          </cell>
          <cell r="B3034" t="str">
            <v>Tubo de PVC rígido branco PxB com virola e anel de borracha, linha esgoto série normal, DN= 50 mm, inclusive conexões</v>
          </cell>
          <cell r="C3034" t="str">
            <v>M</v>
          </cell>
          <cell r="D3034">
            <v>15.11</v>
          </cell>
          <cell r="E3034">
            <v>30.03</v>
          </cell>
          <cell r="F3034">
            <v>45.14</v>
          </cell>
        </row>
        <row r="3035">
          <cell r="A3035" t="str">
            <v>46.02.060</v>
          </cell>
          <cell r="B3035" t="str">
            <v>Tubo de PVC rígido branco PxB com virola e anel de borracha, linha esgoto série normal, DN= 75 mm, inclusive conexões</v>
          </cell>
          <cell r="C3035" t="str">
            <v>M</v>
          </cell>
          <cell r="D3035">
            <v>25.97</v>
          </cell>
          <cell r="E3035">
            <v>45.04</v>
          </cell>
          <cell r="F3035">
            <v>71.010000000000005</v>
          </cell>
        </row>
        <row r="3036">
          <cell r="A3036" t="str">
            <v>46.02.070</v>
          </cell>
          <cell r="B3036" t="str">
            <v>Tubo de PVC rígido branco PxB com virola e anel de borracha, linha esgoto série normal, DN= 100 mm, inclusive conexões</v>
          </cell>
          <cell r="C3036" t="str">
            <v>M</v>
          </cell>
          <cell r="D3036">
            <v>22.95</v>
          </cell>
          <cell r="E3036">
            <v>55.06</v>
          </cell>
          <cell r="F3036">
            <v>78.010000000000005</v>
          </cell>
        </row>
        <row r="3037">
          <cell r="A3037" t="str">
            <v>46.03</v>
          </cell>
          <cell r="B3037" t="str">
            <v>Tubulacao em PVC rigido branco serie R - A.P e esgoto domiciliar</v>
          </cell>
        </row>
        <row r="3038">
          <cell r="A3038" t="str">
            <v>46.03.038</v>
          </cell>
          <cell r="B3038" t="str">
            <v>Tubo de PVC rígido PxB com virola e anel de borracha, linha esgoto série reforçada ´R´, DN= 50 mm, inclusive conexões</v>
          </cell>
          <cell r="C3038" t="str">
            <v>M</v>
          </cell>
          <cell r="D3038">
            <v>20.68</v>
          </cell>
          <cell r="E3038">
            <v>30.03</v>
          </cell>
          <cell r="F3038">
            <v>50.71</v>
          </cell>
        </row>
        <row r="3039">
          <cell r="A3039" t="str">
            <v>46.03.040</v>
          </cell>
          <cell r="B3039" t="str">
            <v>Tubo de PVC rígido PxB com virola e anel de borracha, linha esgoto série reforçada ´R´, DN= 75 mm, inclusive conexões</v>
          </cell>
          <cell r="C3039" t="str">
            <v>M</v>
          </cell>
          <cell r="D3039">
            <v>37.619999999999997</v>
          </cell>
          <cell r="E3039">
            <v>45.04</v>
          </cell>
          <cell r="F3039">
            <v>82.66</v>
          </cell>
        </row>
        <row r="3040">
          <cell r="A3040" t="str">
            <v>46.03.050</v>
          </cell>
          <cell r="B3040" t="str">
            <v>Tubo de PVC rígido PxB com virola e anel de borracha, linha esgoto série reforçada ´R´, DN= 100 mm, inclusive conexões</v>
          </cell>
          <cell r="C3040" t="str">
            <v>M</v>
          </cell>
          <cell r="D3040">
            <v>51.71</v>
          </cell>
          <cell r="E3040">
            <v>55.06</v>
          </cell>
          <cell r="F3040">
            <v>106.77</v>
          </cell>
        </row>
        <row r="3041">
          <cell r="A3041" t="str">
            <v>46.03.060</v>
          </cell>
          <cell r="B3041" t="str">
            <v>Tubo de PVC rígido PxB com virola e anel de borracha, linha esgoto série reforçada ´R´. DN= 150 mm, inclusive conexões</v>
          </cell>
          <cell r="C3041" t="str">
            <v>M</v>
          </cell>
          <cell r="D3041">
            <v>106.97</v>
          </cell>
          <cell r="E3041">
            <v>55.06</v>
          </cell>
          <cell r="F3041">
            <v>162.03</v>
          </cell>
        </row>
        <row r="3042">
          <cell r="A3042" t="str">
            <v>46.03.080</v>
          </cell>
          <cell r="B3042" t="str">
            <v>Tubo de PVC rígido, pontas lisas, soldável, linha esgoto série reforçada ´R´, DN= 40 mm, inclusive conexões</v>
          </cell>
          <cell r="C3042" t="str">
            <v>M</v>
          </cell>
          <cell r="D3042">
            <v>17.87</v>
          </cell>
          <cell r="E3042">
            <v>25.03</v>
          </cell>
          <cell r="F3042">
            <v>42.9</v>
          </cell>
        </row>
        <row r="3043">
          <cell r="A3043" t="str">
            <v>46.04</v>
          </cell>
          <cell r="B3043" t="str">
            <v>Tubulacao em PVC rigido com junta elastica - aducao e distribuicao de agua</v>
          </cell>
        </row>
        <row r="3044">
          <cell r="A3044" t="str">
            <v>46.04.010</v>
          </cell>
          <cell r="B3044" t="str">
            <v>Tubo de PVC rígido tipo PBA classe 15, DN= 50mm, (DE= 60mm), inclusive conexões</v>
          </cell>
          <cell r="C3044" t="str">
            <v>M</v>
          </cell>
          <cell r="D3044">
            <v>28.17</v>
          </cell>
          <cell r="E3044">
            <v>17.600000000000001</v>
          </cell>
          <cell r="F3044">
            <v>45.77</v>
          </cell>
        </row>
        <row r="3045">
          <cell r="A3045" t="str">
            <v>46.04.020</v>
          </cell>
          <cell r="B3045" t="str">
            <v>Tubo de PVC rígido tipo PBA classe 15, DN= 75mm, (DE= 85mm), inclusive conexões</v>
          </cell>
          <cell r="C3045" t="str">
            <v>M</v>
          </cell>
          <cell r="D3045">
            <v>47.73</v>
          </cell>
          <cell r="E3045">
            <v>17.600000000000001</v>
          </cell>
          <cell r="F3045">
            <v>65.33</v>
          </cell>
        </row>
        <row r="3046">
          <cell r="A3046" t="str">
            <v>46.04.030</v>
          </cell>
          <cell r="B3046" t="str">
            <v>Tubo de PVC rígido tipo PBA classe 15, DN= 100mm, (DE= 110mm), inclusive conexões</v>
          </cell>
          <cell r="C3046" t="str">
            <v>M</v>
          </cell>
          <cell r="D3046">
            <v>92.86</v>
          </cell>
          <cell r="E3046">
            <v>17.600000000000001</v>
          </cell>
          <cell r="F3046">
            <v>110.46</v>
          </cell>
        </row>
        <row r="3047">
          <cell r="A3047" t="str">
            <v>46.04.040</v>
          </cell>
          <cell r="B3047" t="str">
            <v>Tubo de PVC rígido DEFoFo, DN= 100mm (DE= 118mm), inclusive conexões</v>
          </cell>
          <cell r="C3047" t="str">
            <v>M</v>
          </cell>
          <cell r="D3047">
            <v>76.819999999999993</v>
          </cell>
          <cell r="E3047">
            <v>17.600000000000001</v>
          </cell>
          <cell r="F3047">
            <v>94.42</v>
          </cell>
        </row>
        <row r="3048">
          <cell r="A3048" t="str">
            <v>46.04.050</v>
          </cell>
          <cell r="B3048" t="str">
            <v>Tubo de PVC rígido DEFoFo, DN= 150mm (DE= 170mm), inclusive conexões</v>
          </cell>
          <cell r="C3048" t="str">
            <v>M</v>
          </cell>
          <cell r="D3048">
            <v>139.78</v>
          </cell>
          <cell r="E3048">
            <v>17.600000000000001</v>
          </cell>
          <cell r="F3048">
            <v>157.38</v>
          </cell>
        </row>
        <row r="3049">
          <cell r="A3049" t="str">
            <v>46.04.070</v>
          </cell>
          <cell r="B3049" t="str">
            <v>Tubo de PVC rígido DEFoFo, DN= 200mm (DE= 222mm), inclusive conexões</v>
          </cell>
          <cell r="C3049" t="str">
            <v>M</v>
          </cell>
          <cell r="D3049">
            <v>217.16</v>
          </cell>
          <cell r="E3049">
            <v>35.21</v>
          </cell>
          <cell r="F3049">
            <v>252.37</v>
          </cell>
        </row>
        <row r="3050">
          <cell r="A3050" t="str">
            <v>46.04.080</v>
          </cell>
          <cell r="B3050" t="str">
            <v>Tubo de PVC rígido DEFoFo, DN= 250mm (DE= 274mm), inclusive conexões</v>
          </cell>
          <cell r="C3050" t="str">
            <v>M</v>
          </cell>
          <cell r="D3050">
            <v>369.18</v>
          </cell>
          <cell r="E3050">
            <v>35.21</v>
          </cell>
          <cell r="F3050">
            <v>404.39</v>
          </cell>
        </row>
        <row r="3051">
          <cell r="A3051" t="str">
            <v>46.04.090</v>
          </cell>
          <cell r="B3051" t="str">
            <v>Tubo de PVC rígido DEFoFo, DN= 300mm (DE= 326mm), inclusive conexões</v>
          </cell>
          <cell r="C3051" t="str">
            <v>M</v>
          </cell>
          <cell r="D3051">
            <v>488.27</v>
          </cell>
          <cell r="E3051">
            <v>35.21</v>
          </cell>
          <cell r="F3051">
            <v>523.48</v>
          </cell>
        </row>
        <row r="3052">
          <cell r="A3052" t="str">
            <v>46.05</v>
          </cell>
          <cell r="B3052" t="str">
            <v>Tubulacao em PVC rigido com junta elastica - rede de esgoto</v>
          </cell>
        </row>
        <row r="3053">
          <cell r="A3053" t="str">
            <v>46.05.020</v>
          </cell>
          <cell r="B3053" t="str">
            <v>Tubo PVC rígido, tipo Coletor Esgoto, junta elástica, DN= 100 mm, inclusive conexões</v>
          </cell>
          <cell r="C3053" t="str">
            <v>M</v>
          </cell>
          <cell r="D3053">
            <v>33.380000000000003</v>
          </cell>
          <cell r="E3053">
            <v>17.600000000000001</v>
          </cell>
          <cell r="F3053">
            <v>50.98</v>
          </cell>
        </row>
        <row r="3054">
          <cell r="A3054" t="str">
            <v>46.05.040</v>
          </cell>
          <cell r="B3054" t="str">
            <v>Tubo PVC rígido, tipo Coletor Esgoto, junta elástica, DN= 150 mm, inclusive conexões</v>
          </cell>
          <cell r="C3054" t="str">
            <v>M</v>
          </cell>
          <cell r="D3054">
            <v>57.89</v>
          </cell>
          <cell r="E3054">
            <v>17.600000000000001</v>
          </cell>
          <cell r="F3054">
            <v>75.489999999999995</v>
          </cell>
        </row>
        <row r="3055">
          <cell r="A3055" t="str">
            <v>46.05.050</v>
          </cell>
          <cell r="B3055" t="str">
            <v>Tubo PVC rígido, tipo Coletor Esgoto, junta elástica, DN= 200 mm, inclusive conexões</v>
          </cell>
          <cell r="C3055" t="str">
            <v>M</v>
          </cell>
          <cell r="D3055">
            <v>108.84</v>
          </cell>
          <cell r="E3055">
            <v>35.21</v>
          </cell>
          <cell r="F3055">
            <v>144.05000000000001</v>
          </cell>
        </row>
        <row r="3056">
          <cell r="A3056" t="str">
            <v>46.05.060</v>
          </cell>
          <cell r="B3056" t="str">
            <v>Tubo PVC rígido, tipo Coletor Esgoto, junta elástica, DN= 250 mm, inclusive conexões</v>
          </cell>
          <cell r="C3056" t="str">
            <v>M</v>
          </cell>
          <cell r="D3056">
            <v>168.35</v>
          </cell>
          <cell r="E3056">
            <v>35.21</v>
          </cell>
          <cell r="F3056">
            <v>203.56</v>
          </cell>
        </row>
        <row r="3057">
          <cell r="A3057" t="str">
            <v>46.05.070</v>
          </cell>
          <cell r="B3057" t="str">
            <v>Tubo PVC rígido, tipo Coletor Esgoto, junta elástica, DN= 300 mm, inclusive conexões</v>
          </cell>
          <cell r="C3057" t="str">
            <v>M</v>
          </cell>
          <cell r="D3057">
            <v>280.83999999999997</v>
          </cell>
          <cell r="E3057">
            <v>35.21</v>
          </cell>
          <cell r="F3057">
            <v>316.05</v>
          </cell>
        </row>
        <row r="3058">
          <cell r="A3058" t="str">
            <v>46.05.090</v>
          </cell>
          <cell r="B3058" t="str">
            <v>Tubo PVC rígido, tipo Coletor Esgoto, junta elástica, DN= 400 mm, inclusive conexões</v>
          </cell>
          <cell r="C3058" t="str">
            <v>M</v>
          </cell>
          <cell r="D3058">
            <v>432.13</v>
          </cell>
          <cell r="E3058">
            <v>35.21</v>
          </cell>
          <cell r="F3058">
            <v>467.34</v>
          </cell>
        </row>
        <row r="3059">
          <cell r="A3059" t="str">
            <v>46.07</v>
          </cell>
          <cell r="B3059" t="str">
            <v>Tubulacao galvanizado</v>
          </cell>
        </row>
        <row r="3060">
          <cell r="A3060" t="str">
            <v>46.07.010</v>
          </cell>
          <cell r="B3060" t="str">
            <v>Tubo galvanizado DN= 1/2´, inclusive conexões</v>
          </cell>
          <cell r="C3060" t="str">
            <v>M</v>
          </cell>
          <cell r="D3060">
            <v>36.58</v>
          </cell>
          <cell r="E3060">
            <v>50.05</v>
          </cell>
          <cell r="F3060">
            <v>86.63</v>
          </cell>
        </row>
        <row r="3061">
          <cell r="A3061" t="str">
            <v>46.07.020</v>
          </cell>
          <cell r="B3061" t="str">
            <v>Tubo galvanizado DN= 3/4´, inclusive conexões</v>
          </cell>
          <cell r="C3061" t="str">
            <v>M</v>
          </cell>
          <cell r="D3061">
            <v>40.159999999999997</v>
          </cell>
          <cell r="E3061">
            <v>55.06</v>
          </cell>
          <cell r="F3061">
            <v>95.22</v>
          </cell>
        </row>
        <row r="3062">
          <cell r="A3062" t="str">
            <v>46.07.030</v>
          </cell>
          <cell r="B3062" t="str">
            <v>Tubo galvanizado DN= 1´, inclusive conexões</v>
          </cell>
          <cell r="C3062" t="str">
            <v>M</v>
          </cell>
          <cell r="D3062">
            <v>53.65</v>
          </cell>
          <cell r="E3062">
            <v>65.069999999999993</v>
          </cell>
          <cell r="F3062">
            <v>118.72</v>
          </cell>
        </row>
        <row r="3063">
          <cell r="A3063" t="str">
            <v>46.07.040</v>
          </cell>
          <cell r="B3063" t="str">
            <v>Tubo galvanizado DN= 1 1/4´, inclusive conexões</v>
          </cell>
          <cell r="C3063" t="str">
            <v>M</v>
          </cell>
          <cell r="D3063">
            <v>68.25</v>
          </cell>
          <cell r="E3063">
            <v>70.069999999999993</v>
          </cell>
          <cell r="F3063">
            <v>138.32</v>
          </cell>
        </row>
        <row r="3064">
          <cell r="A3064" t="str">
            <v>46.07.050</v>
          </cell>
          <cell r="B3064" t="str">
            <v>Tubo galvanizado DN= 1 1/2´, inclusive conexões</v>
          </cell>
          <cell r="C3064" t="str">
            <v>M</v>
          </cell>
          <cell r="D3064">
            <v>83.49</v>
          </cell>
          <cell r="E3064">
            <v>80.08</v>
          </cell>
          <cell r="F3064">
            <v>163.57</v>
          </cell>
        </row>
        <row r="3065">
          <cell r="A3065" t="str">
            <v>46.07.060</v>
          </cell>
          <cell r="B3065" t="str">
            <v>Tubo galvanizado DN= 2´, inclusive conexões</v>
          </cell>
          <cell r="C3065" t="str">
            <v>M</v>
          </cell>
          <cell r="D3065">
            <v>101.09</v>
          </cell>
          <cell r="E3065">
            <v>90.09</v>
          </cell>
          <cell r="F3065">
            <v>191.18</v>
          </cell>
        </row>
        <row r="3066">
          <cell r="A3066" t="str">
            <v>46.07.070</v>
          </cell>
          <cell r="B3066" t="str">
            <v>Tubo galvanizado DN= 2 1/2´, inclusive conexões</v>
          </cell>
          <cell r="C3066" t="str">
            <v>M</v>
          </cell>
          <cell r="D3066">
            <v>133.88</v>
          </cell>
          <cell r="E3066">
            <v>100.1</v>
          </cell>
          <cell r="F3066">
            <v>233.98</v>
          </cell>
        </row>
        <row r="3067">
          <cell r="A3067" t="str">
            <v>46.07.080</v>
          </cell>
          <cell r="B3067" t="str">
            <v>Tubo galvanizado DN= 3´, inclusive conexões</v>
          </cell>
          <cell r="C3067" t="str">
            <v>M</v>
          </cell>
          <cell r="D3067">
            <v>149.57</v>
          </cell>
          <cell r="E3067">
            <v>112.61</v>
          </cell>
          <cell r="F3067">
            <v>262.18</v>
          </cell>
        </row>
        <row r="3068">
          <cell r="A3068" t="str">
            <v>46.07.090</v>
          </cell>
          <cell r="B3068" t="str">
            <v>Tubo galvanizado DN= 4´, inclusive conexões</v>
          </cell>
          <cell r="C3068" t="str">
            <v>M</v>
          </cell>
          <cell r="D3068">
            <v>216.99</v>
          </cell>
          <cell r="E3068">
            <v>125.13</v>
          </cell>
          <cell r="F3068">
            <v>342.12</v>
          </cell>
        </row>
        <row r="3069">
          <cell r="A3069" t="str">
            <v>46.07.100</v>
          </cell>
          <cell r="B3069" t="str">
            <v>Tubo galvanizado DN= 6´, inclusive conexões</v>
          </cell>
          <cell r="C3069" t="str">
            <v>M</v>
          </cell>
          <cell r="D3069">
            <v>425.66</v>
          </cell>
          <cell r="E3069">
            <v>137.63999999999999</v>
          </cell>
          <cell r="F3069">
            <v>563.29999999999995</v>
          </cell>
        </row>
        <row r="3070">
          <cell r="A3070" t="str">
            <v>46.08</v>
          </cell>
          <cell r="B3070" t="str">
            <v>Tubulacao em aco carbono galvanizado classe schedule</v>
          </cell>
        </row>
        <row r="3071">
          <cell r="A3071" t="str">
            <v>46.08.006</v>
          </cell>
          <cell r="B3071" t="str">
            <v>Tubo galvanizado sem costura schedule 40, DN= 1/2´, inclusive conexões</v>
          </cell>
          <cell r="C3071" t="str">
            <v>M</v>
          </cell>
          <cell r="D3071">
            <v>66.53</v>
          </cell>
          <cell r="E3071">
            <v>50.05</v>
          </cell>
          <cell r="F3071">
            <v>116.58</v>
          </cell>
        </row>
        <row r="3072">
          <cell r="A3072" t="str">
            <v>46.08.010</v>
          </cell>
          <cell r="B3072" t="str">
            <v>Tubo galvanizado sem costura schedule 40, DN= 3/4´, inclusive conexões</v>
          </cell>
          <cell r="C3072" t="str">
            <v>M</v>
          </cell>
          <cell r="D3072">
            <v>66.319999999999993</v>
          </cell>
          <cell r="E3072">
            <v>55.06</v>
          </cell>
          <cell r="F3072">
            <v>121.38</v>
          </cell>
        </row>
        <row r="3073">
          <cell r="A3073" t="str">
            <v>46.08.020</v>
          </cell>
          <cell r="B3073" t="str">
            <v>Tubo galvanizado sem costura schedule 40, DN= 1´, inclusive conexões</v>
          </cell>
          <cell r="C3073" t="str">
            <v>M</v>
          </cell>
          <cell r="D3073">
            <v>82.33</v>
          </cell>
          <cell r="E3073">
            <v>65.069999999999993</v>
          </cell>
          <cell r="F3073">
            <v>147.4</v>
          </cell>
        </row>
        <row r="3074">
          <cell r="A3074" t="str">
            <v>46.08.030</v>
          </cell>
          <cell r="B3074" t="str">
            <v>Tubo galvanizado sem costura schedule 40, DN= 1 1/4´, inclusive conexões</v>
          </cell>
          <cell r="C3074" t="str">
            <v>M</v>
          </cell>
          <cell r="D3074">
            <v>131.88</v>
          </cell>
          <cell r="E3074">
            <v>70.069999999999993</v>
          </cell>
          <cell r="F3074">
            <v>201.95</v>
          </cell>
        </row>
        <row r="3075">
          <cell r="A3075" t="str">
            <v>46.08.040</v>
          </cell>
          <cell r="B3075" t="str">
            <v>Tubo galvanizado sem costura schedule 40, DN= 1 1/2´, inclusive conexões</v>
          </cell>
          <cell r="C3075" t="str">
            <v>M</v>
          </cell>
          <cell r="D3075">
            <v>137.22</v>
          </cell>
          <cell r="E3075">
            <v>80.08</v>
          </cell>
          <cell r="F3075">
            <v>217.3</v>
          </cell>
        </row>
        <row r="3076">
          <cell r="A3076" t="str">
            <v>46.08.050</v>
          </cell>
          <cell r="B3076" t="str">
            <v>Tubo galvanizado sem costura schedule 40, DN= 2´, inclusive conexões</v>
          </cell>
          <cell r="C3076" t="str">
            <v>M</v>
          </cell>
          <cell r="D3076">
            <v>156.03</v>
          </cell>
          <cell r="E3076">
            <v>90.09</v>
          </cell>
          <cell r="F3076">
            <v>246.12</v>
          </cell>
        </row>
        <row r="3077">
          <cell r="A3077" t="str">
            <v>46.08.070</v>
          </cell>
          <cell r="B3077" t="str">
            <v>Tubo galvanizado sem costura schedule 40, DN= 2 1/2´, inclusive conexões</v>
          </cell>
          <cell r="C3077" t="str">
            <v>M</v>
          </cell>
          <cell r="D3077">
            <v>256.17</v>
          </cell>
          <cell r="E3077">
            <v>100.1</v>
          </cell>
          <cell r="F3077">
            <v>356.27</v>
          </cell>
        </row>
        <row r="3078">
          <cell r="A3078" t="str">
            <v>46.08.080</v>
          </cell>
          <cell r="B3078" t="str">
            <v>Tubo galvanizado sem costura schedule 40, DN= 3´, inclusive conexões</v>
          </cell>
          <cell r="C3078" t="str">
            <v>M</v>
          </cell>
          <cell r="D3078">
            <v>313.7</v>
          </cell>
          <cell r="E3078">
            <v>112.61</v>
          </cell>
          <cell r="F3078">
            <v>426.31</v>
          </cell>
        </row>
        <row r="3079">
          <cell r="A3079" t="str">
            <v>46.08.100</v>
          </cell>
          <cell r="B3079" t="str">
            <v>Tubo galvanizado sem costura schedule 40, DN= 4´, inclusive conexões</v>
          </cell>
          <cell r="C3079" t="str">
            <v>M</v>
          </cell>
          <cell r="D3079">
            <v>371.95</v>
          </cell>
          <cell r="E3079">
            <v>125.13</v>
          </cell>
          <cell r="F3079">
            <v>497.08</v>
          </cell>
        </row>
        <row r="3080">
          <cell r="A3080" t="str">
            <v>46.08.110</v>
          </cell>
          <cell r="B3080" t="str">
            <v>Tubo galvanizado sem costura schedule 40, DN= 6´, inclusive conexões</v>
          </cell>
          <cell r="C3080" t="str">
            <v>M</v>
          </cell>
          <cell r="D3080">
            <v>740.83</v>
          </cell>
          <cell r="E3080">
            <v>137.63999999999999</v>
          </cell>
          <cell r="F3080">
            <v>878.47</v>
          </cell>
        </row>
        <row r="3081">
          <cell r="A3081" t="str">
            <v>46.09</v>
          </cell>
          <cell r="B3081" t="str">
            <v>Conexoes e acessorios em ferro fundido, predial e tradicional, esgoto e pluvial</v>
          </cell>
        </row>
        <row r="3082">
          <cell r="A3082" t="str">
            <v>46.09.050</v>
          </cell>
          <cell r="B3082" t="str">
            <v>Joelho 45° em ferro fundido, linha predial tradicional, DN= 50 mm</v>
          </cell>
          <cell r="C3082" t="str">
            <v>UN</v>
          </cell>
          <cell r="D3082">
            <v>65.489999999999995</v>
          </cell>
          <cell r="E3082">
            <v>15.02</v>
          </cell>
          <cell r="F3082">
            <v>80.510000000000005</v>
          </cell>
        </row>
        <row r="3083">
          <cell r="A3083" t="str">
            <v>46.09.060</v>
          </cell>
          <cell r="B3083" t="str">
            <v>Joelho 45° em ferro fundido, linha predial tradicional, DN= 75 mm</v>
          </cell>
          <cell r="C3083" t="str">
            <v>UN</v>
          </cell>
          <cell r="D3083">
            <v>90</v>
          </cell>
          <cell r="E3083">
            <v>15.02</v>
          </cell>
          <cell r="F3083">
            <v>105.02</v>
          </cell>
        </row>
        <row r="3084">
          <cell r="A3084" t="str">
            <v>46.09.070</v>
          </cell>
          <cell r="B3084" t="str">
            <v>Joelho 45° em ferro fundido, linha predial tradicional, DN= 100 mm</v>
          </cell>
          <cell r="C3084" t="str">
            <v>UN</v>
          </cell>
          <cell r="D3084">
            <v>101.32</v>
          </cell>
          <cell r="E3084">
            <v>20.02</v>
          </cell>
          <cell r="F3084">
            <v>121.34</v>
          </cell>
        </row>
        <row r="3085">
          <cell r="A3085" t="str">
            <v>46.09.080</v>
          </cell>
          <cell r="B3085" t="str">
            <v>Joelho 45° em ferro fundido, linha predial tradicional, DN= 150 mm</v>
          </cell>
          <cell r="C3085" t="str">
            <v>UN</v>
          </cell>
          <cell r="D3085">
            <v>192</v>
          </cell>
          <cell r="E3085">
            <v>20.02</v>
          </cell>
          <cell r="F3085">
            <v>212.02</v>
          </cell>
        </row>
        <row r="3086">
          <cell r="A3086" t="str">
            <v>46.09.100</v>
          </cell>
          <cell r="B3086" t="str">
            <v>Joelho 87° 30´ em ferro fundido, linha predial tradicional, DN= 50 mm</v>
          </cell>
          <cell r="C3086" t="str">
            <v>UN</v>
          </cell>
          <cell r="D3086">
            <v>104.67</v>
          </cell>
          <cell r="E3086">
            <v>15.02</v>
          </cell>
          <cell r="F3086">
            <v>119.69</v>
          </cell>
        </row>
        <row r="3087">
          <cell r="A3087" t="str">
            <v>46.09.110</v>
          </cell>
          <cell r="B3087" t="str">
            <v>Joelho 87° 30´ em ferro fundido, linha predial tradicional, DN= 75 mm</v>
          </cell>
          <cell r="C3087" t="str">
            <v>UN</v>
          </cell>
          <cell r="D3087">
            <v>145.03</v>
          </cell>
          <cell r="E3087">
            <v>15.02</v>
          </cell>
          <cell r="F3087">
            <v>160.05000000000001</v>
          </cell>
        </row>
        <row r="3088">
          <cell r="A3088" t="str">
            <v>46.09.120</v>
          </cell>
          <cell r="B3088" t="str">
            <v>Joelho 87° 30´ em ferro fundido, linha predial tradicional, DN= 100 mm</v>
          </cell>
          <cell r="C3088" t="str">
            <v>UN</v>
          </cell>
          <cell r="D3088">
            <v>177.39</v>
          </cell>
          <cell r="E3088">
            <v>20.02</v>
          </cell>
          <cell r="F3088">
            <v>197.41</v>
          </cell>
        </row>
        <row r="3089">
          <cell r="A3089" t="str">
            <v>46.09.130</v>
          </cell>
          <cell r="B3089" t="str">
            <v>Joelho 87° 30´ em ferro fundido, linha predial tradicional, DN= 150 mm</v>
          </cell>
          <cell r="C3089" t="str">
            <v>UN</v>
          </cell>
          <cell r="D3089">
            <v>280</v>
          </cell>
          <cell r="E3089">
            <v>20.02</v>
          </cell>
          <cell r="F3089">
            <v>300.02</v>
          </cell>
        </row>
        <row r="3090">
          <cell r="A3090" t="str">
            <v>46.09.150</v>
          </cell>
          <cell r="B3090" t="str">
            <v>Luva bolsa e bolsa em ferro fundido, linha predial tradicional, DN= 50 mm</v>
          </cell>
          <cell r="C3090" t="str">
            <v>UN</v>
          </cell>
          <cell r="D3090">
            <v>74.61</v>
          </cell>
          <cell r="E3090">
            <v>15.02</v>
          </cell>
          <cell r="F3090">
            <v>89.63</v>
          </cell>
        </row>
        <row r="3091">
          <cell r="A3091" t="str">
            <v>46.09.160</v>
          </cell>
          <cell r="B3091" t="str">
            <v>Luva bolsa e bolsa em ferro fundido, linha predial tradicional, DN= 75 mm</v>
          </cell>
          <cell r="C3091" t="str">
            <v>UN</v>
          </cell>
          <cell r="D3091">
            <v>76.099999999999994</v>
          </cell>
          <cell r="E3091">
            <v>15.02</v>
          </cell>
          <cell r="F3091">
            <v>91.12</v>
          </cell>
        </row>
        <row r="3092">
          <cell r="A3092" t="str">
            <v>46.09.170</v>
          </cell>
          <cell r="B3092" t="str">
            <v>Luva bolsa e bolsa em ferro fundido, linha predial tradicional, DN= 100 mm</v>
          </cell>
          <cell r="C3092" t="str">
            <v>UN</v>
          </cell>
          <cell r="D3092">
            <v>104.95</v>
          </cell>
          <cell r="E3092">
            <v>20.02</v>
          </cell>
          <cell r="F3092">
            <v>124.97</v>
          </cell>
        </row>
        <row r="3093">
          <cell r="A3093" t="str">
            <v>46.09.180</v>
          </cell>
          <cell r="B3093" t="str">
            <v>Luva bolsa e bolsa em ferro fundido, linha predial tradicional, DN= 150 mm</v>
          </cell>
          <cell r="C3093" t="str">
            <v>UN</v>
          </cell>
          <cell r="D3093">
            <v>144.55000000000001</v>
          </cell>
          <cell r="E3093">
            <v>20.02</v>
          </cell>
          <cell r="F3093">
            <v>164.57</v>
          </cell>
        </row>
        <row r="3094">
          <cell r="A3094" t="str">
            <v>46.09.200</v>
          </cell>
          <cell r="B3094" t="str">
            <v>Placa cega em ferro fundido, linha predial tradicional, DN= 75 mm</v>
          </cell>
          <cell r="C3094" t="str">
            <v>UN</v>
          </cell>
          <cell r="D3094">
            <v>52.69</v>
          </cell>
          <cell r="E3094">
            <v>15.02</v>
          </cell>
          <cell r="F3094">
            <v>67.709999999999994</v>
          </cell>
        </row>
        <row r="3095">
          <cell r="A3095" t="str">
            <v>46.09.210</v>
          </cell>
          <cell r="B3095" t="str">
            <v>Placa cega em ferro fundido, linha predial tradicional, DN= 100 mm</v>
          </cell>
          <cell r="C3095" t="str">
            <v>UN</v>
          </cell>
          <cell r="D3095">
            <v>68.83</v>
          </cell>
          <cell r="E3095">
            <v>20.02</v>
          </cell>
          <cell r="F3095">
            <v>88.85</v>
          </cell>
        </row>
        <row r="3096">
          <cell r="A3096" t="str">
            <v>46.09.230</v>
          </cell>
          <cell r="B3096" t="str">
            <v>Junção 45° em ferro fundido, linha predial tradicional, DN= 50 x 50 mm</v>
          </cell>
          <cell r="C3096" t="str">
            <v>UN</v>
          </cell>
          <cell r="D3096">
            <v>107.8</v>
          </cell>
          <cell r="E3096">
            <v>15.02</v>
          </cell>
          <cell r="F3096">
            <v>122.82</v>
          </cell>
        </row>
        <row r="3097">
          <cell r="A3097" t="str">
            <v>46.09.240</v>
          </cell>
          <cell r="B3097" t="str">
            <v>Junção 45° em ferro fundido, linha predial tradicional, DN= 75 x 50 mm</v>
          </cell>
          <cell r="C3097" t="str">
            <v>UN</v>
          </cell>
          <cell r="D3097">
            <v>125.53</v>
          </cell>
          <cell r="E3097">
            <v>20.02</v>
          </cell>
          <cell r="F3097">
            <v>145.55000000000001</v>
          </cell>
        </row>
        <row r="3098">
          <cell r="A3098" t="str">
            <v>46.09.250</v>
          </cell>
          <cell r="B3098" t="str">
            <v>Junção 45° em ferro fundido, linha predial tradicional, DN= 75 x 75 mm</v>
          </cell>
          <cell r="C3098" t="str">
            <v>UN</v>
          </cell>
          <cell r="D3098">
            <v>143.52000000000001</v>
          </cell>
          <cell r="E3098">
            <v>20.02</v>
          </cell>
          <cell r="F3098">
            <v>163.54</v>
          </cell>
        </row>
        <row r="3099">
          <cell r="A3099" t="str">
            <v>46.09.260</v>
          </cell>
          <cell r="B3099" t="str">
            <v>Junção 45° em ferro fundido, linha predial tradicional, DN= 100 x 50 mm</v>
          </cell>
          <cell r="C3099" t="str">
            <v>UN</v>
          </cell>
          <cell r="D3099">
            <v>159.47999999999999</v>
          </cell>
          <cell r="E3099">
            <v>20.02</v>
          </cell>
          <cell r="F3099">
            <v>179.5</v>
          </cell>
        </row>
        <row r="3100">
          <cell r="A3100" t="str">
            <v>46.09.270</v>
          </cell>
          <cell r="B3100" t="str">
            <v>Junção 45° em ferro fundido, linha predial tradicional, DN= 100 x 75 mm</v>
          </cell>
          <cell r="C3100" t="str">
            <v>UN</v>
          </cell>
          <cell r="D3100">
            <v>168.49</v>
          </cell>
          <cell r="E3100">
            <v>20.02</v>
          </cell>
          <cell r="F3100">
            <v>188.51</v>
          </cell>
        </row>
        <row r="3101">
          <cell r="A3101" t="str">
            <v>46.09.280</v>
          </cell>
          <cell r="B3101" t="str">
            <v>Junção 45° em ferro fundido, linha predial tradicional, DN= 100 x 100 mm</v>
          </cell>
          <cell r="C3101" t="str">
            <v>UN</v>
          </cell>
          <cell r="D3101">
            <v>210.75</v>
          </cell>
          <cell r="E3101">
            <v>20.02</v>
          </cell>
          <cell r="F3101">
            <v>230.77</v>
          </cell>
        </row>
        <row r="3102">
          <cell r="A3102" t="str">
            <v>46.09.290</v>
          </cell>
          <cell r="B3102" t="str">
            <v>Junção 45° em ferro fundido, linha predial tradicional, DN= 150 x 100 mm</v>
          </cell>
          <cell r="C3102" t="str">
            <v>UN</v>
          </cell>
          <cell r="D3102">
            <v>293.14999999999998</v>
          </cell>
          <cell r="E3102">
            <v>25.03</v>
          </cell>
          <cell r="F3102">
            <v>318.18</v>
          </cell>
        </row>
        <row r="3103">
          <cell r="A3103" t="str">
            <v>46.09.300</v>
          </cell>
          <cell r="B3103" t="str">
            <v>Junção dupla 45° em ferro fundido, linha predial tradicional, DN= 100 mm</v>
          </cell>
          <cell r="C3103" t="str">
            <v>UN</v>
          </cell>
          <cell r="D3103">
            <v>234.15</v>
          </cell>
          <cell r="E3103">
            <v>20.02</v>
          </cell>
          <cell r="F3103">
            <v>254.17</v>
          </cell>
        </row>
        <row r="3104">
          <cell r="A3104" t="str">
            <v>46.09.320</v>
          </cell>
          <cell r="B3104" t="str">
            <v>Te sanitário 87° 30´ em ferro fundido, linha predial tradicional, DN= 50 x 50 mm</v>
          </cell>
          <cell r="C3104" t="str">
            <v>UN</v>
          </cell>
          <cell r="D3104">
            <v>127.78</v>
          </cell>
          <cell r="E3104">
            <v>15.02</v>
          </cell>
          <cell r="F3104">
            <v>142.80000000000001</v>
          </cell>
        </row>
        <row r="3105">
          <cell r="A3105" t="str">
            <v>46.09.330</v>
          </cell>
          <cell r="B3105" t="str">
            <v>Te sanitário 87° 30´ em ferro fundido, linha predial tradicional, DN= 75 x 50 mm</v>
          </cell>
          <cell r="C3105" t="str">
            <v>UN</v>
          </cell>
          <cell r="D3105">
            <v>155.03</v>
          </cell>
          <cell r="E3105">
            <v>20.02</v>
          </cell>
          <cell r="F3105">
            <v>175.05</v>
          </cell>
        </row>
        <row r="3106">
          <cell r="A3106" t="str">
            <v>46.09.340</v>
          </cell>
          <cell r="B3106" t="str">
            <v>Te sanitário 87° 30´ em ferro fundido, linha predial tradicional, DN= 75 x 75 mm</v>
          </cell>
          <cell r="C3106" t="str">
            <v>UN</v>
          </cell>
          <cell r="D3106">
            <v>188.34</v>
          </cell>
          <cell r="E3106">
            <v>20.02</v>
          </cell>
          <cell r="F3106">
            <v>208.36</v>
          </cell>
        </row>
        <row r="3107">
          <cell r="A3107" t="str">
            <v>46.09.350</v>
          </cell>
          <cell r="B3107" t="str">
            <v>Te sanitário 87° 30´ em ferro fundido, linha predial tradicional, DN= 100 x 50 mm</v>
          </cell>
          <cell r="C3107" t="str">
            <v>UN</v>
          </cell>
          <cell r="D3107">
            <v>194.65</v>
          </cell>
          <cell r="E3107">
            <v>20.02</v>
          </cell>
          <cell r="F3107">
            <v>214.67</v>
          </cell>
        </row>
        <row r="3108">
          <cell r="A3108" t="str">
            <v>46.09.360</v>
          </cell>
          <cell r="B3108" t="str">
            <v>Te sanitário 87° 30´ em ferro fundido, linha predial tradicional, DN= 100 x 75 mm</v>
          </cell>
          <cell r="C3108" t="str">
            <v>UN</v>
          </cell>
          <cell r="D3108">
            <v>197.13</v>
          </cell>
          <cell r="E3108">
            <v>20.02</v>
          </cell>
          <cell r="F3108">
            <v>217.15</v>
          </cell>
        </row>
        <row r="3109">
          <cell r="A3109" t="str">
            <v>46.09.370</v>
          </cell>
          <cell r="B3109" t="str">
            <v>Te sanitário 87° 30´ em ferro fundido, linha predial tradicional, DN= 100 x 100 mm</v>
          </cell>
          <cell r="C3109" t="str">
            <v>UN</v>
          </cell>
          <cell r="D3109">
            <v>252.42</v>
          </cell>
          <cell r="E3109">
            <v>20.02</v>
          </cell>
          <cell r="F3109">
            <v>272.44</v>
          </cell>
        </row>
        <row r="3110">
          <cell r="A3110" t="str">
            <v>46.09.400</v>
          </cell>
          <cell r="B3110" t="str">
            <v>Bucha de redução em ferro fundido, linha predial tradicional, DN= 75 x 50 mm</v>
          </cell>
          <cell r="C3110" t="str">
            <v>UN</v>
          </cell>
          <cell r="D3110">
            <v>47.9</v>
          </cell>
          <cell r="E3110">
            <v>20.02</v>
          </cell>
          <cell r="F3110">
            <v>67.92</v>
          </cell>
        </row>
        <row r="3111">
          <cell r="A3111" t="str">
            <v>46.09.410</v>
          </cell>
          <cell r="B3111" t="str">
            <v>Bucha de redução em ferro fundido, linha predial tradicional, DN= 100 x 75 mm</v>
          </cell>
          <cell r="C3111" t="str">
            <v>UN</v>
          </cell>
          <cell r="D3111">
            <v>52.19</v>
          </cell>
          <cell r="E3111">
            <v>20.02</v>
          </cell>
          <cell r="F3111">
            <v>72.209999999999994</v>
          </cell>
        </row>
        <row r="3112">
          <cell r="A3112" t="str">
            <v>46.09.420</v>
          </cell>
          <cell r="B3112" t="str">
            <v>Bucha de redução em ferro fundido, linha predial tradicional, DN= 150 x 100 mm</v>
          </cell>
          <cell r="C3112" t="str">
            <v>UN</v>
          </cell>
          <cell r="D3112">
            <v>132.79</v>
          </cell>
          <cell r="E3112">
            <v>25.03</v>
          </cell>
          <cell r="F3112">
            <v>157.82</v>
          </cell>
        </row>
        <row r="3113">
          <cell r="A3113" t="str">
            <v>46.10</v>
          </cell>
          <cell r="B3113" t="str">
            <v>Tubulacao em cobre para agua quente, gas e vapor</v>
          </cell>
        </row>
        <row r="3114">
          <cell r="A3114" t="str">
            <v>46.10.010</v>
          </cell>
          <cell r="B3114" t="str">
            <v>Tubo de cobre classe A, DN= 15mm (1/2´), inclusive conexões</v>
          </cell>
          <cell r="C3114" t="str">
            <v>M</v>
          </cell>
          <cell r="D3114">
            <v>67.66</v>
          </cell>
          <cell r="E3114">
            <v>16.52</v>
          </cell>
          <cell r="F3114">
            <v>84.18</v>
          </cell>
        </row>
        <row r="3115">
          <cell r="A3115" t="str">
            <v>46.10.020</v>
          </cell>
          <cell r="B3115" t="str">
            <v>Tubo de cobre classe A, DN= 22mm (3/4´), inclusive conexões</v>
          </cell>
          <cell r="C3115" t="str">
            <v>M</v>
          </cell>
          <cell r="D3115">
            <v>108.34</v>
          </cell>
          <cell r="E3115">
            <v>18.02</v>
          </cell>
          <cell r="F3115">
            <v>126.36</v>
          </cell>
        </row>
        <row r="3116">
          <cell r="A3116" t="str">
            <v>46.10.030</v>
          </cell>
          <cell r="B3116" t="str">
            <v>Tubo de cobre classe A, DN= 28mm (1´), inclusive conexões</v>
          </cell>
          <cell r="C3116" t="str">
            <v>M</v>
          </cell>
          <cell r="D3116">
            <v>126.59</v>
          </cell>
          <cell r="E3116">
            <v>22.52</v>
          </cell>
          <cell r="F3116">
            <v>149.11000000000001</v>
          </cell>
        </row>
        <row r="3117">
          <cell r="A3117" t="str">
            <v>46.10.040</v>
          </cell>
          <cell r="B3117" t="str">
            <v>Tubo de cobre classe A, DN= 35mm (1 1/4´), inclusive conexões</v>
          </cell>
          <cell r="C3117" t="str">
            <v>M</v>
          </cell>
          <cell r="D3117">
            <v>218.18</v>
          </cell>
          <cell r="E3117">
            <v>25.52</v>
          </cell>
          <cell r="F3117">
            <v>243.7</v>
          </cell>
        </row>
        <row r="3118">
          <cell r="A3118" t="str">
            <v>46.10.050</v>
          </cell>
          <cell r="B3118" t="str">
            <v>Tubo de cobre classe A, DN= 42mm (1 1/2´), inclusive conexões</v>
          </cell>
          <cell r="C3118" t="str">
            <v>M</v>
          </cell>
          <cell r="D3118">
            <v>248.1</v>
          </cell>
          <cell r="E3118">
            <v>25.52</v>
          </cell>
          <cell r="F3118">
            <v>273.62</v>
          </cell>
        </row>
        <row r="3119">
          <cell r="A3119" t="str">
            <v>46.10.060</v>
          </cell>
          <cell r="B3119" t="str">
            <v>Tubo de cobre classe A, DN= 54mm (2´), inclusive conexões</v>
          </cell>
          <cell r="C3119" t="str">
            <v>M</v>
          </cell>
          <cell r="D3119">
            <v>335</v>
          </cell>
          <cell r="E3119">
            <v>34.54</v>
          </cell>
          <cell r="F3119">
            <v>369.54</v>
          </cell>
        </row>
        <row r="3120">
          <cell r="A3120" t="str">
            <v>46.10.070</v>
          </cell>
          <cell r="B3120" t="str">
            <v>Tubo de cobre classe A, DN= 66mm (2 1/2´), inclusive conexões</v>
          </cell>
          <cell r="C3120" t="str">
            <v>M</v>
          </cell>
          <cell r="D3120">
            <v>444.55</v>
          </cell>
          <cell r="E3120">
            <v>40.54</v>
          </cell>
          <cell r="F3120">
            <v>485.09</v>
          </cell>
        </row>
        <row r="3121">
          <cell r="A3121" t="str">
            <v>46.10.080</v>
          </cell>
          <cell r="B3121" t="str">
            <v>Tubo de cobre classe A, DN= 79mm (3´), inclusive conexões</v>
          </cell>
          <cell r="C3121" t="str">
            <v>M</v>
          </cell>
          <cell r="D3121">
            <v>541.61</v>
          </cell>
          <cell r="E3121">
            <v>43.54</v>
          </cell>
          <cell r="F3121">
            <v>585.15</v>
          </cell>
        </row>
        <row r="3122">
          <cell r="A3122" t="str">
            <v>46.10.090</v>
          </cell>
          <cell r="B3122" t="str">
            <v>Tubo de cobre classe A, DN= 104mm (4´), inclusive conexões</v>
          </cell>
          <cell r="C3122" t="str">
            <v>M</v>
          </cell>
          <cell r="D3122">
            <v>753.72</v>
          </cell>
          <cell r="E3122">
            <v>49.55</v>
          </cell>
          <cell r="F3122">
            <v>803.27</v>
          </cell>
        </row>
        <row r="3123">
          <cell r="A3123" t="str">
            <v>46.10.200</v>
          </cell>
          <cell r="B3123" t="str">
            <v>Tubo de cobre classe E, DN= 22mm (3/4´), inclusive conexões</v>
          </cell>
          <cell r="C3123" t="str">
            <v>M</v>
          </cell>
          <cell r="D3123">
            <v>75.58</v>
          </cell>
          <cell r="E3123">
            <v>18.02</v>
          </cell>
          <cell r="F3123">
            <v>93.6</v>
          </cell>
        </row>
        <row r="3124">
          <cell r="A3124" t="str">
            <v>46.10.210</v>
          </cell>
          <cell r="B3124" t="str">
            <v>Tubo de cobre classe E, DN= 28mm (1´), inclusive conexões</v>
          </cell>
          <cell r="C3124" t="str">
            <v>M</v>
          </cell>
          <cell r="D3124">
            <v>86.26</v>
          </cell>
          <cell r="E3124">
            <v>22.52</v>
          </cell>
          <cell r="F3124">
            <v>108.78</v>
          </cell>
        </row>
        <row r="3125">
          <cell r="A3125" t="str">
            <v>46.10.220</v>
          </cell>
          <cell r="B3125" t="str">
            <v>Tubo de cobre classe E, DN= 35mm (1 1/4´), inclusive conexões</v>
          </cell>
          <cell r="C3125" t="str">
            <v>M</v>
          </cell>
          <cell r="D3125">
            <v>153.93</v>
          </cell>
          <cell r="E3125">
            <v>25.52</v>
          </cell>
          <cell r="F3125">
            <v>179.45</v>
          </cell>
        </row>
        <row r="3126">
          <cell r="A3126" t="str">
            <v>46.10.230</v>
          </cell>
          <cell r="B3126" t="str">
            <v>Tubo de cobre classe E, DN= 42mm (1 1/2´), inclusive conexões</v>
          </cell>
          <cell r="C3126" t="str">
            <v>M</v>
          </cell>
          <cell r="D3126">
            <v>213.65</v>
          </cell>
          <cell r="E3126">
            <v>25.52</v>
          </cell>
          <cell r="F3126">
            <v>239.17</v>
          </cell>
        </row>
        <row r="3127">
          <cell r="A3127" t="str">
            <v>46.10.240</v>
          </cell>
          <cell r="B3127" t="str">
            <v>Tubo de cobre classe E, DN= 54mm (2´), inclusive conexões</v>
          </cell>
          <cell r="C3127" t="str">
            <v>M</v>
          </cell>
          <cell r="D3127">
            <v>253.52</v>
          </cell>
          <cell r="E3127">
            <v>34.54</v>
          </cell>
          <cell r="F3127">
            <v>288.06</v>
          </cell>
        </row>
        <row r="3128">
          <cell r="A3128" t="str">
            <v>46.10.250</v>
          </cell>
          <cell r="B3128" t="str">
            <v>Tubo de cobre classe E, DN= 66mm (2 1/2´), inclusive conexões</v>
          </cell>
          <cell r="C3128" t="str">
            <v>M</v>
          </cell>
          <cell r="D3128">
            <v>336.77</v>
          </cell>
          <cell r="E3128">
            <v>40.54</v>
          </cell>
          <cell r="F3128">
            <v>377.31</v>
          </cell>
        </row>
        <row r="3129">
          <cell r="A3129" t="str">
            <v>46.12</v>
          </cell>
          <cell r="B3129" t="str">
            <v>Tubulacao em concreto para rede de aguas pluviais</v>
          </cell>
        </row>
        <row r="3130">
          <cell r="A3130" t="str">
            <v>46.12.010</v>
          </cell>
          <cell r="B3130" t="str">
            <v>Tubo de concreto (PS-1), DN= 300mm</v>
          </cell>
          <cell r="C3130" t="str">
            <v>M</v>
          </cell>
          <cell r="D3130">
            <v>66.39</v>
          </cell>
          <cell r="E3130">
            <v>33.11</v>
          </cell>
          <cell r="F3130">
            <v>99.5</v>
          </cell>
        </row>
        <row r="3131">
          <cell r="A3131" t="str">
            <v>46.12.020</v>
          </cell>
          <cell r="B3131" t="str">
            <v>Tubo de concreto (PS-1), DN= 400mm</v>
          </cell>
          <cell r="C3131" t="str">
            <v>M</v>
          </cell>
          <cell r="D3131">
            <v>87.11</v>
          </cell>
          <cell r="E3131">
            <v>38.42</v>
          </cell>
          <cell r="F3131">
            <v>125.53</v>
          </cell>
        </row>
        <row r="3132">
          <cell r="A3132" t="str">
            <v>46.12.050</v>
          </cell>
          <cell r="B3132" t="str">
            <v>Tubo de concreto (PS-2), DN= 300mm</v>
          </cell>
          <cell r="C3132" t="str">
            <v>M</v>
          </cell>
          <cell r="D3132">
            <v>67.2</v>
          </cell>
          <cell r="E3132">
            <v>33.11</v>
          </cell>
          <cell r="F3132">
            <v>100.31</v>
          </cell>
        </row>
        <row r="3133">
          <cell r="A3133" t="str">
            <v>46.12.060</v>
          </cell>
          <cell r="B3133" t="str">
            <v>Tubo de concreto (PS-2), DN= 400mm</v>
          </cell>
          <cell r="C3133" t="str">
            <v>M</v>
          </cell>
          <cell r="D3133">
            <v>84.85</v>
          </cell>
          <cell r="E3133">
            <v>38.42</v>
          </cell>
          <cell r="F3133">
            <v>123.27</v>
          </cell>
        </row>
        <row r="3134">
          <cell r="A3134" t="str">
            <v>46.12.070</v>
          </cell>
          <cell r="B3134" t="str">
            <v>Tubo de concreto (PS-2), DN= 500mm</v>
          </cell>
          <cell r="C3134" t="str">
            <v>M</v>
          </cell>
          <cell r="D3134">
            <v>118.55</v>
          </cell>
          <cell r="E3134">
            <v>47.45</v>
          </cell>
          <cell r="F3134">
            <v>166</v>
          </cell>
        </row>
        <row r="3135">
          <cell r="A3135" t="str">
            <v>46.12.080</v>
          </cell>
          <cell r="B3135" t="str">
            <v>Tubo de concreto (PA-1), DN= 600mm</v>
          </cell>
          <cell r="C3135" t="str">
            <v>M</v>
          </cell>
          <cell r="D3135">
            <v>213.91</v>
          </cell>
          <cell r="E3135">
            <v>54</v>
          </cell>
          <cell r="F3135">
            <v>267.91000000000003</v>
          </cell>
        </row>
        <row r="3136">
          <cell r="A3136" t="str">
            <v>46.12.100</v>
          </cell>
          <cell r="B3136" t="str">
            <v>Tubo de concreto (PA-1), DN= 800mm</v>
          </cell>
          <cell r="C3136" t="str">
            <v>M</v>
          </cell>
          <cell r="D3136">
            <v>388.46</v>
          </cell>
          <cell r="E3136">
            <v>69.58</v>
          </cell>
          <cell r="F3136">
            <v>458.04</v>
          </cell>
        </row>
        <row r="3137">
          <cell r="A3137" t="str">
            <v>46.12.120</v>
          </cell>
          <cell r="B3137" t="str">
            <v>Tubo de concreto (PA-1), DN= 1000mm</v>
          </cell>
          <cell r="C3137" t="str">
            <v>M</v>
          </cell>
          <cell r="D3137">
            <v>551.94000000000005</v>
          </cell>
          <cell r="E3137">
            <v>87.65</v>
          </cell>
          <cell r="F3137">
            <v>639.59</v>
          </cell>
        </row>
        <row r="3138">
          <cell r="A3138" t="str">
            <v>46.12.140</v>
          </cell>
          <cell r="B3138" t="str">
            <v>Tubo de concreto (PA-1), DN= 1200mm</v>
          </cell>
          <cell r="C3138" t="str">
            <v>M</v>
          </cell>
          <cell r="D3138">
            <v>812.37</v>
          </cell>
          <cell r="E3138">
            <v>131.02000000000001</v>
          </cell>
          <cell r="F3138">
            <v>943.39</v>
          </cell>
        </row>
        <row r="3139">
          <cell r="A3139" t="str">
            <v>46.12.150</v>
          </cell>
          <cell r="B3139" t="str">
            <v>Tubo de concreto (PA-2), DN= 600mm</v>
          </cell>
          <cell r="C3139" t="str">
            <v>M</v>
          </cell>
          <cell r="D3139">
            <v>183.72</v>
          </cell>
          <cell r="E3139">
            <v>54</v>
          </cell>
          <cell r="F3139">
            <v>237.72</v>
          </cell>
        </row>
        <row r="3140">
          <cell r="A3140" t="str">
            <v>46.12.160</v>
          </cell>
          <cell r="B3140" t="str">
            <v>Tubo de concreto (PA-2), DN= 800mm</v>
          </cell>
          <cell r="C3140" t="str">
            <v>M</v>
          </cell>
          <cell r="D3140">
            <v>374.52</v>
          </cell>
          <cell r="E3140">
            <v>69.58</v>
          </cell>
          <cell r="F3140">
            <v>444.1</v>
          </cell>
        </row>
        <row r="3141">
          <cell r="A3141" t="str">
            <v>46.12.170</v>
          </cell>
          <cell r="B3141" t="str">
            <v>Tubo de concreto (PA-2), DN= 1000mm</v>
          </cell>
          <cell r="C3141" t="str">
            <v>M</v>
          </cell>
          <cell r="D3141">
            <v>539.36</v>
          </cell>
          <cell r="E3141">
            <v>87.65</v>
          </cell>
          <cell r="F3141">
            <v>627.01</v>
          </cell>
        </row>
        <row r="3142">
          <cell r="A3142" t="str">
            <v>46.12.180</v>
          </cell>
          <cell r="B3142" t="str">
            <v>Tubo de concreto (PA-3), DN= 600mm</v>
          </cell>
          <cell r="C3142" t="str">
            <v>M</v>
          </cell>
          <cell r="D3142">
            <v>276.17</v>
          </cell>
          <cell r="E3142">
            <v>54</v>
          </cell>
          <cell r="F3142">
            <v>330.17</v>
          </cell>
        </row>
        <row r="3143">
          <cell r="A3143" t="str">
            <v>46.12.190</v>
          </cell>
          <cell r="B3143" t="str">
            <v>Tubo de concreto (PA-3), DN= 800mm</v>
          </cell>
          <cell r="C3143" t="str">
            <v>M</v>
          </cell>
          <cell r="D3143">
            <v>471.64</v>
          </cell>
          <cell r="E3143">
            <v>69.58</v>
          </cell>
          <cell r="F3143">
            <v>541.22</v>
          </cell>
        </row>
        <row r="3144">
          <cell r="A3144" t="str">
            <v>46.12.200</v>
          </cell>
          <cell r="B3144" t="str">
            <v>Tubo de concreto (PA-3), DN= 1000mm</v>
          </cell>
          <cell r="C3144" t="str">
            <v>M</v>
          </cell>
          <cell r="D3144">
            <v>691.97</v>
          </cell>
          <cell r="E3144">
            <v>87.65</v>
          </cell>
          <cell r="F3144">
            <v>779.62</v>
          </cell>
        </row>
        <row r="3145">
          <cell r="A3145" t="str">
            <v>46.12.210</v>
          </cell>
          <cell r="B3145" t="str">
            <v>Meio tubo de concreto, DN= 300mm</v>
          </cell>
          <cell r="C3145" t="str">
            <v>M</v>
          </cell>
          <cell r="D3145">
            <v>33.97</v>
          </cell>
          <cell r="E3145">
            <v>32.08</v>
          </cell>
          <cell r="F3145">
            <v>66.05</v>
          </cell>
        </row>
        <row r="3146">
          <cell r="A3146" t="str">
            <v>46.12.220</v>
          </cell>
          <cell r="B3146" t="str">
            <v>Meio tubo de concreto, DN= 400mm</v>
          </cell>
          <cell r="C3146" t="str">
            <v>M</v>
          </cell>
          <cell r="D3146">
            <v>43.96</v>
          </cell>
          <cell r="E3146">
            <v>40.869999999999997</v>
          </cell>
          <cell r="F3146">
            <v>84.83</v>
          </cell>
        </row>
        <row r="3147">
          <cell r="A3147" t="str">
            <v>46.12.240</v>
          </cell>
          <cell r="B3147" t="str">
            <v>Meio tubo de concreto, DN= 600mm</v>
          </cell>
          <cell r="C3147" t="str">
            <v>M</v>
          </cell>
          <cell r="D3147">
            <v>79.5</v>
          </cell>
          <cell r="E3147">
            <v>69.06</v>
          </cell>
          <cell r="F3147">
            <v>148.56</v>
          </cell>
        </row>
        <row r="3148">
          <cell r="A3148" t="str">
            <v>46.12.250</v>
          </cell>
          <cell r="B3148" t="str">
            <v>Tubo de concreto (PA-2), DN= 1500mm</v>
          </cell>
          <cell r="C3148" t="str">
            <v>M</v>
          </cell>
          <cell r="D3148">
            <v>1179.3599999999999</v>
          </cell>
          <cell r="E3148">
            <v>196.53</v>
          </cell>
          <cell r="F3148">
            <v>1375.89</v>
          </cell>
        </row>
        <row r="3149">
          <cell r="A3149" t="str">
            <v>46.12.260</v>
          </cell>
          <cell r="B3149" t="str">
            <v>Tubo de concreto (PA-1), DN= 400mm</v>
          </cell>
          <cell r="C3149" t="str">
            <v>M</v>
          </cell>
          <cell r="D3149">
            <v>121.21</v>
          </cell>
          <cell r="E3149">
            <v>38.42</v>
          </cell>
          <cell r="F3149">
            <v>159.63</v>
          </cell>
        </row>
        <row r="3150">
          <cell r="A3150" t="str">
            <v>46.12.270</v>
          </cell>
          <cell r="B3150" t="str">
            <v>Tubo de concreto (PA-2), DN= 400mm</v>
          </cell>
          <cell r="C3150" t="str">
            <v>M</v>
          </cell>
          <cell r="D3150">
            <v>104.93</v>
          </cell>
          <cell r="E3150">
            <v>38.42</v>
          </cell>
          <cell r="F3150">
            <v>143.35</v>
          </cell>
        </row>
        <row r="3151">
          <cell r="A3151" t="str">
            <v>46.12.280</v>
          </cell>
          <cell r="B3151" t="str">
            <v>Tubo de concreto (PA-3), DN= 400mm</v>
          </cell>
          <cell r="C3151" t="str">
            <v>M</v>
          </cell>
          <cell r="D3151">
            <v>148.97999999999999</v>
          </cell>
          <cell r="E3151">
            <v>38.42</v>
          </cell>
          <cell r="F3151">
            <v>187.4</v>
          </cell>
        </row>
        <row r="3152">
          <cell r="A3152" t="str">
            <v>46.12.290</v>
          </cell>
          <cell r="B3152" t="str">
            <v>Tubo de concreto (PA-2), DN= 700mm</v>
          </cell>
          <cell r="C3152" t="str">
            <v>M</v>
          </cell>
          <cell r="D3152">
            <v>249.65</v>
          </cell>
          <cell r="E3152">
            <v>60.55</v>
          </cell>
          <cell r="F3152">
            <v>310.2</v>
          </cell>
        </row>
        <row r="3153">
          <cell r="A3153" t="str">
            <v>46.12.300</v>
          </cell>
          <cell r="B3153" t="str">
            <v>Tubo de concreto (PA-2), DN= 500mm</v>
          </cell>
          <cell r="C3153" t="str">
            <v>M</v>
          </cell>
          <cell r="D3153">
            <v>135.5</v>
          </cell>
          <cell r="E3153">
            <v>47.45</v>
          </cell>
          <cell r="F3153">
            <v>182.95</v>
          </cell>
        </row>
        <row r="3154">
          <cell r="A3154" t="str">
            <v>46.12.310</v>
          </cell>
          <cell r="B3154" t="str">
            <v>Tubo de concreto (PA-2), DN= 900mm</v>
          </cell>
          <cell r="C3154" t="str">
            <v>M</v>
          </cell>
          <cell r="D3154">
            <v>449.56</v>
          </cell>
          <cell r="E3154">
            <v>78.61</v>
          </cell>
          <cell r="F3154">
            <v>528.16999999999996</v>
          </cell>
        </row>
        <row r="3155">
          <cell r="A3155" t="str">
            <v>46.12.320</v>
          </cell>
          <cell r="B3155" t="str">
            <v>Tubo de concreto (PA-1), DN= 300mm</v>
          </cell>
          <cell r="C3155" t="str">
            <v>M</v>
          </cell>
          <cell r="D3155">
            <v>108.47</v>
          </cell>
          <cell r="E3155">
            <v>33.11</v>
          </cell>
          <cell r="F3155">
            <v>141.58000000000001</v>
          </cell>
        </row>
        <row r="3156">
          <cell r="A3156" t="str">
            <v>46.12.330</v>
          </cell>
          <cell r="B3156" t="str">
            <v>Tubo de concreto (PA-2), DN= 300mm</v>
          </cell>
          <cell r="C3156" t="str">
            <v>M</v>
          </cell>
          <cell r="D3156">
            <v>96.78</v>
          </cell>
          <cell r="E3156">
            <v>33.11</v>
          </cell>
          <cell r="F3156">
            <v>129.88999999999999</v>
          </cell>
        </row>
        <row r="3157">
          <cell r="A3157" t="str">
            <v>46.12.340</v>
          </cell>
          <cell r="B3157" t="str">
            <v>Meio tubo de concreto, DN= 200mm</v>
          </cell>
          <cell r="C3157" t="str">
            <v>M</v>
          </cell>
          <cell r="D3157">
            <v>23.58</v>
          </cell>
          <cell r="E3157">
            <v>11.68</v>
          </cell>
          <cell r="F3157">
            <v>35.26</v>
          </cell>
        </row>
        <row r="3158">
          <cell r="A3158" t="str">
            <v>46.13</v>
          </cell>
          <cell r="B3158" t="str">
            <v>Tubulacao em PEAD corrugado perfurado para rede drenagem</v>
          </cell>
        </row>
        <row r="3159">
          <cell r="A3159" t="str">
            <v>46.13.006</v>
          </cell>
          <cell r="B3159" t="str">
            <v>Tubo em polietileno de alta densidade corrugado perfurado, DN= 2 1/2´, inclusive conexões</v>
          </cell>
          <cell r="C3159" t="str">
            <v>M</v>
          </cell>
          <cell r="D3159">
            <v>7.25</v>
          </cell>
          <cell r="E3159">
            <v>1.67</v>
          </cell>
          <cell r="F3159">
            <v>8.92</v>
          </cell>
        </row>
        <row r="3160">
          <cell r="A3160" t="str">
            <v>46.13.010</v>
          </cell>
          <cell r="B3160" t="str">
            <v>Tubo em polietileno de alta densidade corrugado perfurado, DN= 3´, inclusive conexões</v>
          </cell>
          <cell r="C3160" t="str">
            <v>M</v>
          </cell>
          <cell r="D3160">
            <v>8.1</v>
          </cell>
          <cell r="E3160">
            <v>1.67</v>
          </cell>
          <cell r="F3160">
            <v>9.77</v>
          </cell>
        </row>
        <row r="3161">
          <cell r="A3161" t="str">
            <v>46.13.020</v>
          </cell>
          <cell r="B3161" t="str">
            <v>Tubo em polietileno de alta densidade corrugado perfurado, DN= 4´, inclusive conexões</v>
          </cell>
          <cell r="C3161" t="str">
            <v>M</v>
          </cell>
          <cell r="D3161">
            <v>10.88</v>
          </cell>
          <cell r="E3161">
            <v>1.67</v>
          </cell>
          <cell r="F3161">
            <v>12.55</v>
          </cell>
        </row>
        <row r="3162">
          <cell r="A3162" t="str">
            <v>46.13.026</v>
          </cell>
          <cell r="B3162" t="str">
            <v>Tubo em polietileno de alta densidade corrugado perfurado, DN= 6´, inclusive conexões</v>
          </cell>
          <cell r="C3162" t="str">
            <v>M</v>
          </cell>
          <cell r="D3162">
            <v>24.68</v>
          </cell>
          <cell r="E3162">
            <v>1.67</v>
          </cell>
          <cell r="F3162">
            <v>26.35</v>
          </cell>
        </row>
        <row r="3163">
          <cell r="A3163" t="str">
            <v>46.13.030</v>
          </cell>
          <cell r="B3163" t="str">
            <v>Tubo em polietileno de alta densidade corrugado perfurado, DN= 8´, inclusive conexões</v>
          </cell>
          <cell r="C3163" t="str">
            <v>M</v>
          </cell>
          <cell r="D3163">
            <v>30.01</v>
          </cell>
          <cell r="E3163">
            <v>1.67</v>
          </cell>
          <cell r="F3163">
            <v>31.68</v>
          </cell>
        </row>
        <row r="3164">
          <cell r="A3164" t="str">
            <v>46.13.100</v>
          </cell>
          <cell r="B3164" t="str">
            <v>Tubo em polietileno de alta densidade corrugado, DN/DI= 250 mm</v>
          </cell>
          <cell r="C3164" t="str">
            <v>M</v>
          </cell>
          <cell r="D3164">
            <v>76.45</v>
          </cell>
          <cell r="E3164">
            <v>2.5</v>
          </cell>
          <cell r="F3164">
            <v>78.95</v>
          </cell>
        </row>
        <row r="3165">
          <cell r="A3165" t="str">
            <v>46.13.101</v>
          </cell>
          <cell r="B3165" t="str">
            <v>Tubo em polietileno de alta densidade corrugado, DN/DI= 300 mm</v>
          </cell>
          <cell r="C3165" t="str">
            <v>M</v>
          </cell>
          <cell r="D3165">
            <v>99.14</v>
          </cell>
          <cell r="E3165">
            <v>2.5</v>
          </cell>
          <cell r="F3165">
            <v>101.64</v>
          </cell>
        </row>
        <row r="3166">
          <cell r="A3166" t="str">
            <v>46.13.102</v>
          </cell>
          <cell r="B3166" t="str">
            <v>Tubo em polietileno de alta densidade corrugado, DN/DI= 400 mm</v>
          </cell>
          <cell r="C3166" t="str">
            <v>M</v>
          </cell>
          <cell r="D3166">
            <v>152.94</v>
          </cell>
          <cell r="E3166">
            <v>2.5</v>
          </cell>
          <cell r="F3166">
            <v>155.44</v>
          </cell>
        </row>
        <row r="3167">
          <cell r="A3167" t="str">
            <v>46.13.103</v>
          </cell>
          <cell r="B3167" t="str">
            <v>Tubo em polietileno de alta densidade corrugado, DN/DI= 500 mm</v>
          </cell>
          <cell r="C3167" t="str">
            <v>M</v>
          </cell>
          <cell r="D3167">
            <v>237.57</v>
          </cell>
          <cell r="E3167">
            <v>2.5</v>
          </cell>
          <cell r="F3167">
            <v>240.07</v>
          </cell>
        </row>
        <row r="3168">
          <cell r="A3168" t="str">
            <v>46.13.104</v>
          </cell>
          <cell r="B3168" t="str">
            <v>Tubo em polietileno de alta densidade corrugado, DN/DI= 600 mm</v>
          </cell>
          <cell r="C3168" t="str">
            <v>M</v>
          </cell>
          <cell r="D3168">
            <v>362.87</v>
          </cell>
          <cell r="E3168">
            <v>2.5</v>
          </cell>
          <cell r="F3168">
            <v>365.37</v>
          </cell>
        </row>
        <row r="3169">
          <cell r="A3169" t="str">
            <v>46.13.105</v>
          </cell>
          <cell r="B3169" t="str">
            <v>Tubo em polietileno de alta densidade corrugado, DN/DI= 800 mm</v>
          </cell>
          <cell r="C3169" t="str">
            <v>M</v>
          </cell>
          <cell r="D3169">
            <v>529.62</v>
          </cell>
          <cell r="E3169">
            <v>2.5</v>
          </cell>
          <cell r="F3169">
            <v>532.12</v>
          </cell>
        </row>
        <row r="3170">
          <cell r="A3170" t="str">
            <v>46.13.106</v>
          </cell>
          <cell r="B3170" t="str">
            <v>Tubo em polietileno de alta densidade corrugado, DN/DI= 1000 mm</v>
          </cell>
          <cell r="C3170" t="str">
            <v>M</v>
          </cell>
          <cell r="D3170">
            <v>852.84</v>
          </cell>
          <cell r="E3170">
            <v>2.5</v>
          </cell>
          <cell r="F3170">
            <v>855.34</v>
          </cell>
        </row>
        <row r="3171">
          <cell r="A3171" t="str">
            <v>46.13.107</v>
          </cell>
          <cell r="B3171" t="str">
            <v>Tubo em polietileno de alta densidade corrugado, DN/DI= 1200 mm</v>
          </cell>
          <cell r="C3171" t="str">
            <v>M</v>
          </cell>
          <cell r="D3171">
            <v>1176.93</v>
          </cell>
          <cell r="E3171">
            <v>2.5</v>
          </cell>
          <cell r="F3171">
            <v>1179.43</v>
          </cell>
        </row>
        <row r="3172">
          <cell r="A3172" t="str">
            <v>46.14</v>
          </cell>
          <cell r="B3172" t="str">
            <v>Tubulacao em ferro ductil para redes de saneamento</v>
          </cell>
        </row>
        <row r="3173">
          <cell r="A3173" t="str">
            <v>46.14.020</v>
          </cell>
          <cell r="B3173" t="str">
            <v>Tubo de ferro fundido classe K-7 com junta elástica, DN= 150mm, inclusive conexões</v>
          </cell>
          <cell r="C3173" t="str">
            <v>M</v>
          </cell>
          <cell r="D3173">
            <v>531.54999999999995</v>
          </cell>
          <cell r="E3173">
            <v>35.21</v>
          </cell>
          <cell r="F3173">
            <v>566.76</v>
          </cell>
        </row>
        <row r="3174">
          <cell r="A3174" t="str">
            <v>46.14.030</v>
          </cell>
          <cell r="B3174" t="str">
            <v>Tubo de ferro fundido classe K-7 com junta elástica, DN= 200mm, inclusive conexões</v>
          </cell>
          <cell r="C3174" t="str">
            <v>M</v>
          </cell>
          <cell r="D3174">
            <v>600</v>
          </cell>
          <cell r="E3174">
            <v>35.21</v>
          </cell>
          <cell r="F3174">
            <v>635.21</v>
          </cell>
        </row>
        <row r="3175">
          <cell r="A3175" t="str">
            <v>46.14.040</v>
          </cell>
          <cell r="B3175" t="str">
            <v>Tubo de ferro fundido classe K-7 com junta elástica, DN= 250mm, inclusive conexões</v>
          </cell>
          <cell r="C3175" t="str">
            <v>M</v>
          </cell>
          <cell r="D3175">
            <v>763.1</v>
          </cell>
          <cell r="E3175">
            <v>35.21</v>
          </cell>
          <cell r="F3175">
            <v>798.31</v>
          </cell>
        </row>
        <row r="3176">
          <cell r="A3176" t="str">
            <v>46.14.050</v>
          </cell>
          <cell r="B3176" t="str">
            <v>Tubo de ferro fundido classe K-7 com junta elástica, DN= 350mm, inclusive conexões</v>
          </cell>
          <cell r="C3176" t="str">
            <v>M</v>
          </cell>
          <cell r="D3176">
            <v>1110.6199999999999</v>
          </cell>
          <cell r="E3176">
            <v>35.21</v>
          </cell>
          <cell r="F3176">
            <v>1145.83</v>
          </cell>
        </row>
        <row r="3177">
          <cell r="A3177" t="str">
            <v>46.14.060</v>
          </cell>
          <cell r="B3177" t="str">
            <v>Tubo de ferro fundido classe K-7 com junta elástica, DN= 300mm, inclusive conexões</v>
          </cell>
          <cell r="C3177" t="str">
            <v>M</v>
          </cell>
          <cell r="D3177">
            <v>938.88</v>
          </cell>
          <cell r="E3177">
            <v>35.21</v>
          </cell>
          <cell r="F3177">
            <v>974.09</v>
          </cell>
        </row>
        <row r="3178">
          <cell r="A3178" t="str">
            <v>46.14.490</v>
          </cell>
          <cell r="B3178" t="str">
            <v>Tubo de ferro fundido classe k-9 com junta elástica, DN= 80mm, inclusive conexões</v>
          </cell>
          <cell r="C3178" t="str">
            <v>M</v>
          </cell>
          <cell r="D3178">
            <v>527.20000000000005</v>
          </cell>
          <cell r="E3178">
            <v>35.21</v>
          </cell>
          <cell r="F3178">
            <v>562.41</v>
          </cell>
        </row>
        <row r="3179">
          <cell r="A3179" t="str">
            <v>46.14.510</v>
          </cell>
          <cell r="B3179" t="str">
            <v>Tubo de ferro fundido classe K-9 com junta elástica, DN= 100mm, inclusive conexões</v>
          </cell>
          <cell r="C3179" t="str">
            <v>M</v>
          </cell>
          <cell r="D3179">
            <v>532.20000000000005</v>
          </cell>
          <cell r="E3179">
            <v>35.21</v>
          </cell>
          <cell r="F3179">
            <v>567.41</v>
          </cell>
        </row>
        <row r="3180">
          <cell r="A3180" t="str">
            <v>46.14.520</v>
          </cell>
          <cell r="B3180" t="str">
            <v>Tubo de ferro fundido classe K-9 com junta elástica, DN= 150mm, inclusive conexões</v>
          </cell>
          <cell r="C3180" t="str">
            <v>M</v>
          </cell>
          <cell r="D3180">
            <v>582.25</v>
          </cell>
          <cell r="E3180">
            <v>35.21</v>
          </cell>
          <cell r="F3180">
            <v>617.46</v>
          </cell>
        </row>
        <row r="3181">
          <cell r="A3181" t="str">
            <v>46.14.530</v>
          </cell>
          <cell r="B3181" t="str">
            <v>Tubo de ferro fundido classe K-9 com junta elástica, DN= 200mm, inclusive conexões</v>
          </cell>
          <cell r="C3181" t="str">
            <v>M</v>
          </cell>
          <cell r="D3181">
            <v>748.86</v>
          </cell>
          <cell r="E3181">
            <v>35.21</v>
          </cell>
          <cell r="F3181">
            <v>784.07</v>
          </cell>
        </row>
        <row r="3182">
          <cell r="A3182" t="str">
            <v>46.14.540</v>
          </cell>
          <cell r="B3182" t="str">
            <v>Tubo de ferro fundido classe k-9 com junta elástica, DN= 250mm, inclusive conexões</v>
          </cell>
          <cell r="C3182" t="str">
            <v>M</v>
          </cell>
          <cell r="D3182">
            <v>917.84</v>
          </cell>
          <cell r="E3182">
            <v>35.21</v>
          </cell>
          <cell r="F3182">
            <v>953.05</v>
          </cell>
        </row>
        <row r="3183">
          <cell r="A3183" t="str">
            <v>46.14.550</v>
          </cell>
          <cell r="B3183" t="str">
            <v>Tubo de ferro fundido classe K-9 com junta elástica, DN= 300mm, inclusive conexões</v>
          </cell>
          <cell r="C3183" t="str">
            <v>M</v>
          </cell>
          <cell r="D3183">
            <v>1048.69</v>
          </cell>
          <cell r="E3183">
            <v>35.21</v>
          </cell>
          <cell r="F3183">
            <v>1083.9000000000001</v>
          </cell>
        </row>
        <row r="3184">
          <cell r="A3184" t="str">
            <v>46.14.560</v>
          </cell>
          <cell r="B3184" t="str">
            <v>Tubo de ferro fundido classe k-9 com junta elástica, DN= 350mm, inclusive conexões</v>
          </cell>
          <cell r="C3184" t="str">
            <v>M</v>
          </cell>
          <cell r="D3184">
            <v>1385.16</v>
          </cell>
          <cell r="E3184">
            <v>35.21</v>
          </cell>
          <cell r="F3184">
            <v>1420.37</v>
          </cell>
        </row>
        <row r="3185">
          <cell r="A3185" t="str">
            <v>46.15</v>
          </cell>
          <cell r="B3185" t="str">
            <v>Tubulacao em PEAD - recalque de tratamento de esgoto</v>
          </cell>
        </row>
        <row r="3186">
          <cell r="A3186" t="str">
            <v>46.15.111</v>
          </cell>
          <cell r="B3186" t="str">
            <v>Tubo em polietileno de alta densidade DE=160 mm - PN-10, inclusive conexões</v>
          </cell>
          <cell r="C3186" t="str">
            <v>M</v>
          </cell>
          <cell r="D3186">
            <v>130.43</v>
          </cell>
          <cell r="E3186">
            <v>21.13</v>
          </cell>
          <cell r="F3186">
            <v>151.56</v>
          </cell>
        </row>
        <row r="3187">
          <cell r="A3187" t="str">
            <v>46.15.112</v>
          </cell>
          <cell r="B3187" t="str">
            <v>Tubo em polietileno de alta densidade DE=200 mm - PN-10, inclusive conexões</v>
          </cell>
          <cell r="C3187" t="str">
            <v>M</v>
          </cell>
          <cell r="D3187">
            <v>201.13</v>
          </cell>
          <cell r="E3187">
            <v>28.17</v>
          </cell>
          <cell r="F3187">
            <v>229.3</v>
          </cell>
        </row>
        <row r="3188">
          <cell r="A3188" t="str">
            <v>46.15.113</v>
          </cell>
          <cell r="B3188" t="str">
            <v>Tubo em polietileno de alta densidade DE=225 mm - PN-10, inclusive conexões</v>
          </cell>
          <cell r="C3188" t="str">
            <v>M</v>
          </cell>
          <cell r="D3188">
            <v>236.05</v>
          </cell>
          <cell r="E3188">
            <v>28.17</v>
          </cell>
          <cell r="F3188">
            <v>264.22000000000003</v>
          </cell>
        </row>
        <row r="3189">
          <cell r="A3189" t="str">
            <v>46.18</v>
          </cell>
          <cell r="B3189" t="str">
            <v>Tubulacao flangeada em ferro ductil para redes de saneamento</v>
          </cell>
        </row>
        <row r="3190">
          <cell r="A3190" t="str">
            <v>46.18.010</v>
          </cell>
          <cell r="B3190" t="str">
            <v>Tubo em ferro fundido com ponta e ponta TCLA - DN= 80mm, sem juntas e conexões</v>
          </cell>
          <cell r="C3190" t="str">
            <v>M</v>
          </cell>
          <cell r="D3190">
            <v>592.12</v>
          </cell>
          <cell r="E3190">
            <v>40.21</v>
          </cell>
          <cell r="F3190">
            <v>632.33000000000004</v>
          </cell>
        </row>
        <row r="3191">
          <cell r="A3191" t="str">
            <v>46.18.020</v>
          </cell>
          <cell r="B3191" t="str">
            <v>Tubo em ferro fundido com ponta e ponta TCLA - DN= 100mm, sem juntas e conexões</v>
          </cell>
          <cell r="C3191" t="str">
            <v>M</v>
          </cell>
          <cell r="D3191">
            <v>575.74</v>
          </cell>
          <cell r="E3191">
            <v>40.21</v>
          </cell>
          <cell r="F3191">
            <v>615.95000000000005</v>
          </cell>
        </row>
        <row r="3192">
          <cell r="A3192" t="str">
            <v>46.18.030</v>
          </cell>
          <cell r="B3192" t="str">
            <v>Tubo em ferro fundido com ponta e ponta TCLA - DN= 150mm, sem juntas e conexões</v>
          </cell>
          <cell r="C3192" t="str">
            <v>M</v>
          </cell>
          <cell r="D3192">
            <v>655.07000000000005</v>
          </cell>
          <cell r="E3192">
            <v>40.21</v>
          </cell>
          <cell r="F3192">
            <v>695.28</v>
          </cell>
        </row>
        <row r="3193">
          <cell r="A3193" t="str">
            <v>46.18.040</v>
          </cell>
          <cell r="B3193" t="str">
            <v>Tubo em ferro fundido com ponta e ponta TCLA - DN= 200mm, sem juntas e conexões</v>
          </cell>
          <cell r="C3193" t="str">
            <v>M</v>
          </cell>
          <cell r="D3193">
            <v>780.5</v>
          </cell>
          <cell r="E3193">
            <v>40.21</v>
          </cell>
          <cell r="F3193">
            <v>820.71</v>
          </cell>
        </row>
        <row r="3194">
          <cell r="A3194" t="str">
            <v>46.18.050</v>
          </cell>
          <cell r="B3194" t="str">
            <v>Tubo em ferro fundido com ponta e ponta TCLA - DN= 250mm, sem juntas e conexões</v>
          </cell>
          <cell r="C3194" t="str">
            <v>M</v>
          </cell>
          <cell r="D3194">
            <v>936.41</v>
          </cell>
          <cell r="E3194">
            <v>43.22</v>
          </cell>
          <cell r="F3194">
            <v>979.63</v>
          </cell>
        </row>
        <row r="3195">
          <cell r="A3195" t="str">
            <v>46.18.060</v>
          </cell>
          <cell r="B3195" t="str">
            <v>Tubo em ferro fundido com ponta e ponta TCLA - DN= 300mm, sem juntas e conexões</v>
          </cell>
          <cell r="C3195" t="str">
            <v>M</v>
          </cell>
          <cell r="D3195">
            <v>1182.1400000000001</v>
          </cell>
          <cell r="E3195">
            <v>43.22</v>
          </cell>
          <cell r="F3195">
            <v>1225.3599999999999</v>
          </cell>
        </row>
        <row r="3196">
          <cell r="A3196" t="str">
            <v>46.18.089</v>
          </cell>
          <cell r="B3196" t="str">
            <v>Flange avulso em ferro fundido, classe PN-10, DN= 50mm</v>
          </cell>
          <cell r="C3196" t="str">
            <v>UN</v>
          </cell>
          <cell r="D3196">
            <v>122.5</v>
          </cell>
          <cell r="E3196">
            <v>22.02</v>
          </cell>
          <cell r="F3196">
            <v>144.52000000000001</v>
          </cell>
        </row>
        <row r="3197">
          <cell r="A3197" t="str">
            <v>46.18.090</v>
          </cell>
          <cell r="B3197" t="str">
            <v>Flange avulso em ferro fundido, classe PN-10, DN= 80mm</v>
          </cell>
          <cell r="C3197" t="str">
            <v>UN</v>
          </cell>
          <cell r="D3197">
            <v>160.52000000000001</v>
          </cell>
          <cell r="E3197">
            <v>22.02</v>
          </cell>
          <cell r="F3197">
            <v>182.54</v>
          </cell>
        </row>
        <row r="3198">
          <cell r="A3198" t="str">
            <v>46.18.100</v>
          </cell>
          <cell r="B3198" t="str">
            <v>Flange avulso em ferro fundido, classe PN-10, DN= 100mm</v>
          </cell>
          <cell r="C3198" t="str">
            <v>UN</v>
          </cell>
          <cell r="D3198">
            <v>193.91</v>
          </cell>
          <cell r="E3198">
            <v>24.02</v>
          </cell>
          <cell r="F3198">
            <v>217.93</v>
          </cell>
        </row>
        <row r="3199">
          <cell r="A3199" t="str">
            <v>46.18.110</v>
          </cell>
          <cell r="B3199" t="str">
            <v>Flange avulso em ferro fundido, classe PN-10, DN= 150mm</v>
          </cell>
          <cell r="C3199" t="str">
            <v>UN</v>
          </cell>
          <cell r="D3199">
            <v>284.83999999999997</v>
          </cell>
          <cell r="E3199">
            <v>26.03</v>
          </cell>
          <cell r="F3199">
            <v>310.87</v>
          </cell>
        </row>
        <row r="3200">
          <cell r="A3200" t="str">
            <v>46.18.120</v>
          </cell>
          <cell r="B3200" t="str">
            <v>Flange avulso em ferro fundido, classe PN-10, DN= 200mm</v>
          </cell>
          <cell r="C3200" t="str">
            <v>UN</v>
          </cell>
          <cell r="D3200">
            <v>357.32</v>
          </cell>
          <cell r="E3200">
            <v>28.03</v>
          </cell>
          <cell r="F3200">
            <v>385.35</v>
          </cell>
        </row>
        <row r="3201">
          <cell r="A3201" t="str">
            <v>46.18.130</v>
          </cell>
          <cell r="B3201" t="str">
            <v>Flange avulso em ferro fundido, classe PN-10, DN= 250mm</v>
          </cell>
          <cell r="C3201" t="str">
            <v>UN</v>
          </cell>
          <cell r="D3201">
            <v>522.1</v>
          </cell>
          <cell r="E3201">
            <v>30.03</v>
          </cell>
          <cell r="F3201">
            <v>552.13</v>
          </cell>
        </row>
        <row r="3202">
          <cell r="A3202" t="str">
            <v>46.18.140</v>
          </cell>
          <cell r="B3202" t="str">
            <v>Flange avulso em ferro fundido, classe PN-10, DN= 300mm</v>
          </cell>
          <cell r="C3202" t="str">
            <v>UN</v>
          </cell>
          <cell r="D3202">
            <v>669.65</v>
          </cell>
          <cell r="E3202">
            <v>32.03</v>
          </cell>
          <cell r="F3202">
            <v>701.68</v>
          </cell>
        </row>
        <row r="3203">
          <cell r="A3203" t="str">
            <v>46.18.168</v>
          </cell>
          <cell r="B3203" t="str">
            <v>Curva de 90° em ferro fundido com flanges, classe PN-10, DN= 50mm</v>
          </cell>
          <cell r="C3203" t="str">
            <v>UN</v>
          </cell>
          <cell r="D3203">
            <v>287.92</v>
          </cell>
          <cell r="E3203">
            <v>28.03</v>
          </cell>
          <cell r="F3203">
            <v>315.95</v>
          </cell>
        </row>
        <row r="3204">
          <cell r="A3204" t="str">
            <v>46.18.170</v>
          </cell>
          <cell r="B3204" t="str">
            <v>Curva de 90° em ferro fundido, com flanges, classe PN-10, DN= 80mm</v>
          </cell>
          <cell r="C3204" t="str">
            <v>UN</v>
          </cell>
          <cell r="D3204">
            <v>316.51</v>
          </cell>
          <cell r="E3204">
            <v>22.02</v>
          </cell>
          <cell r="F3204">
            <v>338.53</v>
          </cell>
        </row>
        <row r="3205">
          <cell r="A3205" t="str">
            <v>46.18.180</v>
          </cell>
          <cell r="B3205" t="str">
            <v>Curva de 90° em ferro fundido, com flanges, classe PN-10, DN= 100mm</v>
          </cell>
          <cell r="C3205" t="str">
            <v>UN</v>
          </cell>
          <cell r="D3205">
            <v>363.23</v>
          </cell>
          <cell r="E3205">
            <v>28.03</v>
          </cell>
          <cell r="F3205">
            <v>391.26</v>
          </cell>
        </row>
        <row r="3206">
          <cell r="A3206" t="str">
            <v>46.18.190</v>
          </cell>
          <cell r="B3206" t="str">
            <v>Curva de 90° em ferro fundido, com flanges, classe PN-10, DN= 150mm</v>
          </cell>
          <cell r="C3206" t="str">
            <v>UN</v>
          </cell>
          <cell r="D3206">
            <v>688.94</v>
          </cell>
          <cell r="E3206">
            <v>32.03</v>
          </cell>
          <cell r="F3206">
            <v>720.97</v>
          </cell>
        </row>
        <row r="3207">
          <cell r="A3207" t="str">
            <v>46.18.410</v>
          </cell>
          <cell r="B3207" t="str">
            <v>Te em ferro fundido, com flanges, classe PN-10, DN= 80mm, com derivação de 80mm</v>
          </cell>
          <cell r="C3207" t="str">
            <v>UN</v>
          </cell>
          <cell r="D3207">
            <v>538.55999999999995</v>
          </cell>
          <cell r="E3207">
            <v>24.02</v>
          </cell>
          <cell r="F3207">
            <v>562.58000000000004</v>
          </cell>
        </row>
        <row r="3208">
          <cell r="A3208" t="str">
            <v>46.18.420</v>
          </cell>
          <cell r="B3208" t="str">
            <v>Te em ferro fundido, com flanges, classe PN-10, DN= 100mm, com derivações de 80 até 100mm</v>
          </cell>
          <cell r="C3208" t="str">
            <v>UN</v>
          </cell>
          <cell r="D3208">
            <v>584.86</v>
          </cell>
          <cell r="E3208">
            <v>28.03</v>
          </cell>
          <cell r="F3208">
            <v>612.89</v>
          </cell>
        </row>
        <row r="3209">
          <cell r="A3209" t="str">
            <v>46.18.430</v>
          </cell>
          <cell r="B3209" t="str">
            <v>Te em ferro fundido, com flanges, classe PN-10, DN= 150mm, com derivações de 80 até 150mm</v>
          </cell>
          <cell r="C3209" t="str">
            <v>UN</v>
          </cell>
          <cell r="D3209">
            <v>984.34</v>
          </cell>
          <cell r="E3209">
            <v>32.03</v>
          </cell>
          <cell r="F3209">
            <v>1016.37</v>
          </cell>
        </row>
        <row r="3210">
          <cell r="A3210" t="str">
            <v>46.18.560</v>
          </cell>
          <cell r="B3210" t="str">
            <v>Junta Gibault em ferro fundido, DN= 80mm, completa</v>
          </cell>
          <cell r="C3210" t="str">
            <v>UN</v>
          </cell>
          <cell r="D3210">
            <v>331.32</v>
          </cell>
          <cell r="E3210">
            <v>22.02</v>
          </cell>
          <cell r="F3210">
            <v>353.34</v>
          </cell>
        </row>
        <row r="3211">
          <cell r="A3211" t="str">
            <v>46.18.570</v>
          </cell>
          <cell r="B3211" t="str">
            <v>Junta Gibault em ferro fundido, DN= 100 mm, completa</v>
          </cell>
          <cell r="C3211" t="str">
            <v>UN</v>
          </cell>
          <cell r="D3211">
            <v>405.35</v>
          </cell>
          <cell r="E3211">
            <v>24.02</v>
          </cell>
          <cell r="F3211">
            <v>429.37</v>
          </cell>
        </row>
        <row r="3212">
          <cell r="A3212" t="str">
            <v>46.19</v>
          </cell>
          <cell r="B3212" t="str">
            <v>Tubulacao flangeada em ferro ductil para redes de saneamento.</v>
          </cell>
        </row>
        <row r="3213">
          <cell r="A3213" t="str">
            <v>46.19.500</v>
          </cell>
          <cell r="B3213" t="str">
            <v>Redução excêntrica em ferro fundido, com flanges, classe PN-10, DN= 100mm x 80mm</v>
          </cell>
          <cell r="C3213" t="str">
            <v>UN</v>
          </cell>
          <cell r="D3213">
            <v>430.49</v>
          </cell>
          <cell r="E3213">
            <v>28.03</v>
          </cell>
          <cell r="F3213">
            <v>458.52</v>
          </cell>
        </row>
        <row r="3214">
          <cell r="A3214" t="str">
            <v>46.19.510</v>
          </cell>
          <cell r="B3214" t="str">
            <v>Redução excêntrica em ferro fundido, com flanges, classe PN-10, DN= 150mm x 80/100mm</v>
          </cell>
          <cell r="C3214" t="str">
            <v>UN</v>
          </cell>
          <cell r="D3214">
            <v>553.9</v>
          </cell>
          <cell r="E3214">
            <v>32.03</v>
          </cell>
          <cell r="F3214">
            <v>585.92999999999995</v>
          </cell>
        </row>
        <row r="3215">
          <cell r="A3215" t="str">
            <v>46.19.520</v>
          </cell>
          <cell r="B3215" t="str">
            <v>Redução excêntrica em ferro fundido, com flanges, classe PN-10, DN= 200mm x 100/150mm</v>
          </cell>
          <cell r="C3215" t="str">
            <v>UN</v>
          </cell>
          <cell r="D3215">
            <v>888.62</v>
          </cell>
          <cell r="E3215">
            <v>36.04</v>
          </cell>
          <cell r="F3215">
            <v>924.66</v>
          </cell>
        </row>
        <row r="3216">
          <cell r="A3216" t="str">
            <v>46.19.530</v>
          </cell>
          <cell r="B3216" t="str">
            <v>Redução excêntrica em ferro fundido, com flanges, classe PN-10, DN= 250mm x 150/200mm</v>
          </cell>
          <cell r="C3216" t="str">
            <v>UN</v>
          </cell>
          <cell r="D3216">
            <v>1395.73</v>
          </cell>
          <cell r="E3216">
            <v>40.04</v>
          </cell>
          <cell r="F3216">
            <v>1435.77</v>
          </cell>
        </row>
        <row r="3217">
          <cell r="A3217" t="str">
            <v>46.19.590</v>
          </cell>
          <cell r="B3217" t="str">
            <v>Redução concêntrica em ferro fundido, com flanges, classe PN-10, DN= 80 x 50mm</v>
          </cell>
          <cell r="C3217" t="str">
            <v>UN</v>
          </cell>
          <cell r="D3217">
            <v>327.58</v>
          </cell>
          <cell r="E3217">
            <v>28.03</v>
          </cell>
          <cell r="F3217">
            <v>355.61</v>
          </cell>
        </row>
        <row r="3218">
          <cell r="A3218" t="str">
            <v>46.19.600</v>
          </cell>
          <cell r="B3218" t="str">
            <v>Redução concêntrica em ferro fundido, com flanges, classe PN-10, DN= 100mm x 80mm</v>
          </cell>
          <cell r="C3218" t="str">
            <v>UN</v>
          </cell>
          <cell r="D3218">
            <v>383.55</v>
          </cell>
          <cell r="E3218">
            <v>28.03</v>
          </cell>
          <cell r="F3218">
            <v>411.58</v>
          </cell>
        </row>
        <row r="3219">
          <cell r="A3219" t="str">
            <v>46.19.610</v>
          </cell>
          <cell r="B3219" t="str">
            <v>Redução concêntrica em ferro fundido, com flanges, classe PN-10, DN= 150mm x 80/100mm</v>
          </cell>
          <cell r="C3219" t="str">
            <v>UN</v>
          </cell>
          <cell r="D3219">
            <v>697.2</v>
          </cell>
          <cell r="E3219">
            <v>32.03</v>
          </cell>
          <cell r="F3219">
            <v>729.23</v>
          </cell>
        </row>
        <row r="3220">
          <cell r="A3220" t="str">
            <v>46.19.620</v>
          </cell>
          <cell r="B3220" t="str">
            <v>Redução concêntrica em ferro fundido, com flanges, classe PN-10, DN= 200mm x 100/150mm</v>
          </cell>
          <cell r="C3220" t="str">
            <v>UN</v>
          </cell>
          <cell r="D3220">
            <v>834.99</v>
          </cell>
          <cell r="E3220">
            <v>36.04</v>
          </cell>
          <cell r="F3220">
            <v>871.03</v>
          </cell>
        </row>
        <row r="3221">
          <cell r="A3221" t="str">
            <v>46.19.630</v>
          </cell>
          <cell r="B3221" t="str">
            <v>Redução concêntrica em ferro fundido, com flanges, classe PN-10, DN= 250mm x 150/200mm</v>
          </cell>
          <cell r="C3221" t="str">
            <v>UN</v>
          </cell>
          <cell r="D3221">
            <v>1289.73</v>
          </cell>
          <cell r="E3221">
            <v>40.04</v>
          </cell>
          <cell r="F3221">
            <v>1329.77</v>
          </cell>
        </row>
        <row r="3222">
          <cell r="A3222" t="str">
            <v>46.20</v>
          </cell>
          <cell r="B3222" t="str">
            <v>Reparos, conservacoes e complementos - GRUPO 46</v>
          </cell>
        </row>
        <row r="3223">
          <cell r="A3223" t="str">
            <v>46.20.010</v>
          </cell>
          <cell r="B3223" t="str">
            <v>Assentamento de tubo de concreto com diâmetro até 600 mm</v>
          </cell>
          <cell r="C3223" t="str">
            <v>M</v>
          </cell>
          <cell r="D3223">
            <v>1.75</v>
          </cell>
          <cell r="E3223">
            <v>69.06</v>
          </cell>
          <cell r="F3223">
            <v>70.81</v>
          </cell>
        </row>
        <row r="3224">
          <cell r="A3224" t="str">
            <v>46.20.020</v>
          </cell>
          <cell r="B3224" t="str">
            <v>Assentamento de tubo de concreto com diâmetro de 700 até 1500 mm</v>
          </cell>
          <cell r="C3224" t="str">
            <v>M</v>
          </cell>
          <cell r="D3224">
            <v>67.150000000000006</v>
          </cell>
          <cell r="E3224">
            <v>40.19</v>
          </cell>
          <cell r="F3224">
            <v>107.34</v>
          </cell>
        </row>
        <row r="3225">
          <cell r="A3225" t="str">
            <v>46.21</v>
          </cell>
          <cell r="B3225" t="str">
            <v>Tubulacao em aco preto schedule</v>
          </cell>
        </row>
        <row r="3226">
          <cell r="A3226" t="str">
            <v>46.21.012</v>
          </cell>
          <cell r="B3226" t="str">
            <v>Tubo de aço carbono preto sem costura Schedule 40, DN= 1´ - inclusive conexões</v>
          </cell>
          <cell r="C3226" t="str">
            <v>M</v>
          </cell>
          <cell r="D3226">
            <v>76.400000000000006</v>
          </cell>
          <cell r="E3226">
            <v>70.069999999999993</v>
          </cell>
          <cell r="F3226">
            <v>146.47</v>
          </cell>
        </row>
        <row r="3227">
          <cell r="A3227" t="str">
            <v>46.21.036</v>
          </cell>
          <cell r="B3227" t="str">
            <v>Tubo de aço carbono preto sem costura Schedule 40, DN= 1 1/4´ - inclusive conexões</v>
          </cell>
          <cell r="C3227" t="str">
            <v>M</v>
          </cell>
          <cell r="D3227">
            <v>84.26</v>
          </cell>
          <cell r="E3227">
            <v>80.08</v>
          </cell>
          <cell r="F3227">
            <v>164.34</v>
          </cell>
        </row>
        <row r="3228">
          <cell r="A3228" t="str">
            <v>46.21.040</v>
          </cell>
          <cell r="B3228" t="str">
            <v>Tubo de aço carbono preto sem costura Schedule 40, DN= 1 1/2´ - inclusive conexões</v>
          </cell>
          <cell r="C3228" t="str">
            <v>M</v>
          </cell>
          <cell r="D3228">
            <v>107.36</v>
          </cell>
          <cell r="E3228">
            <v>80.08</v>
          </cell>
          <cell r="F3228">
            <v>187.44</v>
          </cell>
        </row>
        <row r="3229">
          <cell r="A3229" t="str">
            <v>46.21.046</v>
          </cell>
          <cell r="B3229" t="str">
            <v>Tubo de aço carbono preto sem costura Schedule 40, DN= 2´ - inclusive conexões</v>
          </cell>
          <cell r="C3229" t="str">
            <v>M</v>
          </cell>
          <cell r="D3229">
            <v>137</v>
          </cell>
          <cell r="E3229">
            <v>90.09</v>
          </cell>
          <cell r="F3229">
            <v>227.09</v>
          </cell>
        </row>
        <row r="3230">
          <cell r="A3230" t="str">
            <v>46.21.056</v>
          </cell>
          <cell r="B3230" t="str">
            <v>Tubo de aço carbono preto sem costura Schedule 40, DN= 2 1/2´ - inclusive conexões</v>
          </cell>
          <cell r="C3230" t="str">
            <v>M</v>
          </cell>
          <cell r="D3230">
            <v>206.5</v>
          </cell>
          <cell r="E3230">
            <v>100.1</v>
          </cell>
          <cell r="F3230">
            <v>306.60000000000002</v>
          </cell>
        </row>
        <row r="3231">
          <cell r="A3231" t="str">
            <v>46.21.060</v>
          </cell>
          <cell r="B3231" t="str">
            <v>Tubo de aço carbono preto sem costura Schedule 40, DN= 3´ - inclusive conexões</v>
          </cell>
          <cell r="C3231" t="str">
            <v>M</v>
          </cell>
          <cell r="D3231">
            <v>234.74</v>
          </cell>
          <cell r="E3231">
            <v>112.61</v>
          </cell>
          <cell r="F3231">
            <v>347.35</v>
          </cell>
        </row>
        <row r="3232">
          <cell r="A3232" t="str">
            <v>46.21.066</v>
          </cell>
          <cell r="B3232" t="str">
            <v>Tubo de aço carbono preto sem costura Schedule 40, DN= 3 1/2´ - inclusive conexões</v>
          </cell>
          <cell r="C3232" t="str">
            <v>M</v>
          </cell>
          <cell r="D3232">
            <v>261.61</v>
          </cell>
          <cell r="E3232">
            <v>120.12</v>
          </cell>
          <cell r="F3232">
            <v>381.73</v>
          </cell>
        </row>
        <row r="3233">
          <cell r="A3233" t="str">
            <v>46.21.080</v>
          </cell>
          <cell r="B3233" t="str">
            <v>Tubo de aço carbono preto sem costura Schedule 40, DN= 4´ - inclusive conexões</v>
          </cell>
          <cell r="C3233" t="str">
            <v>M</v>
          </cell>
          <cell r="D3233">
            <v>333.14</v>
          </cell>
          <cell r="E3233">
            <v>125.13</v>
          </cell>
          <cell r="F3233">
            <v>458.27</v>
          </cell>
        </row>
        <row r="3234">
          <cell r="A3234" t="str">
            <v>46.21.090</v>
          </cell>
          <cell r="B3234" t="str">
            <v>Tubo de aço carbono preto sem costura Schedule 40, DN= 5´ - inclusive conexões</v>
          </cell>
          <cell r="C3234" t="str">
            <v>M</v>
          </cell>
          <cell r="D3234">
            <v>461.34</v>
          </cell>
          <cell r="E3234">
            <v>132.63</v>
          </cell>
          <cell r="F3234">
            <v>593.97</v>
          </cell>
        </row>
        <row r="3235">
          <cell r="A3235" t="str">
            <v>46.21.100</v>
          </cell>
          <cell r="B3235" t="str">
            <v>Tubo de aço carbono preto sem costura Schedule 40, DN= 6´ - inclusive conexões</v>
          </cell>
          <cell r="C3235" t="str">
            <v>M</v>
          </cell>
          <cell r="D3235">
            <v>613.95000000000005</v>
          </cell>
          <cell r="E3235">
            <v>137.63999999999999</v>
          </cell>
          <cell r="F3235">
            <v>751.59</v>
          </cell>
        </row>
        <row r="3236">
          <cell r="A3236" t="str">
            <v>46.21.110</v>
          </cell>
          <cell r="B3236" t="str">
            <v>Tubo de aço carbono preto sem costura Schedule 40, DN= 8´ - inclusive conexões</v>
          </cell>
          <cell r="C3236" t="str">
            <v>M</v>
          </cell>
          <cell r="D3236">
            <v>846.2</v>
          </cell>
          <cell r="E3236">
            <v>150.15</v>
          </cell>
          <cell r="F3236">
            <v>996.35</v>
          </cell>
        </row>
        <row r="3237">
          <cell r="A3237" t="str">
            <v>46.21.140</v>
          </cell>
          <cell r="B3237" t="str">
            <v>Tubo de aço carbono preto com costura Schedule 40, DN= 10´ - inclusive conexões</v>
          </cell>
          <cell r="C3237" t="str">
            <v>M</v>
          </cell>
          <cell r="D3237">
            <v>901.96</v>
          </cell>
          <cell r="E3237">
            <v>165.17</v>
          </cell>
          <cell r="F3237">
            <v>1067.1300000000001</v>
          </cell>
        </row>
        <row r="3238">
          <cell r="A3238" t="str">
            <v>46.21.150</v>
          </cell>
          <cell r="B3238" t="str">
            <v>Tubo de aço carbono preto com costura Schedule 40, DN= 12´ - inclusive conexões</v>
          </cell>
          <cell r="C3238" t="str">
            <v>M</v>
          </cell>
          <cell r="D3238">
            <v>1308.1600000000001</v>
          </cell>
          <cell r="E3238">
            <v>175.18</v>
          </cell>
          <cell r="F3238">
            <v>1483.34</v>
          </cell>
        </row>
        <row r="3239">
          <cell r="A3239" t="str">
            <v>46.23</v>
          </cell>
          <cell r="B3239" t="str">
            <v>Tubulacao em concreto para rede de esgoto sanitario</v>
          </cell>
        </row>
        <row r="3240">
          <cell r="A3240" t="str">
            <v>46.23.110</v>
          </cell>
          <cell r="B3240" t="str">
            <v>Tubo de concreto classe EA-3, DN= 400 mm</v>
          </cell>
          <cell r="C3240" t="str">
            <v>M</v>
          </cell>
          <cell r="D3240">
            <v>168.01</v>
          </cell>
          <cell r="E3240">
            <v>16.29</v>
          </cell>
          <cell r="F3240">
            <v>184.3</v>
          </cell>
        </row>
        <row r="3241">
          <cell r="A3241" t="str">
            <v>46.23.120</v>
          </cell>
          <cell r="B3241" t="str">
            <v>Tubo de concreto classe EA-3, DN= 500 mm</v>
          </cell>
          <cell r="C3241" t="str">
            <v>M</v>
          </cell>
          <cell r="D3241">
            <v>238.82</v>
          </cell>
          <cell r="E3241">
            <v>24.43</v>
          </cell>
          <cell r="F3241">
            <v>263.25</v>
          </cell>
        </row>
        <row r="3242">
          <cell r="A3242" t="str">
            <v>46.23.130</v>
          </cell>
          <cell r="B3242" t="str">
            <v>Tubo de concreto classe EA-3, DN= 600 mm</v>
          </cell>
          <cell r="C3242" t="str">
            <v>M</v>
          </cell>
          <cell r="D3242">
            <v>302.63</v>
          </cell>
          <cell r="E3242">
            <v>28.5</v>
          </cell>
          <cell r="F3242">
            <v>331.13</v>
          </cell>
        </row>
        <row r="3243">
          <cell r="A3243" t="str">
            <v>46.23.140</v>
          </cell>
          <cell r="B3243" t="str">
            <v>Tubo de concreto classe EA-3, DN= 700 mm</v>
          </cell>
          <cell r="C3243" t="str">
            <v>M</v>
          </cell>
          <cell r="D3243">
            <v>412.53</v>
          </cell>
          <cell r="E3243">
            <v>32.58</v>
          </cell>
          <cell r="F3243">
            <v>445.11</v>
          </cell>
        </row>
        <row r="3244">
          <cell r="A3244" t="str">
            <v>46.23.150</v>
          </cell>
          <cell r="B3244" t="str">
            <v>Tubo de concreto classe EA-3, DN= 800 mm</v>
          </cell>
          <cell r="C3244" t="str">
            <v>M</v>
          </cell>
          <cell r="D3244">
            <v>489.79</v>
          </cell>
          <cell r="E3244">
            <v>40.72</v>
          </cell>
          <cell r="F3244">
            <v>530.51</v>
          </cell>
        </row>
        <row r="3245">
          <cell r="A3245" t="str">
            <v>46.23.160</v>
          </cell>
          <cell r="B3245" t="str">
            <v>Tubo de concreto classe EA-3, DN= 900 mm</v>
          </cell>
          <cell r="C3245" t="str">
            <v>M</v>
          </cell>
          <cell r="D3245">
            <v>788.37</v>
          </cell>
          <cell r="E3245">
            <v>48.86</v>
          </cell>
          <cell r="F3245">
            <v>837.23</v>
          </cell>
        </row>
        <row r="3246">
          <cell r="A3246" t="str">
            <v>46.23.170</v>
          </cell>
          <cell r="B3246" t="str">
            <v>Tubo de concreto classe EA-3, DN= 1000 mm</v>
          </cell>
          <cell r="C3246" t="str">
            <v>M</v>
          </cell>
          <cell r="D3246">
            <v>788.3</v>
          </cell>
          <cell r="E3246">
            <v>61.08</v>
          </cell>
          <cell r="F3246">
            <v>849.38</v>
          </cell>
        </row>
        <row r="3247">
          <cell r="A3247" t="str">
            <v>46.23.180</v>
          </cell>
          <cell r="B3247" t="str">
            <v>Tubo de concreto classe EA-3, DN= 1200 mm</v>
          </cell>
          <cell r="C3247" t="str">
            <v>M</v>
          </cell>
          <cell r="D3247">
            <v>1068.43</v>
          </cell>
          <cell r="E3247">
            <v>122.16</v>
          </cell>
          <cell r="F3247">
            <v>1190.5899999999999</v>
          </cell>
        </row>
        <row r="3248">
          <cell r="A3248" t="str">
            <v>46.25</v>
          </cell>
          <cell r="B3248" t="str">
            <v>Tubulação em CPVC</v>
          </cell>
        </row>
        <row r="3249">
          <cell r="A3249" t="str">
            <v>46.25.050</v>
          </cell>
          <cell r="B3249" t="str">
            <v>Condutor em PVC 88mm, inclusive conexões - AP</v>
          </cell>
          <cell r="C3249" t="str">
            <v>M</v>
          </cell>
          <cell r="D3249">
            <v>74.540000000000006</v>
          </cell>
          <cell r="E3249">
            <v>41.54</v>
          </cell>
          <cell r="F3249">
            <v>116.08</v>
          </cell>
        </row>
        <row r="3250">
          <cell r="A3250" t="str">
            <v>46.26</v>
          </cell>
          <cell r="B3250" t="str">
            <v>Tubulacao em ferro fundido predial SMU - esgoto e pluvial</v>
          </cell>
        </row>
        <row r="3251">
          <cell r="A3251" t="str">
            <v>46.26.010</v>
          </cell>
          <cell r="B3251" t="str">
            <v>Tubo em ferro fundido com ponta e ponta, predial SMU, DN= 50 mm</v>
          </cell>
          <cell r="C3251" t="str">
            <v>M</v>
          </cell>
          <cell r="D3251">
            <v>148.72</v>
          </cell>
          <cell r="E3251">
            <v>25.03</v>
          </cell>
          <cell r="F3251">
            <v>173.75</v>
          </cell>
        </row>
        <row r="3252">
          <cell r="A3252" t="str">
            <v>46.26.020</v>
          </cell>
          <cell r="B3252" t="str">
            <v>Tubo em ferro fundido com ponta e ponta, predial SMU, DN= 75 mm</v>
          </cell>
          <cell r="C3252" t="str">
            <v>M</v>
          </cell>
          <cell r="D3252">
            <v>203.77</v>
          </cell>
          <cell r="E3252">
            <v>25.03</v>
          </cell>
          <cell r="F3252">
            <v>228.8</v>
          </cell>
        </row>
        <row r="3253">
          <cell r="A3253" t="str">
            <v>46.26.030</v>
          </cell>
          <cell r="B3253" t="str">
            <v>Tubo em ferro fundido com ponta e ponta, predial SMU, DN= 100 mm</v>
          </cell>
          <cell r="C3253" t="str">
            <v>M</v>
          </cell>
          <cell r="D3253">
            <v>253.5</v>
          </cell>
          <cell r="E3253">
            <v>35.21</v>
          </cell>
          <cell r="F3253">
            <v>288.70999999999998</v>
          </cell>
        </row>
        <row r="3254">
          <cell r="A3254" t="str">
            <v>46.26.040</v>
          </cell>
          <cell r="B3254" t="str">
            <v>Tubo em ferro fundido com ponta e ponta, predial SMU, DN= 150 mm</v>
          </cell>
          <cell r="C3254" t="str">
            <v>M</v>
          </cell>
          <cell r="D3254">
            <v>315.02</v>
          </cell>
          <cell r="E3254">
            <v>35.21</v>
          </cell>
          <cell r="F3254">
            <v>350.23</v>
          </cell>
        </row>
        <row r="3255">
          <cell r="A3255" t="str">
            <v>46.26.050</v>
          </cell>
          <cell r="B3255" t="str">
            <v>Tubo em ferro fundido com ponta e ponta, predial SMU, DN= 200 mm</v>
          </cell>
          <cell r="C3255" t="str">
            <v>M</v>
          </cell>
          <cell r="D3255">
            <v>602.49</v>
          </cell>
          <cell r="E3255">
            <v>35.21</v>
          </cell>
          <cell r="F3255">
            <v>637.70000000000005</v>
          </cell>
        </row>
        <row r="3256">
          <cell r="A3256" t="str">
            <v>46.26.060</v>
          </cell>
          <cell r="B3256" t="str">
            <v>Junta de união em aço inoxidável para tubo em ferro fundido predial SMU, DN= 50 mm</v>
          </cell>
          <cell r="C3256" t="str">
            <v>UN</v>
          </cell>
          <cell r="D3256">
            <v>71.58</v>
          </cell>
          <cell r="E3256">
            <v>20.02</v>
          </cell>
          <cell r="F3256">
            <v>91.6</v>
          </cell>
        </row>
        <row r="3257">
          <cell r="A3257" t="str">
            <v>46.26.070</v>
          </cell>
          <cell r="B3257" t="str">
            <v>Junta de união em aço inoxidável para tubo em ferro fundido predial SMU, DN= 75 mm</v>
          </cell>
          <cell r="C3257" t="str">
            <v>UN</v>
          </cell>
          <cell r="D3257">
            <v>83.48</v>
          </cell>
          <cell r="E3257">
            <v>20.02</v>
          </cell>
          <cell r="F3257">
            <v>103.5</v>
          </cell>
        </row>
        <row r="3258">
          <cell r="A3258" t="str">
            <v>46.26.080</v>
          </cell>
          <cell r="B3258" t="str">
            <v>Junta de união em aço inoxidável para tubo em ferro fundido predial SMU, DN= 100 mm</v>
          </cell>
          <cell r="C3258" t="str">
            <v>UN</v>
          </cell>
          <cell r="D3258">
            <v>99.8</v>
          </cell>
          <cell r="E3258">
            <v>25.03</v>
          </cell>
          <cell r="F3258">
            <v>124.83</v>
          </cell>
        </row>
        <row r="3259">
          <cell r="A3259" t="str">
            <v>46.26.090</v>
          </cell>
          <cell r="B3259" t="str">
            <v>Junta de união em aço inoxidável para tubo em ferro fundido predial SMU, DN= 150 mm</v>
          </cell>
          <cell r="C3259" t="str">
            <v>UN</v>
          </cell>
          <cell r="D3259">
            <v>169.08</v>
          </cell>
          <cell r="E3259">
            <v>25.03</v>
          </cell>
          <cell r="F3259">
            <v>194.11</v>
          </cell>
        </row>
        <row r="3260">
          <cell r="A3260" t="str">
            <v>46.26.100</v>
          </cell>
          <cell r="B3260" t="str">
            <v>Junta de união em aço inoxidável para tubo em ferro fundido predial SMU, DN= 200 mm</v>
          </cell>
          <cell r="C3260" t="str">
            <v>UN</v>
          </cell>
          <cell r="D3260">
            <v>239.49</v>
          </cell>
          <cell r="E3260">
            <v>25.03</v>
          </cell>
          <cell r="F3260">
            <v>264.52</v>
          </cell>
        </row>
        <row r="3261">
          <cell r="A3261" t="str">
            <v>46.26.110</v>
          </cell>
          <cell r="B3261" t="str">
            <v>Conjunto de ancoragem para tubo em ferro fundido predial SMU, DN= 50 mm</v>
          </cell>
          <cell r="C3261" t="str">
            <v>CJ</v>
          </cell>
          <cell r="D3261">
            <v>945.04</v>
          </cell>
          <cell r="E3261">
            <v>20.02</v>
          </cell>
          <cell r="F3261">
            <v>965.06</v>
          </cell>
        </row>
        <row r="3262">
          <cell r="A3262" t="str">
            <v>46.26.120</v>
          </cell>
          <cell r="B3262" t="str">
            <v>Conjunto de ancoragem para tubo em ferro fundido predial SMU, DN= 75 mm</v>
          </cell>
          <cell r="C3262" t="str">
            <v>CJ</v>
          </cell>
          <cell r="D3262">
            <v>998.06</v>
          </cell>
          <cell r="E3262">
            <v>20.02</v>
          </cell>
          <cell r="F3262">
            <v>1018.08</v>
          </cell>
        </row>
        <row r="3263">
          <cell r="A3263" t="str">
            <v>46.26.130</v>
          </cell>
          <cell r="B3263" t="str">
            <v>Conjunto de ancoragem para tubo em ferro fundido predial SMU, DN= 100 mm</v>
          </cell>
          <cell r="C3263" t="str">
            <v>CJ</v>
          </cell>
          <cell r="D3263">
            <v>1100.6600000000001</v>
          </cell>
          <cell r="E3263">
            <v>25.03</v>
          </cell>
          <cell r="F3263">
            <v>1125.69</v>
          </cell>
        </row>
        <row r="3264">
          <cell r="A3264" t="str">
            <v>46.26.136</v>
          </cell>
          <cell r="B3264" t="str">
            <v>Conjunto de ancoragem para tubo em ferro fundido predial SMU, DN= 125 mm</v>
          </cell>
          <cell r="C3264" t="str">
            <v>CJ</v>
          </cell>
          <cell r="D3264">
            <v>1145.43</v>
          </cell>
          <cell r="E3264">
            <v>25.03</v>
          </cell>
          <cell r="F3264">
            <v>1170.46</v>
          </cell>
        </row>
        <row r="3265">
          <cell r="A3265" t="str">
            <v>46.26.140</v>
          </cell>
          <cell r="B3265" t="str">
            <v>Conjunto de ancoragem para tubo em ferro fundido predial SMU, DN= 150 mm</v>
          </cell>
          <cell r="C3265" t="str">
            <v>CJ</v>
          </cell>
          <cell r="D3265">
            <v>1349.45</v>
          </cell>
          <cell r="E3265">
            <v>25.03</v>
          </cell>
          <cell r="F3265">
            <v>1374.48</v>
          </cell>
        </row>
        <row r="3266">
          <cell r="A3266" t="str">
            <v>46.26.150</v>
          </cell>
          <cell r="B3266" t="str">
            <v>Conjunto de ancoragem para tubo em ferro fundido predial SMU, DN= 200 mm</v>
          </cell>
          <cell r="C3266" t="str">
            <v>CJ</v>
          </cell>
          <cell r="D3266">
            <v>2035.14</v>
          </cell>
          <cell r="E3266">
            <v>25.03</v>
          </cell>
          <cell r="F3266">
            <v>2060.17</v>
          </cell>
        </row>
        <row r="3267">
          <cell r="A3267" t="str">
            <v>46.26.200</v>
          </cell>
          <cell r="B3267" t="str">
            <v>Tubo em ferro fundido com ponta e ponta, predial SMU, DN= 125 mm</v>
          </cell>
          <cell r="C3267" t="str">
            <v>M</v>
          </cell>
          <cell r="D3267">
            <v>259.13</v>
          </cell>
          <cell r="E3267">
            <v>35.21</v>
          </cell>
          <cell r="F3267">
            <v>294.33999999999997</v>
          </cell>
        </row>
        <row r="3268">
          <cell r="A3268" t="str">
            <v>46.26.210</v>
          </cell>
          <cell r="B3268" t="str">
            <v>Tubo em ferro fundido com ponta e ponta, predial SMU, DN= 250 mm</v>
          </cell>
          <cell r="C3268" t="str">
            <v>M</v>
          </cell>
          <cell r="D3268">
            <v>884.98</v>
          </cell>
          <cell r="E3268">
            <v>35.21</v>
          </cell>
          <cell r="F3268">
            <v>920.19</v>
          </cell>
        </row>
        <row r="3269">
          <cell r="A3269" t="str">
            <v>46.26.400</v>
          </cell>
          <cell r="B3269" t="str">
            <v>Joelho 45° em ferro fundido, predial SMU, DN= 50 mm</v>
          </cell>
          <cell r="C3269" t="str">
            <v>UN</v>
          </cell>
          <cell r="D3269">
            <v>116.3</v>
          </cell>
          <cell r="E3269">
            <v>20.02</v>
          </cell>
          <cell r="F3269">
            <v>136.32</v>
          </cell>
        </row>
        <row r="3270">
          <cell r="A3270" t="str">
            <v>46.26.410</v>
          </cell>
          <cell r="B3270" t="str">
            <v>Joelho 45° em ferro fundido, predial SMU, DN= 75 mm</v>
          </cell>
          <cell r="C3270" t="str">
            <v>UN</v>
          </cell>
          <cell r="D3270">
            <v>160.6</v>
          </cell>
          <cell r="E3270">
            <v>20.02</v>
          </cell>
          <cell r="F3270">
            <v>180.62</v>
          </cell>
        </row>
        <row r="3271">
          <cell r="A3271" t="str">
            <v>46.26.420</v>
          </cell>
          <cell r="B3271" t="str">
            <v>Joelho 45° em ferro fundido, predial SMU, DN= 100 mm</v>
          </cell>
          <cell r="C3271" t="str">
            <v>UN</v>
          </cell>
          <cell r="D3271">
            <v>162.76</v>
          </cell>
          <cell r="E3271">
            <v>25.03</v>
          </cell>
          <cell r="F3271">
            <v>187.79</v>
          </cell>
        </row>
        <row r="3272">
          <cell r="A3272" t="str">
            <v>46.26.426</v>
          </cell>
          <cell r="B3272" t="str">
            <v>Joelho 45° em ferro fundido, predial SMU, DN= 125 mm</v>
          </cell>
          <cell r="C3272" t="str">
            <v>UN</v>
          </cell>
          <cell r="D3272">
            <v>250.26</v>
          </cell>
          <cell r="E3272">
            <v>25.03</v>
          </cell>
          <cell r="F3272">
            <v>275.29000000000002</v>
          </cell>
        </row>
        <row r="3273">
          <cell r="A3273" t="str">
            <v>46.26.430</v>
          </cell>
          <cell r="B3273" t="str">
            <v>Joelho 45° em ferro fundido, predial SMU, DN= 150 mm</v>
          </cell>
          <cell r="C3273" t="str">
            <v>UN</v>
          </cell>
          <cell r="D3273">
            <v>276.29000000000002</v>
          </cell>
          <cell r="E3273">
            <v>25.03</v>
          </cell>
          <cell r="F3273">
            <v>301.32</v>
          </cell>
        </row>
        <row r="3274">
          <cell r="A3274" t="str">
            <v>46.26.440</v>
          </cell>
          <cell r="B3274" t="str">
            <v>Joelho 45° em ferro fundido, predial SMU, DN= 200 mm</v>
          </cell>
          <cell r="C3274" t="str">
            <v>UN</v>
          </cell>
          <cell r="D3274">
            <v>637.39</v>
          </cell>
          <cell r="E3274">
            <v>25.03</v>
          </cell>
          <cell r="F3274">
            <v>662.42</v>
          </cell>
        </row>
        <row r="3275">
          <cell r="A3275" t="str">
            <v>46.26.460</v>
          </cell>
          <cell r="B3275" t="str">
            <v>Joelho 88° em ferro fundido, predial SMU, DN= 50 mm</v>
          </cell>
          <cell r="C3275" t="str">
            <v>UN</v>
          </cell>
          <cell r="D3275">
            <v>166.92</v>
          </cell>
          <cell r="E3275">
            <v>20.02</v>
          </cell>
          <cell r="F3275">
            <v>186.94</v>
          </cell>
        </row>
        <row r="3276">
          <cell r="A3276" t="str">
            <v>46.26.470</v>
          </cell>
          <cell r="B3276" t="str">
            <v>Joelho 88° em ferro fundido, predial SMU, DN= 75 mm</v>
          </cell>
          <cell r="C3276" t="str">
            <v>UN</v>
          </cell>
          <cell r="D3276">
            <v>169.27</v>
          </cell>
          <cell r="E3276">
            <v>20.02</v>
          </cell>
          <cell r="F3276">
            <v>189.29</v>
          </cell>
        </row>
        <row r="3277">
          <cell r="A3277" t="str">
            <v>46.26.480</v>
          </cell>
          <cell r="B3277" t="str">
            <v>Joelho 88° em ferro fundido, predial SMU, DN= 100 mm</v>
          </cell>
          <cell r="C3277" t="str">
            <v>UN</v>
          </cell>
          <cell r="D3277">
            <v>177.28</v>
          </cell>
          <cell r="E3277">
            <v>25.03</v>
          </cell>
          <cell r="F3277">
            <v>202.31</v>
          </cell>
        </row>
        <row r="3278">
          <cell r="A3278" t="str">
            <v>46.26.490</v>
          </cell>
          <cell r="B3278" t="str">
            <v>Joelho 88° em ferro fundido, predial SMU, DN= 150 mm</v>
          </cell>
          <cell r="C3278" t="str">
            <v>UN</v>
          </cell>
          <cell r="D3278">
            <v>237.89</v>
          </cell>
          <cell r="E3278">
            <v>25.03</v>
          </cell>
          <cell r="F3278">
            <v>262.92</v>
          </cell>
        </row>
        <row r="3279">
          <cell r="A3279" t="str">
            <v>46.26.500</v>
          </cell>
          <cell r="B3279" t="str">
            <v>Joelho 88° em ferro fundido, predial SMU, DN= 200 mm</v>
          </cell>
          <cell r="C3279" t="str">
            <v>UN</v>
          </cell>
          <cell r="D3279">
            <v>358.24</v>
          </cell>
          <cell r="E3279">
            <v>25.03</v>
          </cell>
          <cell r="F3279">
            <v>383.27</v>
          </cell>
        </row>
        <row r="3280">
          <cell r="A3280" t="str">
            <v>46.26.510</v>
          </cell>
          <cell r="B3280" t="str">
            <v>Junção 45° em ferro fundido, predial SMU, DN= 50 x 50 mm</v>
          </cell>
          <cell r="C3280" t="str">
            <v>UN</v>
          </cell>
          <cell r="D3280">
            <v>165.51</v>
          </cell>
          <cell r="E3280">
            <v>20.02</v>
          </cell>
          <cell r="F3280">
            <v>185.53</v>
          </cell>
        </row>
        <row r="3281">
          <cell r="A3281" t="str">
            <v>46.26.516</v>
          </cell>
          <cell r="B3281" t="str">
            <v>Junção 45° em ferro fundido, predial SMU, DN= 75 x 50 mm</v>
          </cell>
          <cell r="C3281" t="str">
            <v>UN</v>
          </cell>
          <cell r="D3281">
            <v>185.91</v>
          </cell>
          <cell r="E3281">
            <v>20.02</v>
          </cell>
          <cell r="F3281">
            <v>205.93</v>
          </cell>
        </row>
        <row r="3282">
          <cell r="A3282" t="str">
            <v>46.26.520</v>
          </cell>
          <cell r="B3282" t="str">
            <v>Junção 45° em ferro fundido, predial SMU, DN= 75 x 75 mm</v>
          </cell>
          <cell r="C3282" t="str">
            <v>UN</v>
          </cell>
          <cell r="D3282">
            <v>232.69</v>
          </cell>
          <cell r="E3282">
            <v>20.02</v>
          </cell>
          <cell r="F3282">
            <v>252.71</v>
          </cell>
        </row>
        <row r="3283">
          <cell r="A3283" t="str">
            <v>46.26.540</v>
          </cell>
          <cell r="B3283" t="str">
            <v>Junção 45° em ferro fundido, predial SMU, DN= 100 x 75 mm</v>
          </cell>
          <cell r="C3283" t="str">
            <v>UN</v>
          </cell>
          <cell r="D3283">
            <v>285.77</v>
          </cell>
          <cell r="E3283">
            <v>25.03</v>
          </cell>
          <cell r="F3283">
            <v>310.8</v>
          </cell>
        </row>
        <row r="3284">
          <cell r="A3284" t="str">
            <v>46.26.550</v>
          </cell>
          <cell r="B3284" t="str">
            <v>Junção 45° em ferro fundido, predial SMU, DN= 100 x 100 mm</v>
          </cell>
          <cell r="C3284" t="str">
            <v>UN</v>
          </cell>
          <cell r="D3284">
            <v>280.86</v>
          </cell>
          <cell r="E3284">
            <v>25.03</v>
          </cell>
          <cell r="F3284">
            <v>305.89</v>
          </cell>
        </row>
        <row r="3285">
          <cell r="A3285" t="str">
            <v>46.26.560</v>
          </cell>
          <cell r="B3285" t="str">
            <v>Junção 45° em ferro fundido, predial SMU, DN= 150 x 150 mm</v>
          </cell>
          <cell r="C3285" t="str">
            <v>UN</v>
          </cell>
          <cell r="D3285">
            <v>745.2</v>
          </cell>
          <cell r="E3285">
            <v>25.03</v>
          </cell>
          <cell r="F3285">
            <v>770.23</v>
          </cell>
        </row>
        <row r="3286">
          <cell r="A3286" t="str">
            <v>46.26.580</v>
          </cell>
          <cell r="B3286" t="str">
            <v>Junta de união em aço inoxidável para tubo em ferro fundido predial SMU, DN= 125 mm</v>
          </cell>
          <cell r="C3286" t="str">
            <v>UN</v>
          </cell>
          <cell r="D3286">
            <v>145.12</v>
          </cell>
          <cell r="E3286">
            <v>25.03</v>
          </cell>
          <cell r="F3286">
            <v>170.15</v>
          </cell>
        </row>
        <row r="3287">
          <cell r="A3287" t="str">
            <v>46.26.590</v>
          </cell>
          <cell r="B3287" t="str">
            <v>Junta de união em aço inoxidável para tubo em ferro fundido predial SMU, DN= 250 mm</v>
          </cell>
          <cell r="C3287" t="str">
            <v>UN</v>
          </cell>
          <cell r="D3287">
            <v>574.91</v>
          </cell>
          <cell r="E3287">
            <v>25.03</v>
          </cell>
          <cell r="F3287">
            <v>599.94000000000005</v>
          </cell>
        </row>
        <row r="3288">
          <cell r="A3288" t="str">
            <v>46.26.600</v>
          </cell>
          <cell r="B3288" t="str">
            <v>Redução excêntrica em ferro fundido, predial SMU, DN= 75 x 50 mm</v>
          </cell>
          <cell r="C3288" t="str">
            <v>UN</v>
          </cell>
          <cell r="D3288">
            <v>135.69999999999999</v>
          </cell>
          <cell r="E3288">
            <v>20.02</v>
          </cell>
          <cell r="F3288">
            <v>155.72</v>
          </cell>
        </row>
        <row r="3289">
          <cell r="A3289" t="str">
            <v>46.26.610</v>
          </cell>
          <cell r="B3289" t="str">
            <v>Redução excêntrica em ferro fundido, predial SMU, DN= 100 x 75 mm</v>
          </cell>
          <cell r="C3289" t="str">
            <v>UN</v>
          </cell>
          <cell r="D3289">
            <v>153.16999999999999</v>
          </cell>
          <cell r="E3289">
            <v>25.03</v>
          </cell>
          <cell r="F3289">
            <v>178.2</v>
          </cell>
        </row>
        <row r="3290">
          <cell r="A3290" t="str">
            <v>46.26.612</v>
          </cell>
          <cell r="B3290" t="str">
            <v>Redução excêntrica em ferro fundido, predial SMU, DN= 125 x 75 mm</v>
          </cell>
          <cell r="C3290" t="str">
            <v>UN</v>
          </cell>
          <cell r="D3290">
            <v>242.36</v>
          </cell>
          <cell r="E3290">
            <v>25.03</v>
          </cell>
          <cell r="F3290">
            <v>267.39</v>
          </cell>
        </row>
        <row r="3291">
          <cell r="A3291" t="str">
            <v>46.26.614</v>
          </cell>
          <cell r="B3291" t="str">
            <v>Redução excêntrica em ferro fundido, predial SMU, DN= 125 x 100 mm</v>
          </cell>
          <cell r="C3291" t="str">
            <v>UN</v>
          </cell>
          <cell r="D3291">
            <v>201.58</v>
          </cell>
          <cell r="E3291">
            <v>25.03</v>
          </cell>
          <cell r="F3291">
            <v>226.61</v>
          </cell>
        </row>
        <row r="3292">
          <cell r="A3292" t="str">
            <v>46.26.616</v>
          </cell>
          <cell r="B3292" t="str">
            <v>Redução excêntrica em ferro fundido, predial SMU, DN= 150 x 75 mm</v>
          </cell>
          <cell r="C3292" t="str">
            <v>UN</v>
          </cell>
          <cell r="D3292">
            <v>460.56</v>
          </cell>
          <cell r="E3292">
            <v>25.03</v>
          </cell>
          <cell r="F3292">
            <v>485.59</v>
          </cell>
        </row>
        <row r="3293">
          <cell r="A3293" t="str">
            <v>46.26.632</v>
          </cell>
          <cell r="B3293" t="str">
            <v>Redução excêntrica em ferro fundido, predial SMU, DN= 150 x 100 mm</v>
          </cell>
          <cell r="C3293" t="str">
            <v>UN</v>
          </cell>
          <cell r="D3293">
            <v>403.15</v>
          </cell>
          <cell r="E3293">
            <v>25.03</v>
          </cell>
          <cell r="F3293">
            <v>428.18</v>
          </cell>
        </row>
        <row r="3294">
          <cell r="A3294" t="str">
            <v>46.26.634</v>
          </cell>
          <cell r="B3294" t="str">
            <v>Redução excêntrica em ferro fundido, predial SMU, DN= 150 x 125 mm</v>
          </cell>
          <cell r="C3294" t="str">
            <v>UN</v>
          </cell>
          <cell r="D3294">
            <v>544.24</v>
          </cell>
          <cell r="E3294">
            <v>25.03</v>
          </cell>
          <cell r="F3294">
            <v>569.27</v>
          </cell>
        </row>
        <row r="3295">
          <cell r="A3295" t="str">
            <v>46.26.636</v>
          </cell>
          <cell r="B3295" t="str">
            <v>Redução excêntrica em ferro fundido, predial SMU, DN= 200 x 125 mm</v>
          </cell>
          <cell r="C3295" t="str">
            <v>UN</v>
          </cell>
          <cell r="D3295">
            <v>429.57</v>
          </cell>
          <cell r="E3295">
            <v>25.03</v>
          </cell>
          <cell r="F3295">
            <v>454.6</v>
          </cell>
        </row>
        <row r="3296">
          <cell r="A3296" t="str">
            <v>46.26.640</v>
          </cell>
          <cell r="B3296" t="str">
            <v>Redução excêntrica em ferro fundido, predial SMU, DN= 200 x 150 mm</v>
          </cell>
          <cell r="C3296" t="str">
            <v>UN</v>
          </cell>
          <cell r="D3296">
            <v>452.81</v>
          </cell>
          <cell r="E3296">
            <v>25.03</v>
          </cell>
          <cell r="F3296">
            <v>477.84</v>
          </cell>
        </row>
        <row r="3297">
          <cell r="A3297" t="str">
            <v>46.26.690</v>
          </cell>
          <cell r="B3297" t="str">
            <v>Redução excêntrica em ferro fundido, predial SMU, DN= 250 x 200 mm</v>
          </cell>
          <cell r="C3297" t="str">
            <v>UN</v>
          </cell>
          <cell r="D3297">
            <v>1222.17</v>
          </cell>
          <cell r="E3297">
            <v>25.03</v>
          </cell>
          <cell r="F3297">
            <v>1247.2</v>
          </cell>
        </row>
        <row r="3298">
          <cell r="A3298" t="str">
            <v>46.26.700</v>
          </cell>
          <cell r="B3298" t="str">
            <v>Te de visita em ferro fundido, predial SMU, DN= 75 mm</v>
          </cell>
          <cell r="C3298" t="str">
            <v>UN</v>
          </cell>
          <cell r="D3298">
            <v>431.02</v>
          </cell>
          <cell r="E3298">
            <v>20.02</v>
          </cell>
          <cell r="F3298">
            <v>451.04</v>
          </cell>
        </row>
        <row r="3299">
          <cell r="A3299" t="str">
            <v>46.26.710</v>
          </cell>
          <cell r="B3299" t="str">
            <v>Te de visita em ferro fundido, predial SMU, DN= 100 mm</v>
          </cell>
          <cell r="C3299" t="str">
            <v>UN</v>
          </cell>
          <cell r="D3299">
            <v>749.09</v>
          </cell>
          <cell r="E3299">
            <v>25.03</v>
          </cell>
          <cell r="F3299">
            <v>774.12</v>
          </cell>
        </row>
        <row r="3300">
          <cell r="A3300" t="str">
            <v>46.26.720</v>
          </cell>
          <cell r="B3300" t="str">
            <v>Te de visita em ferro fundido, predial SMU, DN= 125 mm</v>
          </cell>
          <cell r="C3300" t="str">
            <v>UN</v>
          </cell>
          <cell r="D3300">
            <v>1000.01</v>
          </cell>
          <cell r="E3300">
            <v>25.03</v>
          </cell>
          <cell r="F3300">
            <v>1025.04</v>
          </cell>
        </row>
        <row r="3301">
          <cell r="A3301" t="str">
            <v>46.26.730</v>
          </cell>
          <cell r="B3301" t="str">
            <v>Te de visita em ferro fundido, predial SMU, DN= 150 mm</v>
          </cell>
          <cell r="C3301" t="str">
            <v>UN</v>
          </cell>
          <cell r="D3301">
            <v>1450.7</v>
          </cell>
          <cell r="E3301">
            <v>25.03</v>
          </cell>
          <cell r="F3301">
            <v>1475.73</v>
          </cell>
        </row>
        <row r="3302">
          <cell r="A3302" t="str">
            <v>46.26.740</v>
          </cell>
          <cell r="B3302" t="str">
            <v>Te de visita em ferro fundido, predial SMU, DN= 200 mm</v>
          </cell>
          <cell r="C3302" t="str">
            <v>UN</v>
          </cell>
          <cell r="D3302">
            <v>3076.98</v>
          </cell>
          <cell r="E3302">
            <v>25.03</v>
          </cell>
          <cell r="F3302">
            <v>3102.01</v>
          </cell>
        </row>
        <row r="3303">
          <cell r="A3303" t="str">
            <v>46.26.800</v>
          </cell>
          <cell r="B3303" t="str">
            <v>Abraçadeira dentada para travamento em aço inoxidável, com parafuso de aço zincado, para tubo em ferro fundido predial SMU, DN= 50 mm</v>
          </cell>
          <cell r="C3303" t="str">
            <v>UN</v>
          </cell>
          <cell r="D3303">
            <v>212.51</v>
          </cell>
          <cell r="E3303">
            <v>20.02</v>
          </cell>
          <cell r="F3303">
            <v>232.53</v>
          </cell>
        </row>
        <row r="3304">
          <cell r="A3304" t="str">
            <v>46.26.810</v>
          </cell>
          <cell r="B3304" t="str">
            <v>Abraçadeira dentada para travamento em aço inoxidável, com parafuso de aço zincado, para tubo em ferro fundido predial SMU, DN= 75 mm</v>
          </cell>
          <cell r="C3304" t="str">
            <v>UN</v>
          </cell>
          <cell r="D3304">
            <v>273.91000000000003</v>
          </cell>
          <cell r="E3304">
            <v>20.02</v>
          </cell>
          <cell r="F3304">
            <v>293.93</v>
          </cell>
        </row>
        <row r="3305">
          <cell r="A3305" t="str">
            <v>46.26.820</v>
          </cell>
          <cell r="B3305" t="str">
            <v>Abraçadeira dentada para travamento em aço inoxidável, com parafuso de aço zincado, para tubo em ferro fundido predial SMU, DN= 100 mm</v>
          </cell>
          <cell r="C3305" t="str">
            <v>UN</v>
          </cell>
          <cell r="D3305">
            <v>615.07000000000005</v>
          </cell>
          <cell r="E3305">
            <v>25.03</v>
          </cell>
          <cell r="F3305">
            <v>640.1</v>
          </cell>
        </row>
        <row r="3306">
          <cell r="A3306" t="str">
            <v>46.26.825</v>
          </cell>
          <cell r="B3306" t="str">
            <v>Abraçadeira dentada para travamento em aço inoxidável, com parafuso de aço zincado, para tubo em ferro fundido predial SMU, DN= 125 mm</v>
          </cell>
          <cell r="C3306" t="str">
            <v>UN</v>
          </cell>
          <cell r="D3306">
            <v>579.49</v>
          </cell>
          <cell r="E3306">
            <v>25.03</v>
          </cell>
          <cell r="F3306">
            <v>604.52</v>
          </cell>
        </row>
        <row r="3307">
          <cell r="A3307" t="str">
            <v>46.26.830</v>
          </cell>
          <cell r="B3307" t="str">
            <v>Abraçadeira dentada para travamento em aço inoxidável, com parafuso de aço zincado, para tubo em ferro fundido predial SMU, DN= 150 mm</v>
          </cell>
          <cell r="C3307" t="str">
            <v>UN</v>
          </cell>
          <cell r="D3307">
            <v>647.83000000000004</v>
          </cell>
          <cell r="E3307">
            <v>25.03</v>
          </cell>
          <cell r="F3307">
            <v>672.86</v>
          </cell>
        </row>
        <row r="3308">
          <cell r="A3308" t="str">
            <v>46.26.840</v>
          </cell>
          <cell r="B3308" t="str">
            <v>Tampão simples em ferro fundido, predial SMU, DN= 150 mm</v>
          </cell>
          <cell r="C3308" t="str">
            <v>UN</v>
          </cell>
          <cell r="D3308">
            <v>263.94</v>
          </cell>
          <cell r="E3308">
            <v>25.03</v>
          </cell>
          <cell r="F3308">
            <v>288.97000000000003</v>
          </cell>
        </row>
        <row r="3309">
          <cell r="A3309" t="str">
            <v>46.26.843</v>
          </cell>
          <cell r="B3309" t="str">
            <v>Tampão simples em ferro fundido, predial SMU, DN= 200 mm</v>
          </cell>
          <cell r="C3309" t="str">
            <v>UN</v>
          </cell>
          <cell r="D3309">
            <v>546.9</v>
          </cell>
          <cell r="E3309">
            <v>25.03</v>
          </cell>
          <cell r="F3309">
            <v>571.92999999999995</v>
          </cell>
        </row>
        <row r="3310">
          <cell r="A3310" t="str">
            <v>46.26.900</v>
          </cell>
          <cell r="B3310" t="str">
            <v>Junção 45° em ferro fundido, predial SMU, DN= 125 x 100 mm</v>
          </cell>
          <cell r="C3310" t="str">
            <v>UN</v>
          </cell>
          <cell r="D3310">
            <v>492.1</v>
          </cell>
          <cell r="E3310">
            <v>25.03</v>
          </cell>
          <cell r="F3310">
            <v>517.13</v>
          </cell>
        </row>
        <row r="3311">
          <cell r="A3311" t="str">
            <v>46.26.910</v>
          </cell>
          <cell r="B3311" t="str">
            <v>Junção 45° em ferro fundido, predial SMU, DN= 150 x 100 mm</v>
          </cell>
          <cell r="C3311" t="str">
            <v>UN</v>
          </cell>
          <cell r="D3311">
            <v>733.94</v>
          </cell>
          <cell r="E3311">
            <v>25.03</v>
          </cell>
          <cell r="F3311">
            <v>758.97</v>
          </cell>
        </row>
        <row r="3312">
          <cell r="A3312" t="str">
            <v>46.26.920</v>
          </cell>
          <cell r="B3312" t="str">
            <v>Junção 45° em ferro fundido, predial SMU, DN= 200 x 100 mm</v>
          </cell>
          <cell r="C3312" t="str">
            <v>UN</v>
          </cell>
          <cell r="D3312">
            <v>1228.18</v>
          </cell>
          <cell r="E3312">
            <v>25.03</v>
          </cell>
          <cell r="F3312">
            <v>1253.21</v>
          </cell>
        </row>
        <row r="3313">
          <cell r="A3313" t="str">
            <v>46.26.930</v>
          </cell>
          <cell r="B3313" t="str">
            <v>Junção 45° em ferro fundido, predial SMU, DN= 200 x 200 mm</v>
          </cell>
          <cell r="C3313" t="str">
            <v>UN</v>
          </cell>
          <cell r="D3313">
            <v>2832.35</v>
          </cell>
          <cell r="E3313">
            <v>25.03</v>
          </cell>
          <cell r="F3313">
            <v>2857.38</v>
          </cell>
        </row>
        <row r="3314">
          <cell r="A3314" t="str">
            <v>46.27</v>
          </cell>
          <cell r="B3314" t="str">
            <v>Tubulacao em cobre, para sistema de ar condicionado</v>
          </cell>
        </row>
        <row r="3315">
          <cell r="A3315" t="str">
            <v>46.27.050</v>
          </cell>
          <cell r="B3315" t="str">
            <v>Tubo de cobre flexível, espessura 1/32" - diâmetro 3/16", inclusive conexões</v>
          </cell>
          <cell r="C3315" t="str">
            <v>M</v>
          </cell>
          <cell r="D3315">
            <v>8.91</v>
          </cell>
          <cell r="E3315">
            <v>8.26</v>
          </cell>
          <cell r="F3315">
            <v>17.170000000000002</v>
          </cell>
        </row>
        <row r="3316">
          <cell r="A3316" t="str">
            <v>46.27.060</v>
          </cell>
          <cell r="B3316" t="str">
            <v>Tubo de cobre flexível, espessura 1/32" - diâmetro 1/4", inclusive conexões</v>
          </cell>
          <cell r="C3316" t="str">
            <v>M</v>
          </cell>
          <cell r="D3316">
            <v>11.48</v>
          </cell>
          <cell r="E3316">
            <v>8.26</v>
          </cell>
          <cell r="F3316">
            <v>19.739999999999998</v>
          </cell>
        </row>
        <row r="3317">
          <cell r="A3317" t="str">
            <v>46.27.070</v>
          </cell>
          <cell r="B3317" t="str">
            <v>Tubo de cobre flexível, espessura 1/32" - diâmetro 5/16", inclusive conexões</v>
          </cell>
          <cell r="C3317" t="str">
            <v>M</v>
          </cell>
          <cell r="D3317">
            <v>15</v>
          </cell>
          <cell r="E3317">
            <v>8.26</v>
          </cell>
          <cell r="F3317">
            <v>23.26</v>
          </cell>
        </row>
        <row r="3318">
          <cell r="A3318" t="str">
            <v>46.27.080</v>
          </cell>
          <cell r="B3318" t="str">
            <v>Tubo de cobre flexível, espessura 1/32" - diâmetro 3/8", inclusive conexões</v>
          </cell>
          <cell r="C3318" t="str">
            <v>M</v>
          </cell>
          <cell r="D3318">
            <v>19.11</v>
          </cell>
          <cell r="E3318">
            <v>12.51</v>
          </cell>
          <cell r="F3318">
            <v>31.62</v>
          </cell>
        </row>
        <row r="3319">
          <cell r="A3319" t="str">
            <v>46.27.090</v>
          </cell>
          <cell r="B3319" t="str">
            <v>Tubo de cobre flexível, espessura 1/32" - diâmetro 1/2", inclusive conexões</v>
          </cell>
          <cell r="C3319" t="str">
            <v>M</v>
          </cell>
          <cell r="D3319">
            <v>25.36</v>
          </cell>
          <cell r="E3319">
            <v>12.51</v>
          </cell>
          <cell r="F3319">
            <v>37.869999999999997</v>
          </cell>
        </row>
        <row r="3320">
          <cell r="A3320" t="str">
            <v>46.27.100</v>
          </cell>
          <cell r="B3320" t="str">
            <v>Tubo de cobre flexível, espessura 1/32" - diâmetro 5/8", inclusive conexões</v>
          </cell>
          <cell r="C3320" t="str">
            <v>M</v>
          </cell>
          <cell r="D3320">
            <v>30.71</v>
          </cell>
          <cell r="E3320">
            <v>12.51</v>
          </cell>
          <cell r="F3320">
            <v>43.22</v>
          </cell>
        </row>
        <row r="3321">
          <cell r="A3321" t="str">
            <v>46.27.110</v>
          </cell>
          <cell r="B3321" t="str">
            <v>Tubo de cobre flexível, espessura 1/32" - diâmetro 3/4", inclusive conexões</v>
          </cell>
          <cell r="C3321" t="str">
            <v>M</v>
          </cell>
          <cell r="D3321">
            <v>37.93</v>
          </cell>
          <cell r="E3321">
            <v>12.51</v>
          </cell>
          <cell r="F3321">
            <v>50.44</v>
          </cell>
        </row>
        <row r="3322">
          <cell r="A3322" t="str">
            <v>46.32</v>
          </cell>
          <cell r="B3322" t="str">
            <v>Tubulacao em cobre rigido, para sistema VRF de ar condicionado</v>
          </cell>
        </row>
        <row r="3323">
          <cell r="A3323" t="str">
            <v>46.32.001</v>
          </cell>
          <cell r="B3323" t="str">
            <v>Tubo de cobre sem costura, rígido, espessura 1/16" - diâmetro 3/8", inclusive conexões</v>
          </cell>
          <cell r="C3323" t="str">
            <v>M</v>
          </cell>
          <cell r="D3323">
            <v>42.03</v>
          </cell>
          <cell r="E3323">
            <v>18.02</v>
          </cell>
          <cell r="F3323">
            <v>60.05</v>
          </cell>
        </row>
        <row r="3324">
          <cell r="A3324" t="str">
            <v>46.32.002</v>
          </cell>
          <cell r="B3324" t="str">
            <v>Tubo de cobre sem costura, rígido, espessura 1/16" - diâmetro 1/2", inclusive conexões</v>
          </cell>
          <cell r="C3324" t="str">
            <v>M</v>
          </cell>
          <cell r="D3324">
            <v>64.430000000000007</v>
          </cell>
          <cell r="E3324">
            <v>18.02</v>
          </cell>
          <cell r="F3324">
            <v>82.45</v>
          </cell>
        </row>
        <row r="3325">
          <cell r="A3325" t="str">
            <v>46.32.003</v>
          </cell>
          <cell r="B3325" t="str">
            <v>Tubo de cobre sem costura, rígido, espessura 1/16" - diâmetro 5/8", inclusive conexões</v>
          </cell>
          <cell r="C3325" t="str">
            <v>M</v>
          </cell>
          <cell r="D3325">
            <v>76.67</v>
          </cell>
          <cell r="E3325">
            <v>18.02</v>
          </cell>
          <cell r="F3325">
            <v>94.69</v>
          </cell>
        </row>
        <row r="3326">
          <cell r="A3326" t="str">
            <v>46.32.004</v>
          </cell>
          <cell r="B3326" t="str">
            <v>Tubo de cobre sem costura, rígido, espessura 1/16" - diâmetro 3/4", inclusive conexões</v>
          </cell>
          <cell r="C3326" t="str">
            <v>M</v>
          </cell>
          <cell r="D3326">
            <v>93.05</v>
          </cell>
          <cell r="E3326">
            <v>18.02</v>
          </cell>
          <cell r="F3326">
            <v>111.07</v>
          </cell>
        </row>
        <row r="3327">
          <cell r="A3327" t="str">
            <v>46.32.005</v>
          </cell>
          <cell r="B3327" t="str">
            <v>Tubo de cobre sem costura, rígido, espessura 1/16" - diâmetro 7/8", inclusive conexões</v>
          </cell>
          <cell r="C3327" t="str">
            <v>M</v>
          </cell>
          <cell r="D3327">
            <v>111.84</v>
          </cell>
          <cell r="E3327">
            <v>18.02</v>
          </cell>
          <cell r="F3327">
            <v>129.86000000000001</v>
          </cell>
        </row>
        <row r="3328">
          <cell r="A3328" t="str">
            <v>46.32.006</v>
          </cell>
          <cell r="B3328" t="str">
            <v>Tubo de cobre sem costura, rígido, espessura 1/16" - diâmetro 1", inclusive conexões</v>
          </cell>
          <cell r="C3328" t="str">
            <v>M</v>
          </cell>
          <cell r="D3328">
            <v>138.69</v>
          </cell>
          <cell r="E3328">
            <v>18.02</v>
          </cell>
          <cell r="F3328">
            <v>156.71</v>
          </cell>
        </row>
        <row r="3329">
          <cell r="A3329" t="str">
            <v>46.32.007</v>
          </cell>
          <cell r="B3329" t="str">
            <v>Tubo de cobre sem costura, rígido, espessura 1/16" - diâmetro 1.1/8", inclusive conexões</v>
          </cell>
          <cell r="C3329" t="str">
            <v>M</v>
          </cell>
          <cell r="D3329">
            <v>147.72999999999999</v>
          </cell>
          <cell r="E3329">
            <v>18.02</v>
          </cell>
          <cell r="F3329">
            <v>165.75</v>
          </cell>
        </row>
        <row r="3330">
          <cell r="A3330" t="str">
            <v>46.32.008</v>
          </cell>
          <cell r="B3330" t="str">
            <v>Tubo de cobre sem costura, rígido, espessura 1/16" - diâmetro 1.1/4", inclusive conexões</v>
          </cell>
          <cell r="C3330" t="str">
            <v>M</v>
          </cell>
          <cell r="D3330">
            <v>163.51</v>
          </cell>
          <cell r="E3330">
            <v>18.02</v>
          </cell>
          <cell r="F3330">
            <v>181.53</v>
          </cell>
        </row>
        <row r="3331">
          <cell r="A3331" t="str">
            <v>46.32.009</v>
          </cell>
          <cell r="B3331" t="str">
            <v>Tubo de cobre sem costura, rígido, espessura 1/16" - diâmetro 1.3/8", inclusive conexões</v>
          </cell>
          <cell r="C3331" t="str">
            <v>M</v>
          </cell>
          <cell r="D3331">
            <v>192.06</v>
          </cell>
          <cell r="E3331">
            <v>18.02</v>
          </cell>
          <cell r="F3331">
            <v>210.08</v>
          </cell>
        </row>
        <row r="3332">
          <cell r="A3332" t="str">
            <v>46.32.010</v>
          </cell>
          <cell r="B3332" t="str">
            <v>Tubo de cobre sem costura, rígido, espessura 1/16" - diâmetro 1.1/2", inclusive conexões</v>
          </cell>
          <cell r="C3332" t="str">
            <v>M</v>
          </cell>
          <cell r="D3332">
            <v>213.08</v>
          </cell>
          <cell r="E3332">
            <v>18.02</v>
          </cell>
          <cell r="F3332">
            <v>231.1</v>
          </cell>
        </row>
        <row r="3333">
          <cell r="A3333" t="str">
            <v>46.32.011</v>
          </cell>
          <cell r="B3333" t="str">
            <v>Tubo de cobre sem costura, rígido, espessura 1/16" - diâmetro 1.5/8", inclusive conexões</v>
          </cell>
          <cell r="C3333" t="str">
            <v>M</v>
          </cell>
          <cell r="D3333">
            <v>232.29</v>
          </cell>
          <cell r="E3333">
            <v>18.02</v>
          </cell>
          <cell r="F3333">
            <v>250.31</v>
          </cell>
        </row>
        <row r="3334">
          <cell r="A3334" t="str">
            <v>46.33</v>
          </cell>
          <cell r="B3334" t="str">
            <v>Tubulacao em PP - aguas pluviais / esgoto</v>
          </cell>
        </row>
        <row r="3335">
          <cell r="A3335" t="str">
            <v>46.33.001</v>
          </cell>
          <cell r="B3335" t="str">
            <v>Tubo de esgoto em polipropileno de alta resistência - PP, DN= 40mm, preto, com união deslizante e guarnição elastomérica de duplo lábio</v>
          </cell>
          <cell r="C3335" t="str">
            <v>M</v>
          </cell>
          <cell r="D3335">
            <v>29.61</v>
          </cell>
          <cell r="E3335">
            <v>17.600000000000001</v>
          </cell>
          <cell r="F3335">
            <v>47.21</v>
          </cell>
        </row>
        <row r="3336">
          <cell r="A3336" t="str">
            <v>46.33.002</v>
          </cell>
          <cell r="B3336" t="str">
            <v>Tubo de esgoto em polipropileno de alta resistência - PP, DN= 50mm, preto, com união deslizante e guarnição elastomérica de duplo lábio</v>
          </cell>
          <cell r="C3336" t="str">
            <v>M</v>
          </cell>
          <cell r="D3336">
            <v>37.14</v>
          </cell>
          <cell r="E3336">
            <v>17.600000000000001</v>
          </cell>
          <cell r="F3336">
            <v>54.74</v>
          </cell>
        </row>
        <row r="3337">
          <cell r="A3337" t="str">
            <v>46.33.003</v>
          </cell>
          <cell r="B3337" t="str">
            <v>Tubo de esgoto em polipropileno de alta resistência - PP, DN= 63mm, preto, com união deslizante e guarnição elastomérica de duplo lábio</v>
          </cell>
          <cell r="C3337" t="str">
            <v>M</v>
          </cell>
          <cell r="D3337">
            <v>42.33</v>
          </cell>
          <cell r="E3337">
            <v>17.600000000000001</v>
          </cell>
          <cell r="F3337">
            <v>59.93</v>
          </cell>
        </row>
        <row r="3338">
          <cell r="A3338" t="str">
            <v>46.33.004</v>
          </cell>
          <cell r="B3338" t="str">
            <v>Tubo de esgoto em polipropileno de alta resistência - PP, DN= 110mm, preto, com união deslizante e guarnição elastomérica de duplo lábio</v>
          </cell>
          <cell r="C3338" t="str">
            <v>M</v>
          </cell>
          <cell r="D3338">
            <v>99.84</v>
          </cell>
          <cell r="E3338">
            <v>26.4</v>
          </cell>
          <cell r="F3338">
            <v>126.24</v>
          </cell>
        </row>
        <row r="3339">
          <cell r="A3339" t="str">
            <v>46.33.020</v>
          </cell>
          <cell r="B3339" t="str">
            <v>Joelho 45° em polipropileno de alta resistência, preto, tipo PB, DN= 40mm</v>
          </cell>
          <cell r="C3339" t="str">
            <v>UN</v>
          </cell>
          <cell r="D3339">
            <v>10.31</v>
          </cell>
          <cell r="E3339">
            <v>11.51</v>
          </cell>
          <cell r="F3339">
            <v>21.82</v>
          </cell>
        </row>
        <row r="3340">
          <cell r="A3340" t="str">
            <v>46.33.021</v>
          </cell>
          <cell r="B3340" t="str">
            <v>Joelho 45° em polipropileno de alta resistência - PP, preto, tipo PB, DN= 50mm</v>
          </cell>
          <cell r="C3340" t="str">
            <v>UN</v>
          </cell>
          <cell r="D3340">
            <v>15.74</v>
          </cell>
          <cell r="E3340">
            <v>11.51</v>
          </cell>
          <cell r="F3340">
            <v>27.25</v>
          </cell>
        </row>
        <row r="3341">
          <cell r="A3341" t="str">
            <v>46.33.022</v>
          </cell>
          <cell r="B3341" t="str">
            <v>Joelho 45° em polipropileno de alta resistência - PP, preto, tipo PB, DN= 63mm</v>
          </cell>
          <cell r="C3341" t="str">
            <v>UN</v>
          </cell>
          <cell r="D3341">
            <v>16.399999999999999</v>
          </cell>
          <cell r="E3341">
            <v>17.52</v>
          </cell>
          <cell r="F3341">
            <v>33.92</v>
          </cell>
        </row>
        <row r="3342">
          <cell r="A3342" t="str">
            <v>46.33.023</v>
          </cell>
          <cell r="B3342" t="str">
            <v>Joelho 45° em polipropileno de alta resistência - PP, preto, tipo PB, DN= 110mm</v>
          </cell>
          <cell r="C3342" t="str">
            <v>UN</v>
          </cell>
          <cell r="D3342">
            <v>17.29</v>
          </cell>
          <cell r="E3342">
            <v>20.02</v>
          </cell>
          <cell r="F3342">
            <v>37.31</v>
          </cell>
        </row>
        <row r="3343">
          <cell r="A3343" t="str">
            <v>46.33.047</v>
          </cell>
          <cell r="B3343" t="str">
            <v>Joelho 87°30' em polipropileno de alta resistência - PP, preto, tipo PB, DN= 40mm</v>
          </cell>
          <cell r="C3343" t="str">
            <v>UN</v>
          </cell>
          <cell r="D3343">
            <v>10.54</v>
          </cell>
          <cell r="E3343">
            <v>11.51</v>
          </cell>
          <cell r="F3343">
            <v>22.05</v>
          </cell>
        </row>
        <row r="3344">
          <cell r="A3344" t="str">
            <v>46.33.048</v>
          </cell>
          <cell r="B3344" t="str">
            <v>Joelho 87°30' em polipropileno de alta resistência - PP, preto, tipo PB, DN= 50mm</v>
          </cell>
          <cell r="C3344" t="str">
            <v>UN</v>
          </cell>
          <cell r="D3344">
            <v>15.56</v>
          </cell>
          <cell r="E3344">
            <v>11.51</v>
          </cell>
          <cell r="F3344">
            <v>27.07</v>
          </cell>
        </row>
        <row r="3345">
          <cell r="A3345" t="str">
            <v>46.33.049</v>
          </cell>
          <cell r="B3345" t="str">
            <v>Joelho 87°30' em polipropileno de alta resistência - PP, preto, tipo PB, DN= 63mm</v>
          </cell>
          <cell r="C3345" t="str">
            <v>UN</v>
          </cell>
          <cell r="D3345">
            <v>21.04</v>
          </cell>
          <cell r="E3345">
            <v>17.52</v>
          </cell>
          <cell r="F3345">
            <v>38.56</v>
          </cell>
        </row>
        <row r="3346">
          <cell r="A3346" t="str">
            <v>46.33.074</v>
          </cell>
          <cell r="B3346" t="str">
            <v>Joelho 87°30' em polipropileno de alta resistência - PP, preto, tipo PB, DN= 110mm, com base de apoio</v>
          </cell>
          <cell r="C3346" t="str">
            <v>UN</v>
          </cell>
          <cell r="D3346">
            <v>39.26</v>
          </cell>
          <cell r="E3346">
            <v>20.02</v>
          </cell>
          <cell r="F3346">
            <v>59.28</v>
          </cell>
        </row>
        <row r="3347">
          <cell r="A3347" t="str">
            <v>46.33.102</v>
          </cell>
          <cell r="B3347" t="str">
            <v>Luva dupla em polipropileno de alta resistência - PP,  preto,  DN= 40mm</v>
          </cell>
          <cell r="C3347" t="str">
            <v>UN</v>
          </cell>
          <cell r="D3347">
            <v>13.31</v>
          </cell>
          <cell r="E3347">
            <v>11.51</v>
          </cell>
          <cell r="F3347">
            <v>24.82</v>
          </cell>
        </row>
        <row r="3348">
          <cell r="A3348" t="str">
            <v>46.33.103</v>
          </cell>
          <cell r="B3348" t="str">
            <v>Luva dupla em polipropileno de alta resistência - PP,  preto,  DN= 50mm</v>
          </cell>
          <cell r="C3348" t="str">
            <v>UN</v>
          </cell>
          <cell r="D3348">
            <v>16.96</v>
          </cell>
          <cell r="E3348">
            <v>11.51</v>
          </cell>
          <cell r="F3348">
            <v>28.47</v>
          </cell>
        </row>
        <row r="3349">
          <cell r="A3349" t="str">
            <v>46.33.104</v>
          </cell>
          <cell r="B3349" t="str">
            <v>Luva dupla em polipropileno de alta resistência - PP,  preto,  DN= 63mm</v>
          </cell>
          <cell r="C3349" t="str">
            <v>UN</v>
          </cell>
          <cell r="D3349">
            <v>19.850000000000001</v>
          </cell>
          <cell r="E3349">
            <v>17.52</v>
          </cell>
          <cell r="F3349">
            <v>37.369999999999997</v>
          </cell>
        </row>
        <row r="3350">
          <cell r="A3350" t="str">
            <v>46.33.105</v>
          </cell>
          <cell r="B3350" t="str">
            <v>Luva dupla em polipropileno de alta resistência - PP,  preto,  DN= 110mm</v>
          </cell>
          <cell r="C3350" t="str">
            <v>UN</v>
          </cell>
          <cell r="D3350">
            <v>31.62</v>
          </cell>
          <cell r="E3350">
            <v>20.02</v>
          </cell>
          <cell r="F3350">
            <v>51.64</v>
          </cell>
        </row>
        <row r="3351">
          <cell r="A3351" t="str">
            <v>46.33.116</v>
          </cell>
          <cell r="B3351" t="str">
            <v>Luva de Redução em polipropileno de alta resistência - PP, preto, tipo PB, DN= 50x40mm</v>
          </cell>
          <cell r="C3351" t="str">
            <v>UN</v>
          </cell>
          <cell r="D3351">
            <v>9.8800000000000008</v>
          </cell>
          <cell r="E3351">
            <v>11.51</v>
          </cell>
          <cell r="F3351">
            <v>21.39</v>
          </cell>
        </row>
        <row r="3352">
          <cell r="A3352" t="str">
            <v>46.33.117</v>
          </cell>
          <cell r="B3352" t="str">
            <v>Luva de Redução em polipropileno de alta resistência - PP, preto, tipo PB, DN= 63x50mm</v>
          </cell>
          <cell r="C3352" t="str">
            <v>UN</v>
          </cell>
          <cell r="D3352">
            <v>15.44</v>
          </cell>
          <cell r="E3352">
            <v>17.52</v>
          </cell>
          <cell r="F3352">
            <v>32.96</v>
          </cell>
        </row>
        <row r="3353">
          <cell r="A3353" t="str">
            <v>46.33.118</v>
          </cell>
          <cell r="B3353" t="str">
            <v>Luva de Redução em polipropileno de alta resistência - PP, preto, tipo PB, DN= 110x63mm</v>
          </cell>
          <cell r="C3353" t="str">
            <v>UN</v>
          </cell>
          <cell r="D3353">
            <v>26.77</v>
          </cell>
          <cell r="E3353">
            <v>20.02</v>
          </cell>
          <cell r="F3353">
            <v>46.79</v>
          </cell>
        </row>
        <row r="3354">
          <cell r="A3354" t="str">
            <v>46.33.130</v>
          </cell>
          <cell r="B3354" t="str">
            <v>Tê 87°30' simples em polipropileno de alta resistência - PP, preto, tipo PB, DN= 50x50mm</v>
          </cell>
          <cell r="C3354" t="str">
            <v>UN</v>
          </cell>
          <cell r="D3354">
            <v>31.9</v>
          </cell>
          <cell r="E3354">
            <v>11.51</v>
          </cell>
          <cell r="F3354">
            <v>43.41</v>
          </cell>
        </row>
        <row r="3355">
          <cell r="A3355" t="str">
            <v>46.33.131</v>
          </cell>
          <cell r="B3355" t="str">
            <v>Tê 87°30' simples em polipropileno de alta resistência - PP, preto, tipo PB, DN= 63x63mm</v>
          </cell>
          <cell r="C3355" t="str">
            <v>UN</v>
          </cell>
          <cell r="D3355">
            <v>40.61</v>
          </cell>
          <cell r="E3355">
            <v>17.52</v>
          </cell>
          <cell r="F3355">
            <v>58.13</v>
          </cell>
        </row>
        <row r="3356">
          <cell r="A3356" t="str">
            <v>46.33.132</v>
          </cell>
          <cell r="B3356" t="str">
            <v>Tê 87°30' simples em polipropileno de alta resistência - PP, preto, tipo PB, DN= 110x110mm</v>
          </cell>
          <cell r="C3356" t="str">
            <v>UN</v>
          </cell>
          <cell r="D3356">
            <v>73.08</v>
          </cell>
          <cell r="E3356">
            <v>20.02</v>
          </cell>
          <cell r="F3356">
            <v>93.1</v>
          </cell>
        </row>
        <row r="3357">
          <cell r="A3357" t="str">
            <v>46.33.137</v>
          </cell>
          <cell r="B3357" t="str">
            <v>Tê 87°30' simples de redução em polipropileno de alta resistência - PP, preto, tipo PB, DN= 110x63mm</v>
          </cell>
          <cell r="C3357" t="str">
            <v>UN</v>
          </cell>
          <cell r="D3357">
            <v>58.43</v>
          </cell>
          <cell r="E3357">
            <v>20.02</v>
          </cell>
          <cell r="F3357">
            <v>78.45</v>
          </cell>
        </row>
        <row r="3358">
          <cell r="A3358" t="str">
            <v>46.33.140</v>
          </cell>
          <cell r="B3358" t="str">
            <v>Tê 87°30' de inspeção em polipropileno de alta resistência - PP, preto (PxB), DN 110mm</v>
          </cell>
          <cell r="C3358" t="str">
            <v>UN</v>
          </cell>
          <cell r="D3358">
            <v>170.94</v>
          </cell>
          <cell r="E3358">
            <v>17.52</v>
          </cell>
          <cell r="F3358">
            <v>188.46</v>
          </cell>
        </row>
        <row r="3359">
          <cell r="A3359" t="str">
            <v>46.33.149</v>
          </cell>
          <cell r="B3359" t="str">
            <v>Junção 45° simples em polipropileno de alta resistência - PP, preto, tipo PB, DN= 50x50mm</v>
          </cell>
          <cell r="C3359" t="str">
            <v>UN</v>
          </cell>
          <cell r="D3359">
            <v>30.3</v>
          </cell>
          <cell r="E3359">
            <v>11.51</v>
          </cell>
          <cell r="F3359">
            <v>41.81</v>
          </cell>
        </row>
        <row r="3360">
          <cell r="A3360" t="str">
            <v>46.33.150</v>
          </cell>
          <cell r="B3360" t="str">
            <v>Junção 45° simples em polipropileno de alta resistência - PP, preto, tipo PB, DN= 63x63mm</v>
          </cell>
          <cell r="C3360" t="str">
            <v>UN</v>
          </cell>
          <cell r="D3360">
            <v>32.770000000000003</v>
          </cell>
          <cell r="E3360">
            <v>17.52</v>
          </cell>
          <cell r="F3360">
            <v>50.29</v>
          </cell>
        </row>
        <row r="3361">
          <cell r="A3361" t="str">
            <v>46.33.151</v>
          </cell>
          <cell r="B3361" t="str">
            <v>Junção 45° simples em polipropileno de alta resistência - PP, preto, tipo PB, DN= 110x110mm</v>
          </cell>
          <cell r="C3361" t="str">
            <v>UN</v>
          </cell>
          <cell r="D3361">
            <v>65.63</v>
          </cell>
          <cell r="E3361">
            <v>20.02</v>
          </cell>
          <cell r="F3361">
            <v>85.65</v>
          </cell>
        </row>
        <row r="3362">
          <cell r="A3362" t="str">
            <v>46.33.159</v>
          </cell>
          <cell r="B3362" t="str">
            <v>Junção 45° simples de redução em polipropileno de alta resistência - PP, preto, tipo PB, DN= 63x50mm</v>
          </cell>
          <cell r="C3362" t="str">
            <v>UN</v>
          </cell>
          <cell r="D3362">
            <v>27.86</v>
          </cell>
          <cell r="E3362">
            <v>17.52</v>
          </cell>
          <cell r="F3362">
            <v>45.38</v>
          </cell>
        </row>
        <row r="3363">
          <cell r="A3363" t="str">
            <v>46.33.160</v>
          </cell>
          <cell r="B3363" t="str">
            <v>Junção 45° simples de redução em polipropileno de alta resistência - PP, preto, tipo PB, DN= 110x50mm</v>
          </cell>
          <cell r="C3363" t="str">
            <v>UN</v>
          </cell>
          <cell r="D3363">
            <v>53.7</v>
          </cell>
          <cell r="E3363">
            <v>20.02</v>
          </cell>
          <cell r="F3363">
            <v>73.72</v>
          </cell>
        </row>
        <row r="3364">
          <cell r="A3364" t="str">
            <v>46.33.161</v>
          </cell>
          <cell r="B3364" t="str">
            <v>Junção 45° simples de redução em polipropileno de alta resistência - PP, preto, tipo PB, DN= 110x63mm</v>
          </cell>
          <cell r="C3364" t="str">
            <v>UN</v>
          </cell>
          <cell r="D3364">
            <v>49.3</v>
          </cell>
          <cell r="E3364">
            <v>20.02</v>
          </cell>
          <cell r="F3364">
            <v>69.319999999999993</v>
          </cell>
        </row>
        <row r="3365">
          <cell r="A3365" t="str">
            <v>46.33.170</v>
          </cell>
          <cell r="B3365" t="str">
            <v>Curva 87°30' em polipropileno de alta resistência - PP, preto, tipo PB, DN= 110mm</v>
          </cell>
          <cell r="C3365" t="str">
            <v>UN</v>
          </cell>
          <cell r="D3365">
            <v>62.27</v>
          </cell>
          <cell r="E3365">
            <v>20.02</v>
          </cell>
          <cell r="F3365">
            <v>82.29</v>
          </cell>
        </row>
        <row r="3366">
          <cell r="A3366" t="str">
            <v>46.33.186</v>
          </cell>
          <cell r="B3366" t="str">
            <v>Caixa sifonada de piso, em polipropileno de alta resistência PP, preto,  DN=125mm, uma saída de 63mm</v>
          </cell>
          <cell r="C3366" t="str">
            <v>UN</v>
          </cell>
          <cell r="D3366">
            <v>92.37</v>
          </cell>
          <cell r="E3366">
            <v>17.52</v>
          </cell>
          <cell r="F3366">
            <v>109.89</v>
          </cell>
        </row>
        <row r="3367">
          <cell r="A3367" t="str">
            <v>46.33.197</v>
          </cell>
          <cell r="B3367" t="str">
            <v>Prolongamento para caixa sifonada em prolipropileno de alta resistência PP, preto, DN= 125mm</v>
          </cell>
          <cell r="C3367" t="str">
            <v>UN</v>
          </cell>
          <cell r="D3367">
            <v>66.73</v>
          </cell>
          <cell r="E3367">
            <v>20.02</v>
          </cell>
          <cell r="F3367">
            <v>86.75</v>
          </cell>
        </row>
        <row r="3368">
          <cell r="A3368" t="str">
            <v>46.33.201</v>
          </cell>
          <cell r="B3368" t="str">
            <v>Tampa tê de inspeção oval, em polipropileno de alta resistência preto (PxB), DN=110mm</v>
          </cell>
          <cell r="C3368" t="str">
            <v>UN</v>
          </cell>
          <cell r="D3368">
            <v>55.45</v>
          </cell>
          <cell r="E3368">
            <v>11.51</v>
          </cell>
          <cell r="F3368">
            <v>66.959999999999994</v>
          </cell>
        </row>
        <row r="3369">
          <cell r="A3369" t="str">
            <v>46.33.206</v>
          </cell>
          <cell r="B3369" t="str">
            <v>Tampão em polipropileno de alta resistência PP, preto (PxB), DN=63mm</v>
          </cell>
          <cell r="C3369" t="str">
            <v>UN</v>
          </cell>
          <cell r="D3369">
            <v>8.3800000000000008</v>
          </cell>
          <cell r="E3369">
            <v>11.51</v>
          </cell>
          <cell r="F3369">
            <v>19.89</v>
          </cell>
        </row>
        <row r="3370">
          <cell r="A3370" t="str">
            <v>46.33.207</v>
          </cell>
          <cell r="B3370" t="str">
            <v>Tampão em polipropileno de alta resistência PP, preto (PxB), DN=110mm</v>
          </cell>
          <cell r="C3370" t="str">
            <v>UN</v>
          </cell>
          <cell r="D3370">
            <v>25.62</v>
          </cell>
          <cell r="E3370">
            <v>11.51</v>
          </cell>
          <cell r="F3370">
            <v>37.130000000000003</v>
          </cell>
        </row>
        <row r="3371">
          <cell r="A3371" t="str">
            <v>46.33.210</v>
          </cell>
          <cell r="B3371" t="str">
            <v>Porta marco para grelha de 12x12 cm, em prolipropileno de alta resistência PP,  preto</v>
          </cell>
          <cell r="C3371" t="str">
            <v>UN</v>
          </cell>
          <cell r="D3371">
            <v>40.049999999999997</v>
          </cell>
          <cell r="E3371">
            <v>17.52</v>
          </cell>
          <cell r="F3371">
            <v>57.57</v>
          </cell>
        </row>
        <row r="3372">
          <cell r="A3372" t="str">
            <v>46.33.211</v>
          </cell>
          <cell r="B3372" t="str">
            <v>Marco de bronze com grelha em aço inoxidável de 12x12cm</v>
          </cell>
          <cell r="C3372" t="str">
            <v>CJ</v>
          </cell>
          <cell r="D3372">
            <v>71.27</v>
          </cell>
          <cell r="E3372">
            <v>5.01</v>
          </cell>
          <cell r="F3372">
            <v>76.28</v>
          </cell>
        </row>
        <row r="3373">
          <cell r="A3373" t="str">
            <v>47</v>
          </cell>
          <cell r="B3373" t="str">
            <v>VALVULAS E APARELHOS DE MEDICAO E CONTROLE PARA LIQUIDOS E GASES</v>
          </cell>
        </row>
        <row r="3374">
          <cell r="A3374" t="str">
            <v>47.01</v>
          </cell>
          <cell r="B3374" t="str">
            <v>Registro e / ou valvula em latao fundido sem acabamento</v>
          </cell>
        </row>
        <row r="3375">
          <cell r="A3375" t="str">
            <v>47.01.010</v>
          </cell>
          <cell r="B3375" t="str">
            <v>Registro de gaveta em latão fundido sem acabamento, DN= 1/2´</v>
          </cell>
          <cell r="C3375" t="str">
            <v>UN</v>
          </cell>
          <cell r="D3375">
            <v>39.01</v>
          </cell>
          <cell r="E3375">
            <v>22.52</v>
          </cell>
          <cell r="F3375">
            <v>61.53</v>
          </cell>
        </row>
        <row r="3376">
          <cell r="A3376" t="str">
            <v>47.01.020</v>
          </cell>
          <cell r="B3376" t="str">
            <v>Registro de gaveta em latão fundido sem acabamento, DN= 3/4´</v>
          </cell>
          <cell r="C3376" t="str">
            <v>UN</v>
          </cell>
          <cell r="D3376">
            <v>54.08</v>
          </cell>
          <cell r="E3376">
            <v>30.03</v>
          </cell>
          <cell r="F3376">
            <v>84.11</v>
          </cell>
        </row>
        <row r="3377">
          <cell r="A3377" t="str">
            <v>47.01.030</v>
          </cell>
          <cell r="B3377" t="str">
            <v>Registro de gaveta em latão fundido sem acabamento, DN= 1´</v>
          </cell>
          <cell r="C3377" t="str">
            <v>UN</v>
          </cell>
          <cell r="D3377">
            <v>69.959999999999994</v>
          </cell>
          <cell r="E3377">
            <v>37.54</v>
          </cell>
          <cell r="F3377">
            <v>107.5</v>
          </cell>
        </row>
        <row r="3378">
          <cell r="A3378" t="str">
            <v>47.01.040</v>
          </cell>
          <cell r="B3378" t="str">
            <v>Registro de gaveta em latão fundido sem acabamento, DN= 1 1/4´</v>
          </cell>
          <cell r="C3378" t="str">
            <v>UN</v>
          </cell>
          <cell r="D3378">
            <v>80.040000000000006</v>
          </cell>
          <cell r="E3378">
            <v>45.04</v>
          </cell>
          <cell r="F3378">
            <v>125.08</v>
          </cell>
        </row>
        <row r="3379">
          <cell r="A3379" t="str">
            <v>47.01.050</v>
          </cell>
          <cell r="B3379" t="str">
            <v>Registro de gaveta em latão fundido sem acabamento, DN= 1 1/2´</v>
          </cell>
          <cell r="C3379" t="str">
            <v>UN</v>
          </cell>
          <cell r="D3379">
            <v>103.41</v>
          </cell>
          <cell r="E3379">
            <v>50.05</v>
          </cell>
          <cell r="F3379">
            <v>153.46</v>
          </cell>
        </row>
        <row r="3380">
          <cell r="A3380" t="str">
            <v>47.01.060</v>
          </cell>
          <cell r="B3380" t="str">
            <v>Registro de gaveta em latão fundido sem acabamento, DN= 2´</v>
          </cell>
          <cell r="C3380" t="str">
            <v>UN</v>
          </cell>
          <cell r="D3380">
            <v>131.25</v>
          </cell>
          <cell r="E3380">
            <v>62.56</v>
          </cell>
          <cell r="F3380">
            <v>193.81</v>
          </cell>
        </row>
        <row r="3381">
          <cell r="A3381" t="str">
            <v>47.01.070</v>
          </cell>
          <cell r="B3381" t="str">
            <v>Registro de gaveta em latão fundido sem acabamento, DN= 2 1/2´</v>
          </cell>
          <cell r="C3381" t="str">
            <v>UN</v>
          </cell>
          <cell r="D3381">
            <v>349.23</v>
          </cell>
          <cell r="E3381">
            <v>75.08</v>
          </cell>
          <cell r="F3381">
            <v>424.31</v>
          </cell>
        </row>
        <row r="3382">
          <cell r="A3382" t="str">
            <v>47.01.080</v>
          </cell>
          <cell r="B3382" t="str">
            <v>Registro de gaveta em latão fundido sem acabamento, DN= 3´</v>
          </cell>
          <cell r="C3382" t="str">
            <v>UN</v>
          </cell>
          <cell r="D3382">
            <v>566.94000000000005</v>
          </cell>
          <cell r="E3382">
            <v>100.1</v>
          </cell>
          <cell r="F3382">
            <v>667.04</v>
          </cell>
        </row>
        <row r="3383">
          <cell r="A3383" t="str">
            <v>47.01.090</v>
          </cell>
          <cell r="B3383" t="str">
            <v>Registro de gaveta em latão fundido sem acabamento, DN= 4´</v>
          </cell>
          <cell r="C3383" t="str">
            <v>UN</v>
          </cell>
          <cell r="D3383">
            <v>961.13</v>
          </cell>
          <cell r="E3383">
            <v>150.15</v>
          </cell>
          <cell r="F3383">
            <v>1111.28</v>
          </cell>
        </row>
        <row r="3384">
          <cell r="A3384" t="str">
            <v>47.01.130</v>
          </cell>
          <cell r="B3384" t="str">
            <v>Registro de pressão em latão fundido sem acabamento, DN= 3/4´</v>
          </cell>
          <cell r="C3384" t="str">
            <v>UN</v>
          </cell>
          <cell r="D3384">
            <v>77.7</v>
          </cell>
          <cell r="E3384">
            <v>30.03</v>
          </cell>
          <cell r="F3384">
            <v>107.73</v>
          </cell>
        </row>
        <row r="3385">
          <cell r="A3385" t="str">
            <v>47.01.170</v>
          </cell>
          <cell r="B3385" t="str">
            <v>Válvula de esfera monobloco em latão, passagem plena, acionamento com alavanca, DN= 1/2´</v>
          </cell>
          <cell r="C3385" t="str">
            <v>UN</v>
          </cell>
          <cell r="D3385">
            <v>31.53</v>
          </cell>
          <cell r="E3385">
            <v>22.52</v>
          </cell>
          <cell r="F3385">
            <v>54.05</v>
          </cell>
        </row>
        <row r="3386">
          <cell r="A3386" t="str">
            <v>47.01.180</v>
          </cell>
          <cell r="B3386" t="str">
            <v>Válvula de esfera monobloco em latão, passagem plena, acionamento com alavanca, DN= 3/4´</v>
          </cell>
          <cell r="C3386" t="str">
            <v>UN</v>
          </cell>
          <cell r="D3386">
            <v>66.48</v>
          </cell>
          <cell r="E3386">
            <v>22.52</v>
          </cell>
          <cell r="F3386">
            <v>89</v>
          </cell>
        </row>
        <row r="3387">
          <cell r="A3387" t="str">
            <v>47.01.190</v>
          </cell>
          <cell r="B3387" t="str">
            <v>Válvula de esfera monobloco em latão, passagem plena, acionamento com alavanca, DN= 1´</v>
          </cell>
          <cell r="C3387" t="str">
            <v>UN</v>
          </cell>
          <cell r="D3387">
            <v>73.180000000000007</v>
          </cell>
          <cell r="E3387">
            <v>22.52</v>
          </cell>
          <cell r="F3387">
            <v>95.7</v>
          </cell>
        </row>
        <row r="3388">
          <cell r="A3388" t="str">
            <v>47.01.191</v>
          </cell>
          <cell r="B3388" t="str">
            <v>Válvula de esfera monobloco em latão, passagem plena, acionamento com alavanca, DN= 1.1/4´</v>
          </cell>
          <cell r="C3388" t="str">
            <v>UN</v>
          </cell>
          <cell r="D3388">
            <v>95.5</v>
          </cell>
          <cell r="E3388">
            <v>25.03</v>
          </cell>
          <cell r="F3388">
            <v>120.53</v>
          </cell>
        </row>
        <row r="3389">
          <cell r="A3389" t="str">
            <v>47.01.210</v>
          </cell>
          <cell r="B3389" t="str">
            <v>Válvula de esfera monobloco em latão, passagem plena, acionamento com alavanca, DN= 2´</v>
          </cell>
          <cell r="C3389" t="str">
            <v>UN</v>
          </cell>
          <cell r="D3389">
            <v>243.93</v>
          </cell>
          <cell r="E3389">
            <v>22.52</v>
          </cell>
          <cell r="F3389">
            <v>266.45</v>
          </cell>
        </row>
        <row r="3390">
          <cell r="A3390" t="str">
            <v>47.01.220</v>
          </cell>
          <cell r="B3390" t="str">
            <v>Válvula de esfera monobloco em latão, passagem plena, acionamento com alavanca, DN= 4´</v>
          </cell>
          <cell r="C3390" t="str">
            <v>UN</v>
          </cell>
          <cell r="D3390">
            <v>1253.77</v>
          </cell>
          <cell r="E3390">
            <v>50.05</v>
          </cell>
          <cell r="F3390">
            <v>1303.82</v>
          </cell>
        </row>
        <row r="3391">
          <cell r="A3391" t="str">
            <v>47.02</v>
          </cell>
          <cell r="B3391" t="str">
            <v>Registro e / ou valvula em latao fundido com acabamento cromado</v>
          </cell>
        </row>
        <row r="3392">
          <cell r="A3392" t="str">
            <v>47.02.010</v>
          </cell>
          <cell r="B3392" t="str">
            <v>Registro de gaveta em latão fundido cromado com canopla, DN= 1/2´ - linha especial</v>
          </cell>
          <cell r="C3392" t="str">
            <v>UN</v>
          </cell>
          <cell r="D3392">
            <v>96.65</v>
          </cell>
          <cell r="E3392">
            <v>22.52</v>
          </cell>
          <cell r="F3392">
            <v>119.17</v>
          </cell>
        </row>
        <row r="3393">
          <cell r="A3393" t="str">
            <v>47.02.020</v>
          </cell>
          <cell r="B3393" t="str">
            <v>Registro de gaveta em latão fundido cromado com canopla, DN= 3/4´ - linha especial</v>
          </cell>
          <cell r="C3393" t="str">
            <v>UN</v>
          </cell>
          <cell r="D3393">
            <v>86.11</v>
          </cell>
          <cell r="E3393">
            <v>22.52</v>
          </cell>
          <cell r="F3393">
            <v>108.63</v>
          </cell>
        </row>
        <row r="3394">
          <cell r="A3394" t="str">
            <v>47.02.030</v>
          </cell>
          <cell r="B3394" t="str">
            <v>Registro de gaveta em latão fundido cromado com canopla, DN= 1´ - linha especial</v>
          </cell>
          <cell r="C3394" t="str">
            <v>UN</v>
          </cell>
          <cell r="D3394">
            <v>117.52</v>
          </cell>
          <cell r="E3394">
            <v>22.52</v>
          </cell>
          <cell r="F3394">
            <v>140.04</v>
          </cell>
        </row>
        <row r="3395">
          <cell r="A3395" t="str">
            <v>47.02.040</v>
          </cell>
          <cell r="B3395" t="str">
            <v>Registro de gaveta em latão fundido cromado com canopla, DN= 1 1/4´ - linha especial</v>
          </cell>
          <cell r="C3395" t="str">
            <v>UN</v>
          </cell>
          <cell r="D3395">
            <v>153.34</v>
          </cell>
          <cell r="E3395">
            <v>22.52</v>
          </cell>
          <cell r="F3395">
            <v>175.86</v>
          </cell>
        </row>
        <row r="3396">
          <cell r="A3396" t="str">
            <v>47.02.050</v>
          </cell>
          <cell r="B3396" t="str">
            <v>Registro de gaveta em latão fundido cromado com canopla, DN= 1 1/2´ - linha especial</v>
          </cell>
          <cell r="C3396" t="str">
            <v>UN</v>
          </cell>
          <cell r="D3396">
            <v>158.96</v>
          </cell>
          <cell r="E3396">
            <v>22.52</v>
          </cell>
          <cell r="F3396">
            <v>181.48</v>
          </cell>
        </row>
        <row r="3397">
          <cell r="A3397" t="str">
            <v>47.02.100</v>
          </cell>
          <cell r="B3397" t="str">
            <v>Registro de pressão em latão fundido cromado com canopla, DN= 1/2´ - linha especial</v>
          </cell>
          <cell r="C3397" t="str">
            <v>UN</v>
          </cell>
          <cell r="D3397">
            <v>88.33</v>
          </cell>
          <cell r="E3397">
            <v>22.52</v>
          </cell>
          <cell r="F3397">
            <v>110.85</v>
          </cell>
        </row>
        <row r="3398">
          <cell r="A3398" t="str">
            <v>47.02.110</v>
          </cell>
          <cell r="B3398" t="str">
            <v>Registro de pressão em latão fundido cromado com canopla, DN= 3/4´ - linha especial</v>
          </cell>
          <cell r="C3398" t="str">
            <v>UN</v>
          </cell>
          <cell r="D3398">
            <v>91.57</v>
          </cell>
          <cell r="E3398">
            <v>22.52</v>
          </cell>
          <cell r="F3398">
            <v>114.09</v>
          </cell>
        </row>
        <row r="3399">
          <cell r="A3399" t="str">
            <v>47.02.200</v>
          </cell>
          <cell r="B3399" t="str">
            <v>Registro regulador de vazão para chuveiro e ducha em latão cromado com canopla, DN= 1/2´</v>
          </cell>
          <cell r="C3399" t="str">
            <v>UN</v>
          </cell>
          <cell r="D3399">
            <v>56.01</v>
          </cell>
          <cell r="E3399">
            <v>22.52</v>
          </cell>
          <cell r="F3399">
            <v>78.53</v>
          </cell>
        </row>
        <row r="3400">
          <cell r="A3400" t="str">
            <v>47.02.210</v>
          </cell>
          <cell r="B3400" t="str">
            <v>Registro regulador de vazão para torneira, misturador e bidê, em latão cromado com canopla, DN= 1/2´</v>
          </cell>
          <cell r="C3400" t="str">
            <v>UN</v>
          </cell>
          <cell r="D3400">
            <v>73.69</v>
          </cell>
          <cell r="E3400">
            <v>22.52</v>
          </cell>
          <cell r="F3400">
            <v>96.21</v>
          </cell>
        </row>
        <row r="3401">
          <cell r="A3401" t="str">
            <v>47.04</v>
          </cell>
          <cell r="B3401" t="str">
            <v>Valvula de descarga ou para acionamento de metais sanitarios</v>
          </cell>
        </row>
        <row r="3402">
          <cell r="A3402" t="str">
            <v>47.04.020</v>
          </cell>
          <cell r="B3402" t="str">
            <v>Válvula de descarga com registro próprio, duplo acionamento limitador de fluxo, DN= 1 1/4´</v>
          </cell>
          <cell r="C3402" t="str">
            <v>UN</v>
          </cell>
          <cell r="D3402">
            <v>357.43</v>
          </cell>
          <cell r="E3402">
            <v>75.08</v>
          </cell>
          <cell r="F3402">
            <v>432.51</v>
          </cell>
        </row>
        <row r="3403">
          <cell r="A3403" t="str">
            <v>47.04.030</v>
          </cell>
          <cell r="B3403" t="str">
            <v>Válvula de descarga com registro próprio, DN= 1 1/4´</v>
          </cell>
          <cell r="C3403" t="str">
            <v>UN</v>
          </cell>
          <cell r="D3403">
            <v>251.37</v>
          </cell>
          <cell r="E3403">
            <v>75.08</v>
          </cell>
          <cell r="F3403">
            <v>326.45</v>
          </cell>
        </row>
        <row r="3404">
          <cell r="A3404" t="str">
            <v>47.04.040</v>
          </cell>
          <cell r="B3404" t="str">
            <v>Válvula de descarga com registro próprio, DN= 1 1/2´</v>
          </cell>
          <cell r="C3404" t="str">
            <v>UN</v>
          </cell>
          <cell r="D3404">
            <v>306.54000000000002</v>
          </cell>
          <cell r="E3404">
            <v>75.08</v>
          </cell>
          <cell r="F3404">
            <v>381.62</v>
          </cell>
        </row>
        <row r="3405">
          <cell r="A3405" t="str">
            <v>47.04.050</v>
          </cell>
          <cell r="B3405" t="str">
            <v>Válvula de descarga antivandalismo, DN= 1 1/2´</v>
          </cell>
          <cell r="C3405" t="str">
            <v>UN</v>
          </cell>
          <cell r="D3405">
            <v>371.02</v>
          </cell>
          <cell r="E3405">
            <v>75.08</v>
          </cell>
          <cell r="F3405">
            <v>446.1</v>
          </cell>
        </row>
        <row r="3406">
          <cell r="A3406" t="str">
            <v>47.04.080</v>
          </cell>
          <cell r="B3406" t="str">
            <v>Válvula de descarga externa, tipo alavanca com registro próprio, DN= 1 1/4´ e DN= 1 1/2´</v>
          </cell>
          <cell r="C3406" t="str">
            <v>UN</v>
          </cell>
          <cell r="D3406">
            <v>1495.77</v>
          </cell>
          <cell r="E3406">
            <v>75.08</v>
          </cell>
          <cell r="F3406">
            <v>1570.85</v>
          </cell>
        </row>
        <row r="3407">
          <cell r="A3407" t="str">
            <v>47.04.090</v>
          </cell>
          <cell r="B3407" t="str">
            <v>Válvula de mictório antivandalismo, DN= 3/4´</v>
          </cell>
          <cell r="C3407" t="str">
            <v>UN</v>
          </cell>
          <cell r="D3407">
            <v>541.86</v>
          </cell>
          <cell r="E3407">
            <v>30.03</v>
          </cell>
          <cell r="F3407">
            <v>571.89</v>
          </cell>
        </row>
        <row r="3408">
          <cell r="A3408" t="str">
            <v>47.04.100</v>
          </cell>
          <cell r="B3408" t="str">
            <v>Válvula de mictório padrão, vazão automática, DN= 3/4´</v>
          </cell>
          <cell r="C3408" t="str">
            <v>UN</v>
          </cell>
          <cell r="D3408">
            <v>372.09</v>
          </cell>
          <cell r="E3408">
            <v>30.03</v>
          </cell>
          <cell r="F3408">
            <v>402.12</v>
          </cell>
        </row>
        <row r="3409">
          <cell r="A3409" t="str">
            <v>47.04.110</v>
          </cell>
          <cell r="B3409" t="str">
            <v>Válvula de acionamento hidromecânico para piso</v>
          </cell>
          <cell r="C3409" t="str">
            <v>UN</v>
          </cell>
          <cell r="D3409">
            <v>932.97</v>
          </cell>
          <cell r="E3409">
            <v>75.08</v>
          </cell>
          <cell r="F3409">
            <v>1008.05</v>
          </cell>
        </row>
        <row r="3410">
          <cell r="A3410" t="str">
            <v>47.04.120</v>
          </cell>
          <cell r="B3410" t="str">
            <v>Válvula de acionamento hidromecânico para ducha, em latão cromado, DN= 3/4´</v>
          </cell>
          <cell r="C3410" t="str">
            <v>UN</v>
          </cell>
          <cell r="D3410">
            <v>515.6</v>
          </cell>
          <cell r="E3410">
            <v>22.52</v>
          </cell>
          <cell r="F3410">
            <v>538.12</v>
          </cell>
        </row>
        <row r="3411">
          <cell r="A3411" t="str">
            <v>47.04.180</v>
          </cell>
          <cell r="B3411" t="str">
            <v>Válvula de descarga com registro próprio, duplo acionamento limitador de fluxo, DN = 1 1/2´</v>
          </cell>
          <cell r="C3411" t="str">
            <v>UN</v>
          </cell>
          <cell r="D3411">
            <v>325.64999999999998</v>
          </cell>
          <cell r="E3411">
            <v>75.08</v>
          </cell>
          <cell r="F3411">
            <v>400.73</v>
          </cell>
        </row>
        <row r="3412">
          <cell r="A3412" t="str">
            <v>47.05</v>
          </cell>
          <cell r="B3412" t="str">
            <v>Registro e / ou valvula em bronze</v>
          </cell>
        </row>
        <row r="3413">
          <cell r="A3413" t="str">
            <v>47.05.010</v>
          </cell>
          <cell r="B3413" t="str">
            <v>Válvula de retenção horizontal em bronze, DN= 3/4´</v>
          </cell>
          <cell r="C3413" t="str">
            <v>UN</v>
          </cell>
          <cell r="D3413">
            <v>102.11</v>
          </cell>
          <cell r="E3413">
            <v>22.52</v>
          </cell>
          <cell r="F3413">
            <v>124.63</v>
          </cell>
        </row>
        <row r="3414">
          <cell r="A3414" t="str">
            <v>47.05.020</v>
          </cell>
          <cell r="B3414" t="str">
            <v>Válvula de retenção horizontal em bronze, DN= 1´</v>
          </cell>
          <cell r="C3414" t="str">
            <v>UN</v>
          </cell>
          <cell r="D3414">
            <v>129.33000000000001</v>
          </cell>
          <cell r="E3414">
            <v>22.52</v>
          </cell>
          <cell r="F3414">
            <v>151.85</v>
          </cell>
        </row>
        <row r="3415">
          <cell r="A3415" t="str">
            <v>47.05.030</v>
          </cell>
          <cell r="B3415" t="str">
            <v>Válvula de retenção horizontal em bronze, DN= 1 1/4´</v>
          </cell>
          <cell r="C3415" t="str">
            <v>UN</v>
          </cell>
          <cell r="D3415">
            <v>179.33</v>
          </cell>
          <cell r="E3415">
            <v>22.52</v>
          </cell>
          <cell r="F3415">
            <v>201.85</v>
          </cell>
        </row>
        <row r="3416">
          <cell r="A3416" t="str">
            <v>47.05.040</v>
          </cell>
          <cell r="B3416" t="str">
            <v>Válvula de retenção horizontal em bronze, DN= 1 1/2´</v>
          </cell>
          <cell r="C3416" t="str">
            <v>UN</v>
          </cell>
          <cell r="D3416">
            <v>214.44</v>
          </cell>
          <cell r="E3416">
            <v>22.52</v>
          </cell>
          <cell r="F3416">
            <v>236.96</v>
          </cell>
        </row>
        <row r="3417">
          <cell r="A3417" t="str">
            <v>47.05.050</v>
          </cell>
          <cell r="B3417" t="str">
            <v>Válvula de retenção horizontal em bronze, DN= 2´</v>
          </cell>
          <cell r="C3417" t="str">
            <v>UN</v>
          </cell>
          <cell r="D3417">
            <v>298.57</v>
          </cell>
          <cell r="E3417">
            <v>22.52</v>
          </cell>
          <cell r="F3417">
            <v>321.08999999999997</v>
          </cell>
        </row>
        <row r="3418">
          <cell r="A3418" t="str">
            <v>47.05.060</v>
          </cell>
          <cell r="B3418" t="str">
            <v>Válvula de retenção horizontal em bronze, DN= 2 1/2´</v>
          </cell>
          <cell r="C3418" t="str">
            <v>UN</v>
          </cell>
          <cell r="D3418">
            <v>518.75</v>
          </cell>
          <cell r="E3418">
            <v>22.52</v>
          </cell>
          <cell r="F3418">
            <v>541.27</v>
          </cell>
        </row>
        <row r="3419">
          <cell r="A3419" t="str">
            <v>47.05.070</v>
          </cell>
          <cell r="B3419" t="str">
            <v>Válvula de retenção horizontal em bronze, DN= 3´</v>
          </cell>
          <cell r="C3419" t="str">
            <v>UN</v>
          </cell>
          <cell r="D3419">
            <v>627.22</v>
          </cell>
          <cell r="E3419">
            <v>22.52</v>
          </cell>
          <cell r="F3419">
            <v>649.74</v>
          </cell>
        </row>
        <row r="3420">
          <cell r="A3420" t="str">
            <v>47.05.080</v>
          </cell>
          <cell r="B3420" t="str">
            <v>Válvula de retenção horizontal em bronze, DN= 4´</v>
          </cell>
          <cell r="C3420" t="str">
            <v>UN</v>
          </cell>
          <cell r="D3420">
            <v>1083.23</v>
          </cell>
          <cell r="E3420">
            <v>30.03</v>
          </cell>
          <cell r="F3420">
            <v>1113.26</v>
          </cell>
        </row>
        <row r="3421">
          <cell r="A3421" t="str">
            <v>47.05.100</v>
          </cell>
          <cell r="B3421" t="str">
            <v>Válvula de retenção vertical em bronze, DN= 1´</v>
          </cell>
          <cell r="C3421" t="str">
            <v>UN</v>
          </cell>
          <cell r="D3421">
            <v>93.75</v>
          </cell>
          <cell r="E3421">
            <v>22.52</v>
          </cell>
          <cell r="F3421">
            <v>116.27</v>
          </cell>
        </row>
        <row r="3422">
          <cell r="A3422" t="str">
            <v>47.05.110</v>
          </cell>
          <cell r="B3422" t="str">
            <v>Válvula de retenção vertical em bronze, DN= 1 1/4´</v>
          </cell>
          <cell r="C3422" t="str">
            <v>UN</v>
          </cell>
          <cell r="D3422">
            <v>127.67</v>
          </cell>
          <cell r="E3422">
            <v>22.52</v>
          </cell>
          <cell r="F3422">
            <v>150.19</v>
          </cell>
        </row>
        <row r="3423">
          <cell r="A3423" t="str">
            <v>47.05.120</v>
          </cell>
          <cell r="B3423" t="str">
            <v>Válvula de retenção vertical em bronze, DN= 1 1/2´</v>
          </cell>
          <cell r="C3423" t="str">
            <v>UN</v>
          </cell>
          <cell r="D3423">
            <v>163.03</v>
          </cell>
          <cell r="E3423">
            <v>22.52</v>
          </cell>
          <cell r="F3423">
            <v>185.55</v>
          </cell>
        </row>
        <row r="3424">
          <cell r="A3424" t="str">
            <v>47.05.130</v>
          </cell>
          <cell r="B3424" t="str">
            <v>Válvula de retenção vertical em bronze, DN= 2´</v>
          </cell>
          <cell r="C3424" t="str">
            <v>UN</v>
          </cell>
          <cell r="D3424">
            <v>230.53</v>
          </cell>
          <cell r="E3424">
            <v>22.52</v>
          </cell>
          <cell r="F3424">
            <v>253.05</v>
          </cell>
        </row>
        <row r="3425">
          <cell r="A3425" t="str">
            <v>47.05.140</v>
          </cell>
          <cell r="B3425" t="str">
            <v>Válvula de retenção vertical em bronze, DN= 2 1/2´</v>
          </cell>
          <cell r="C3425" t="str">
            <v>UN</v>
          </cell>
          <cell r="D3425">
            <v>374.84</v>
          </cell>
          <cell r="E3425">
            <v>22.52</v>
          </cell>
          <cell r="F3425">
            <v>397.36</v>
          </cell>
        </row>
        <row r="3426">
          <cell r="A3426" t="str">
            <v>47.05.150</v>
          </cell>
          <cell r="B3426" t="str">
            <v>Válvula de retenção vertical em bronze, DN= 3´</v>
          </cell>
          <cell r="C3426" t="str">
            <v>UN</v>
          </cell>
          <cell r="D3426">
            <v>540.86</v>
          </cell>
          <cell r="E3426">
            <v>22.52</v>
          </cell>
          <cell r="F3426">
            <v>563.38</v>
          </cell>
        </row>
        <row r="3427">
          <cell r="A3427" t="str">
            <v>47.05.160</v>
          </cell>
          <cell r="B3427" t="str">
            <v>Válvula de retenção vertical em bronze, DN= 4´</v>
          </cell>
          <cell r="C3427" t="str">
            <v>UN</v>
          </cell>
          <cell r="D3427">
            <v>966.19</v>
          </cell>
          <cell r="E3427">
            <v>30.03</v>
          </cell>
          <cell r="F3427">
            <v>996.22</v>
          </cell>
        </row>
        <row r="3428">
          <cell r="A3428" t="str">
            <v>47.05.170</v>
          </cell>
          <cell r="B3428" t="str">
            <v>Válvula de retenção de pé com crivo em bronze, DN= 1´</v>
          </cell>
          <cell r="C3428" t="str">
            <v>UN</v>
          </cell>
          <cell r="D3428">
            <v>86.6</v>
          </cell>
          <cell r="E3428">
            <v>22.52</v>
          </cell>
          <cell r="F3428">
            <v>109.12</v>
          </cell>
        </row>
        <row r="3429">
          <cell r="A3429" t="str">
            <v>47.05.180</v>
          </cell>
          <cell r="B3429" t="str">
            <v>Válvula de retenção de pé com crivo em bronze, DN= 1 1/4´</v>
          </cell>
          <cell r="C3429" t="str">
            <v>UN</v>
          </cell>
          <cell r="D3429">
            <v>119.65</v>
          </cell>
          <cell r="E3429">
            <v>22.52</v>
          </cell>
          <cell r="F3429">
            <v>142.16999999999999</v>
          </cell>
        </row>
        <row r="3430">
          <cell r="A3430" t="str">
            <v>47.05.190</v>
          </cell>
          <cell r="B3430" t="str">
            <v>Válvula de retenção de pé com crivo em bronze, DN= 1 1/2´</v>
          </cell>
          <cell r="C3430" t="str">
            <v>UN</v>
          </cell>
          <cell r="D3430">
            <v>146.62</v>
          </cell>
          <cell r="E3430">
            <v>22.52</v>
          </cell>
          <cell r="F3430">
            <v>169.14</v>
          </cell>
        </row>
        <row r="3431">
          <cell r="A3431" t="str">
            <v>47.05.200</v>
          </cell>
          <cell r="B3431" t="str">
            <v>Válvula de retenção de pé com crivo em bronze, DN= 2´</v>
          </cell>
          <cell r="C3431" t="str">
            <v>UN</v>
          </cell>
          <cell r="D3431">
            <v>201.38</v>
          </cell>
          <cell r="E3431">
            <v>22.52</v>
          </cell>
          <cell r="F3431">
            <v>223.9</v>
          </cell>
        </row>
        <row r="3432">
          <cell r="A3432" t="str">
            <v>47.05.210</v>
          </cell>
          <cell r="B3432" t="str">
            <v>Válvula de retenção de pé com crivo em bronze, DN= 2 1/2´</v>
          </cell>
          <cell r="C3432" t="str">
            <v>UN</v>
          </cell>
          <cell r="D3432">
            <v>334.44</v>
          </cell>
          <cell r="E3432">
            <v>22.52</v>
          </cell>
          <cell r="F3432">
            <v>356.96</v>
          </cell>
        </row>
        <row r="3433">
          <cell r="A3433" t="str">
            <v>47.05.220</v>
          </cell>
          <cell r="B3433" t="str">
            <v>Válvula de gaveta em bronze, com haste não ascendente, classe 125 libras para vapor e classe 200 libras para água, óleo e gás, DN= 6´</v>
          </cell>
          <cell r="C3433" t="str">
            <v>UN</v>
          </cell>
          <cell r="D3433">
            <v>7081.29</v>
          </cell>
          <cell r="E3433">
            <v>37.54</v>
          </cell>
          <cell r="F3433">
            <v>7118.83</v>
          </cell>
        </row>
        <row r="3434">
          <cell r="A3434" t="str">
            <v>47.05.230</v>
          </cell>
          <cell r="B3434" t="str">
            <v>Válvula de gaveta em bronze, com haste não ascendente, classe 125 libras para vapor e classe 200 libras para água, óleo e gás, DN= 2´</v>
          </cell>
          <cell r="C3434" t="str">
            <v>UN</v>
          </cell>
          <cell r="D3434">
            <v>167.83</v>
          </cell>
          <cell r="E3434">
            <v>22.52</v>
          </cell>
          <cell r="F3434">
            <v>190.35</v>
          </cell>
        </row>
        <row r="3435">
          <cell r="A3435" t="str">
            <v>47.05.240</v>
          </cell>
          <cell r="B3435" t="str">
            <v>Válvula globo em bronze, classe 125 libras para vapor e classe 200 libras para água, óleo e gás, DN= 2´</v>
          </cell>
          <cell r="C3435" t="str">
            <v>UN</v>
          </cell>
          <cell r="D3435">
            <v>535.91</v>
          </cell>
          <cell r="E3435">
            <v>22.52</v>
          </cell>
          <cell r="F3435">
            <v>558.42999999999995</v>
          </cell>
        </row>
        <row r="3436">
          <cell r="A3436" t="str">
            <v>47.05.260</v>
          </cell>
          <cell r="B3436" t="str">
            <v>Válvula de retenção de pé com crivo em bronze, DN= 3´</v>
          </cell>
          <cell r="C3436" t="str">
            <v>UN</v>
          </cell>
          <cell r="D3436">
            <v>491.92</v>
          </cell>
          <cell r="E3436">
            <v>22.52</v>
          </cell>
          <cell r="F3436">
            <v>514.44000000000005</v>
          </cell>
        </row>
        <row r="3437">
          <cell r="A3437" t="str">
            <v>47.05.270</v>
          </cell>
          <cell r="B3437" t="str">
            <v>Válvula de retenção de pé com crivo em bronze, DN= 4´</v>
          </cell>
          <cell r="C3437" t="str">
            <v>UN</v>
          </cell>
          <cell r="D3437">
            <v>911.59</v>
          </cell>
          <cell r="E3437">
            <v>30.03</v>
          </cell>
          <cell r="F3437">
            <v>941.62</v>
          </cell>
        </row>
        <row r="3438">
          <cell r="A3438" t="str">
            <v>47.05.280</v>
          </cell>
          <cell r="B3438" t="str">
            <v>Válvula globo angular de 45° em bronze, DN= 2 1/2´</v>
          </cell>
          <cell r="C3438" t="str">
            <v>UN</v>
          </cell>
          <cell r="D3438">
            <v>375.5</v>
          </cell>
          <cell r="E3438">
            <v>22.52</v>
          </cell>
          <cell r="F3438">
            <v>398.02</v>
          </cell>
        </row>
        <row r="3439">
          <cell r="A3439" t="str">
            <v>47.05.290</v>
          </cell>
          <cell r="B3439" t="str">
            <v>Válvula de gaveta em bronze, haste ascendente, classe 150 libras para vapor saturado e 300 libras para água, óleo e gás, DN= 1/2´</v>
          </cell>
          <cell r="C3439" t="str">
            <v>UN</v>
          </cell>
          <cell r="D3439">
            <v>144.94999999999999</v>
          </cell>
          <cell r="E3439">
            <v>12.51</v>
          </cell>
          <cell r="F3439">
            <v>157.46</v>
          </cell>
        </row>
        <row r="3440">
          <cell r="A3440" t="str">
            <v>47.05.296</v>
          </cell>
          <cell r="B3440" t="str">
            <v>Válvula de gaveta em bronze, haste ascendente, classe 150 libras para vapor saturado e 300 libras para água, óleo e gás, DN= 4´</v>
          </cell>
          <cell r="C3440" t="str">
            <v>UN</v>
          </cell>
          <cell r="D3440">
            <v>6046.08</v>
          </cell>
          <cell r="E3440">
            <v>30.03</v>
          </cell>
          <cell r="F3440">
            <v>6076.11</v>
          </cell>
        </row>
        <row r="3441">
          <cell r="A3441" t="str">
            <v>47.05.300</v>
          </cell>
          <cell r="B3441" t="str">
            <v>Válvula de gaveta em bronze, haste não ascendente, classe 150 libras para vapor saturado e 300 libras para água, óleo e gás, DN= 4´</v>
          </cell>
          <cell r="C3441" t="str">
            <v>UN</v>
          </cell>
          <cell r="D3441">
            <v>1845.91</v>
          </cell>
          <cell r="E3441">
            <v>30.03</v>
          </cell>
          <cell r="F3441">
            <v>1875.94</v>
          </cell>
        </row>
        <row r="3442">
          <cell r="A3442" t="str">
            <v>47.05.310</v>
          </cell>
          <cell r="B3442" t="str">
            <v>Válvula de gaveta em bronze, haste não ascendente, classe 150 libras para vapor saturado e 300 libras para água, óleo e gás, DN= 2´</v>
          </cell>
          <cell r="C3442" t="str">
            <v>UN</v>
          </cell>
          <cell r="D3442">
            <v>395.22</v>
          </cell>
          <cell r="E3442">
            <v>22.52</v>
          </cell>
          <cell r="F3442">
            <v>417.74</v>
          </cell>
        </row>
        <row r="3443">
          <cell r="A3443" t="str">
            <v>47.05.340</v>
          </cell>
          <cell r="B3443" t="str">
            <v>Válvula globo em bronze, classe 150 libras para vapor saturado e 300 libras para água, óleo e gás, DN= 3/4´</v>
          </cell>
          <cell r="C3443" t="str">
            <v>UN</v>
          </cell>
          <cell r="D3443">
            <v>205.31</v>
          </cell>
          <cell r="E3443">
            <v>22.52</v>
          </cell>
          <cell r="F3443">
            <v>227.83</v>
          </cell>
        </row>
        <row r="3444">
          <cell r="A3444" t="str">
            <v>47.05.350</v>
          </cell>
          <cell r="B3444" t="str">
            <v>Válvula globo em bronze, classe 150 libras para vapor saturado e 300 libras para água, óleo e gás, DN= 1´</v>
          </cell>
          <cell r="C3444" t="str">
            <v>UN</v>
          </cell>
          <cell r="D3444">
            <v>287.07</v>
          </cell>
          <cell r="E3444">
            <v>22.52</v>
          </cell>
          <cell r="F3444">
            <v>309.58999999999997</v>
          </cell>
        </row>
        <row r="3445">
          <cell r="A3445" t="str">
            <v>47.05.360</v>
          </cell>
          <cell r="B3445" t="str">
            <v>Válvula globo em bronze, classe 150 libras para vapor saturado e 300 libras para água, óleo e gás, DN= 1 1/2´</v>
          </cell>
          <cell r="C3445" t="str">
            <v>UN</v>
          </cell>
          <cell r="D3445">
            <v>569.22</v>
          </cell>
          <cell r="E3445">
            <v>22.52</v>
          </cell>
          <cell r="F3445">
            <v>591.74</v>
          </cell>
        </row>
        <row r="3446">
          <cell r="A3446" t="str">
            <v>47.05.370</v>
          </cell>
          <cell r="B3446" t="str">
            <v>Válvula globo em bronze, classe 150 libras para vapor saturado e 300 libras para água, óleo e gás, DN= 2´</v>
          </cell>
          <cell r="C3446" t="str">
            <v>UN</v>
          </cell>
          <cell r="D3446">
            <v>690.56</v>
          </cell>
          <cell r="E3446">
            <v>22.52</v>
          </cell>
          <cell r="F3446">
            <v>713.08</v>
          </cell>
        </row>
        <row r="3447">
          <cell r="A3447" t="str">
            <v>47.05.390</v>
          </cell>
          <cell r="B3447" t="str">
            <v>Válvula globo em bronze, classe 150 libras para vapor saturado e 300 libras para água, óleo e gás, DN= 2 1/2´</v>
          </cell>
          <cell r="C3447" t="str">
            <v>UN</v>
          </cell>
          <cell r="D3447">
            <v>1160.27</v>
          </cell>
          <cell r="E3447">
            <v>22.52</v>
          </cell>
          <cell r="F3447">
            <v>1182.79</v>
          </cell>
        </row>
        <row r="3448">
          <cell r="A3448" t="str">
            <v>47.05.392</v>
          </cell>
          <cell r="B3448" t="str">
            <v>Válvula globo em bronze, classe 150 libras para vapor saturado e 300 libras para água, óleo e gás, DN= 3´</v>
          </cell>
          <cell r="C3448" t="str">
            <v>UN</v>
          </cell>
          <cell r="D3448">
            <v>2062.48</v>
          </cell>
          <cell r="E3448">
            <v>30.03</v>
          </cell>
          <cell r="F3448">
            <v>2092.5100000000002</v>
          </cell>
        </row>
        <row r="3449">
          <cell r="A3449" t="str">
            <v>47.05.394</v>
          </cell>
          <cell r="B3449" t="str">
            <v>Válvula globo em bronze, classe 150 libras para vapor saturado e 300 libras para água, óleo e gás, DN= 4´</v>
          </cell>
          <cell r="C3449" t="str">
            <v>UN</v>
          </cell>
          <cell r="D3449">
            <v>5669.32</v>
          </cell>
          <cell r="E3449">
            <v>30.03</v>
          </cell>
          <cell r="F3449">
            <v>5699.35</v>
          </cell>
        </row>
        <row r="3450">
          <cell r="A3450" t="str">
            <v>47.05.398</v>
          </cell>
          <cell r="B3450" t="str">
            <v>Válvula de gaveta em bronze, haste não ascendente, classe 125 libras para vapor e classe 200 libras para água, óleo e gás, DN= 3/4´</v>
          </cell>
          <cell r="C3450" t="str">
            <v>UN</v>
          </cell>
          <cell r="D3450">
            <v>68.64</v>
          </cell>
          <cell r="E3450">
            <v>15.02</v>
          </cell>
          <cell r="F3450">
            <v>83.66</v>
          </cell>
        </row>
        <row r="3451">
          <cell r="A3451" t="str">
            <v>47.05.400</v>
          </cell>
          <cell r="B3451" t="str">
            <v>Válvula de gaveta em bronze, haste não ascendente, classe 125 libras para vapor e classe 200 libras para água, óleo e gás, DN= 1´</v>
          </cell>
          <cell r="C3451" t="str">
            <v>UN</v>
          </cell>
          <cell r="D3451">
            <v>89.87</v>
          </cell>
          <cell r="E3451">
            <v>22.52</v>
          </cell>
          <cell r="F3451">
            <v>112.39</v>
          </cell>
        </row>
        <row r="3452">
          <cell r="A3452" t="str">
            <v>47.05.406</v>
          </cell>
          <cell r="B3452" t="str">
            <v>Válvula de gaveta em bronze, haste não ascendente, classe 125 libras para vapor e classe 200 libras para água, óleo e gás, DN= 1.1/4´</v>
          </cell>
          <cell r="C3452" t="str">
            <v>UN</v>
          </cell>
          <cell r="D3452">
            <v>106.5</v>
          </cell>
          <cell r="E3452">
            <v>20.02</v>
          </cell>
          <cell r="F3452">
            <v>126.52</v>
          </cell>
        </row>
        <row r="3453">
          <cell r="A3453" t="str">
            <v>47.05.410</v>
          </cell>
          <cell r="B3453" t="str">
            <v>Válvula de gaveta em bronze, haste não ascendente, classe 125 libras para vapor e classe 200 libras para água, óleo e gás, DN= 1 1/2´</v>
          </cell>
          <cell r="C3453" t="str">
            <v>UN</v>
          </cell>
          <cell r="D3453">
            <v>110.98</v>
          </cell>
          <cell r="E3453">
            <v>22.52</v>
          </cell>
          <cell r="F3453">
            <v>133.5</v>
          </cell>
        </row>
        <row r="3454">
          <cell r="A3454" t="str">
            <v>47.05.420</v>
          </cell>
          <cell r="B3454" t="str">
            <v>Válvula de gaveta em bronze, haste não ascendente, classe 125 libras para vapor e classe 200 libras para água, óleo e gás, DN= 2 1/2´</v>
          </cell>
          <cell r="C3454" t="str">
            <v>UN</v>
          </cell>
          <cell r="D3454">
            <v>439.39</v>
          </cell>
          <cell r="E3454">
            <v>22.52</v>
          </cell>
          <cell r="F3454">
            <v>461.91</v>
          </cell>
        </row>
        <row r="3455">
          <cell r="A3455" t="str">
            <v>47.05.430</v>
          </cell>
          <cell r="B3455" t="str">
            <v>Válvula de gaveta em bronze, haste não ascendente, classe 125 libras para vapor e classe 200 libras para água, óleo e gás, DN= 3´</v>
          </cell>
          <cell r="C3455" t="str">
            <v>UN</v>
          </cell>
          <cell r="D3455">
            <v>648.27</v>
          </cell>
          <cell r="E3455">
            <v>22.52</v>
          </cell>
          <cell r="F3455">
            <v>670.79</v>
          </cell>
        </row>
        <row r="3456">
          <cell r="A3456" t="str">
            <v>47.05.450</v>
          </cell>
          <cell r="B3456" t="str">
            <v>Válvula redutora de pressão de ação direta em bronze, extremidade roscada, para água, ar, óleo e gás, PE= 200 psi e PS= 20 à 90 psi, DN= 1 1/4´</v>
          </cell>
          <cell r="C3456" t="str">
            <v>UN</v>
          </cell>
          <cell r="D3456">
            <v>6023.14</v>
          </cell>
          <cell r="E3456">
            <v>100.1</v>
          </cell>
          <cell r="F3456">
            <v>6123.24</v>
          </cell>
        </row>
        <row r="3457">
          <cell r="A3457" t="str">
            <v>47.05.460</v>
          </cell>
          <cell r="B3457" t="str">
            <v>Válvula redutora de pressão de ação direta em bronze, extremidade roscada, para água, ar, óleo e gás, PE= 200 psi e PS= 20 à 90 psi, DN= 2´</v>
          </cell>
          <cell r="C3457" t="str">
            <v>UN</v>
          </cell>
          <cell r="D3457">
            <v>6583.86</v>
          </cell>
          <cell r="E3457">
            <v>100.1</v>
          </cell>
          <cell r="F3457">
            <v>6683.96</v>
          </cell>
        </row>
        <row r="3458">
          <cell r="A3458" t="str">
            <v>47.05.580</v>
          </cell>
          <cell r="B3458" t="str">
            <v>Válvula de gaveta em bronze com fecho rápido, DN= 1 1/2´</v>
          </cell>
          <cell r="C3458" t="str">
            <v>UN</v>
          </cell>
          <cell r="D3458">
            <v>489.55</v>
          </cell>
          <cell r="E3458">
            <v>50.05</v>
          </cell>
          <cell r="F3458">
            <v>539.6</v>
          </cell>
        </row>
        <row r="3459">
          <cell r="A3459" t="str">
            <v>47.06</v>
          </cell>
          <cell r="B3459" t="str">
            <v>Registro e / ou valvula em ferro fundido</v>
          </cell>
        </row>
        <row r="3460">
          <cell r="A3460" t="str">
            <v>47.06.030</v>
          </cell>
          <cell r="B3460" t="str">
            <v>Válvula de gaveta em ferro fundido, haste ascendente com flange, classe 125 libras, DN= 2´</v>
          </cell>
          <cell r="C3460" t="str">
            <v>UN</v>
          </cell>
          <cell r="D3460">
            <v>1350.04</v>
          </cell>
          <cell r="E3460">
            <v>62.56</v>
          </cell>
          <cell r="F3460">
            <v>1412.6</v>
          </cell>
        </row>
        <row r="3461">
          <cell r="A3461" t="str">
            <v>47.06.040</v>
          </cell>
          <cell r="B3461" t="str">
            <v>Válvula de retenção de pé com crivo em ferro fundido, flangeada, DN= 6´</v>
          </cell>
          <cell r="C3461" t="str">
            <v>UN</v>
          </cell>
          <cell r="D3461">
            <v>1680.49</v>
          </cell>
          <cell r="E3461">
            <v>175.18</v>
          </cell>
          <cell r="F3461">
            <v>1855.67</v>
          </cell>
        </row>
        <row r="3462">
          <cell r="A3462" t="str">
            <v>47.06.050</v>
          </cell>
          <cell r="B3462" t="str">
            <v>Válvula de retenção tipo portinhola dupla em ferro fundido, DN= 6´</v>
          </cell>
          <cell r="C3462" t="str">
            <v>UN</v>
          </cell>
          <cell r="D3462">
            <v>1198.56</v>
          </cell>
          <cell r="E3462">
            <v>175.18</v>
          </cell>
          <cell r="F3462">
            <v>1373.74</v>
          </cell>
        </row>
        <row r="3463">
          <cell r="A3463" t="str">
            <v>47.06.051</v>
          </cell>
          <cell r="B3463" t="str">
            <v>Válvula de retenção tipo portinhola simples em ferro fundido, flangeada, DN= 6´</v>
          </cell>
          <cell r="C3463" t="str">
            <v>UN</v>
          </cell>
          <cell r="D3463">
            <v>2524.29</v>
          </cell>
          <cell r="E3463">
            <v>175.18</v>
          </cell>
          <cell r="F3463">
            <v>2699.47</v>
          </cell>
        </row>
        <row r="3464">
          <cell r="A3464" t="str">
            <v>47.06.060</v>
          </cell>
          <cell r="B3464" t="str">
            <v>Válvula de gaveta em ferro fundido com bolsa, DN= 150 mm</v>
          </cell>
          <cell r="C3464" t="str">
            <v>UN</v>
          </cell>
          <cell r="D3464">
            <v>1501.65</v>
          </cell>
          <cell r="E3464">
            <v>100.1</v>
          </cell>
          <cell r="F3464">
            <v>1601.75</v>
          </cell>
        </row>
        <row r="3465">
          <cell r="A3465" t="str">
            <v>47.06.070</v>
          </cell>
          <cell r="B3465" t="str">
            <v>Válvula de gaveta em ferro fundido com bolsa, DN= 200 mm</v>
          </cell>
          <cell r="C3465" t="str">
            <v>UN</v>
          </cell>
          <cell r="D3465">
            <v>2884.91</v>
          </cell>
          <cell r="E3465">
            <v>100.1</v>
          </cell>
          <cell r="F3465">
            <v>2985.01</v>
          </cell>
        </row>
        <row r="3466">
          <cell r="A3466" t="str">
            <v>47.06.080</v>
          </cell>
          <cell r="B3466" t="str">
            <v>Válvula de retenção tipo portinhola simples em ferro fundido, DN= 4´</v>
          </cell>
          <cell r="C3466" t="str">
            <v>UN</v>
          </cell>
          <cell r="D3466">
            <v>833.55</v>
          </cell>
          <cell r="E3466">
            <v>100.1</v>
          </cell>
          <cell r="F3466">
            <v>933.65</v>
          </cell>
        </row>
        <row r="3467">
          <cell r="A3467" t="str">
            <v>47.06.090</v>
          </cell>
          <cell r="B3467" t="str">
            <v>Válvula de retenção tipo portinhola dupla em ferro fundido, DN= 4´</v>
          </cell>
          <cell r="C3467" t="str">
            <v>UN</v>
          </cell>
          <cell r="D3467">
            <v>711.83</v>
          </cell>
          <cell r="E3467">
            <v>100.1</v>
          </cell>
          <cell r="F3467">
            <v>811.93</v>
          </cell>
        </row>
        <row r="3468">
          <cell r="A3468" t="str">
            <v>47.06.100</v>
          </cell>
          <cell r="B3468" t="str">
            <v>Válvula de segurança em ferro fundido rosqueada com pressão de ajuste 0,4 até 0,75kgf/cm², DN= 2´</v>
          </cell>
          <cell r="C3468" t="str">
            <v>UN</v>
          </cell>
          <cell r="D3468">
            <v>5828.66</v>
          </cell>
          <cell r="E3468">
            <v>62.56</v>
          </cell>
          <cell r="F3468">
            <v>5891.22</v>
          </cell>
        </row>
        <row r="3469">
          <cell r="A3469" t="str">
            <v>47.06.110</v>
          </cell>
          <cell r="B3469" t="str">
            <v>Válvula de segurança em ferro fundido rosqueada com pressão de ajuste 6,1 até 10,0kgf/cm², DN= 3/4´</v>
          </cell>
          <cell r="C3469" t="str">
            <v>UN</v>
          </cell>
          <cell r="D3469">
            <v>2773.87</v>
          </cell>
          <cell r="E3469">
            <v>30.03</v>
          </cell>
          <cell r="F3469">
            <v>2803.9</v>
          </cell>
        </row>
        <row r="3470">
          <cell r="A3470" t="str">
            <v>47.06.180</v>
          </cell>
          <cell r="B3470" t="str">
            <v>Válvula de gaveta em ferro fundido com bolsa, DN= 100mm</v>
          </cell>
          <cell r="C3470" t="str">
            <v>UN</v>
          </cell>
          <cell r="D3470">
            <v>1047.26</v>
          </cell>
          <cell r="E3470">
            <v>100.1</v>
          </cell>
          <cell r="F3470">
            <v>1147.3599999999999</v>
          </cell>
        </row>
        <row r="3471">
          <cell r="A3471" t="str">
            <v>47.06.310</v>
          </cell>
          <cell r="B3471" t="str">
            <v>Visor de fluxo com janela simples, corpo em ferro fundido ou aço carbono, DN = 1´</v>
          </cell>
          <cell r="C3471" t="str">
            <v>UN</v>
          </cell>
          <cell r="D3471">
            <v>841.86</v>
          </cell>
          <cell r="E3471">
            <v>37.54</v>
          </cell>
          <cell r="F3471">
            <v>879.4</v>
          </cell>
        </row>
        <row r="3472">
          <cell r="A3472" t="str">
            <v>47.06.320</v>
          </cell>
          <cell r="B3472" t="str">
            <v>Válvula de governo (retenção e alarme) completa, corpo em ferro fundido, classe 125 libras, DN= 4´</v>
          </cell>
          <cell r="C3472" t="str">
            <v>UN</v>
          </cell>
          <cell r="D3472">
            <v>5868.08</v>
          </cell>
          <cell r="E3472">
            <v>150.15</v>
          </cell>
          <cell r="F3472">
            <v>6018.23</v>
          </cell>
        </row>
        <row r="3473">
          <cell r="A3473" t="str">
            <v>47.06.330</v>
          </cell>
          <cell r="B3473" t="str">
            <v>Válvula de gaveta em ferro fundido, haste ascendente com flange, classe 125 libras, DN= 4´</v>
          </cell>
          <cell r="C3473" t="str">
            <v>UN</v>
          </cell>
          <cell r="D3473">
            <v>2032.15</v>
          </cell>
          <cell r="E3473">
            <v>100.1</v>
          </cell>
          <cell r="F3473">
            <v>2132.25</v>
          </cell>
        </row>
        <row r="3474">
          <cell r="A3474" t="str">
            <v>47.06.340</v>
          </cell>
          <cell r="B3474" t="str">
            <v>Válvula de gaveta em ferro fundido, haste ascendente com flange, classe 125 libras, DN= 6´</v>
          </cell>
          <cell r="C3474" t="str">
            <v>UN</v>
          </cell>
          <cell r="D3474">
            <v>3199.8</v>
          </cell>
          <cell r="E3474">
            <v>100.1</v>
          </cell>
          <cell r="F3474">
            <v>3299.9</v>
          </cell>
        </row>
        <row r="3475">
          <cell r="A3475" t="str">
            <v>47.06.350</v>
          </cell>
          <cell r="B3475" t="str">
            <v>Válvula de retenção vertical em ferro fundido com flange, classe 125 libras, DN= 4´</v>
          </cell>
          <cell r="C3475" t="str">
            <v>UN</v>
          </cell>
          <cell r="D3475">
            <v>1661.73</v>
          </cell>
          <cell r="E3475">
            <v>100.1</v>
          </cell>
          <cell r="F3475">
            <v>1761.83</v>
          </cell>
        </row>
        <row r="3476">
          <cell r="A3476" t="str">
            <v>47.07</v>
          </cell>
          <cell r="B3476" t="str">
            <v>Registro e / ou valvula em aco carbono fundido</v>
          </cell>
        </row>
        <row r="3477">
          <cell r="A3477" t="str">
            <v>47.07.010</v>
          </cell>
          <cell r="B3477" t="str">
            <v>Válvula de esfera em aço carbono fundido, passagem plena, extremidades rosqueáveis, classe 300 libras para vapor e classe 600 libras para água, óleo e gás, DN= 1/2"</v>
          </cell>
          <cell r="C3477" t="str">
            <v>UN</v>
          </cell>
          <cell r="D3477">
            <v>72.62</v>
          </cell>
          <cell r="E3477">
            <v>22.52</v>
          </cell>
          <cell r="F3477">
            <v>95.14</v>
          </cell>
        </row>
        <row r="3478">
          <cell r="A3478" t="str">
            <v>47.07.020</v>
          </cell>
          <cell r="B3478" t="str">
            <v>Válvula de esfera em aço carbono fundido, passagem plena, extremidades rosqueáveis, classe 300 libras para vapor e classe 600 libras para água, óleo e gás, DN= 3/4"</v>
          </cell>
          <cell r="C3478" t="str">
            <v>UN</v>
          </cell>
          <cell r="D3478">
            <v>98.57</v>
          </cell>
          <cell r="E3478">
            <v>30.03</v>
          </cell>
          <cell r="F3478">
            <v>128.6</v>
          </cell>
        </row>
        <row r="3479">
          <cell r="A3479" t="str">
            <v>47.07.030</v>
          </cell>
          <cell r="B3479" t="str">
            <v>Válvula de esfera em aço carbono fundido, passagem plena, extremidades rosqueáveis, classe 300 libras para vapor e classe 600 libras para água, óleo e gás, DN= 1"</v>
          </cell>
          <cell r="C3479" t="str">
            <v>UN</v>
          </cell>
          <cell r="D3479">
            <v>134.94999999999999</v>
          </cell>
          <cell r="E3479">
            <v>37.54</v>
          </cell>
          <cell r="F3479">
            <v>172.49</v>
          </cell>
        </row>
        <row r="3480">
          <cell r="A3480" t="str">
            <v>47.07.031</v>
          </cell>
          <cell r="B3480" t="str">
            <v>Válvula de esfera em aço carbono fundido, passagem plena, extremidades rosqueáveis, classe 300 libras para vapor e classe 600 libras para água, óleo e gás, DN= 1.1/4"</v>
          </cell>
          <cell r="C3480" t="str">
            <v>UN</v>
          </cell>
          <cell r="D3480">
            <v>228.26</v>
          </cell>
          <cell r="E3480">
            <v>40.04</v>
          </cell>
          <cell r="F3480">
            <v>268.3</v>
          </cell>
        </row>
        <row r="3481">
          <cell r="A3481" t="str">
            <v>47.07.090</v>
          </cell>
          <cell r="B3481" t="str">
            <v>Válvula de esfera em aço carbono fundido, passagem plena, extremidades rosqueáveis, classe 300 libras para vapor saturado, DN= 2"</v>
          </cell>
          <cell r="C3481" t="str">
            <v>UN</v>
          </cell>
          <cell r="D3481">
            <v>364.37</v>
          </cell>
          <cell r="E3481">
            <v>62.56</v>
          </cell>
          <cell r="F3481">
            <v>426.93</v>
          </cell>
        </row>
        <row r="3482">
          <cell r="A3482" t="str">
            <v>47.09</v>
          </cell>
          <cell r="B3482" t="str">
            <v>Registro e / ou valvula em aco carbono forjado</v>
          </cell>
        </row>
        <row r="3483">
          <cell r="A3483" t="str">
            <v>47.09.010</v>
          </cell>
          <cell r="B3483" t="str">
            <v>Válvula globo em aço carbono forjado, classe 800 libras para vapor e classe 2000 libras para água, óleo e gás, DN= 3/4´</v>
          </cell>
          <cell r="C3483" t="str">
            <v>UN</v>
          </cell>
          <cell r="D3483">
            <v>305.77</v>
          </cell>
          <cell r="E3483">
            <v>30.03</v>
          </cell>
          <cell r="F3483">
            <v>335.8</v>
          </cell>
        </row>
        <row r="3484">
          <cell r="A3484" t="str">
            <v>47.09.020</v>
          </cell>
          <cell r="B3484" t="str">
            <v>Válvula globo em aço carbono forjado, classe 800 libras para vapor e classe 2000 libras para água, óleo e gás, DN= 1´</v>
          </cell>
          <cell r="C3484" t="str">
            <v>UN</v>
          </cell>
          <cell r="D3484">
            <v>440.51</v>
          </cell>
          <cell r="E3484">
            <v>37.54</v>
          </cell>
          <cell r="F3484">
            <v>478.05</v>
          </cell>
        </row>
        <row r="3485">
          <cell r="A3485" t="str">
            <v>47.09.030</v>
          </cell>
          <cell r="B3485" t="str">
            <v>Válvula globo em aço carbono forjado, classe 800 libras para vapor e classe 2000 libras para água, óleo e gás, DN= 1 1/2´</v>
          </cell>
          <cell r="C3485" t="str">
            <v>UN</v>
          </cell>
          <cell r="D3485">
            <v>758.86</v>
          </cell>
          <cell r="E3485">
            <v>50.05</v>
          </cell>
          <cell r="F3485">
            <v>808.91</v>
          </cell>
        </row>
        <row r="3486">
          <cell r="A3486" t="str">
            <v>47.09.040</v>
          </cell>
          <cell r="B3486" t="str">
            <v>Válvula globo em aço carbono forjado, classe 800 libras para vapor e classe 2000 libras para água, óleo e gás, DN= 2´</v>
          </cell>
          <cell r="C3486" t="str">
            <v>UN</v>
          </cell>
          <cell r="D3486">
            <v>1064.99</v>
          </cell>
          <cell r="E3486">
            <v>62.56</v>
          </cell>
          <cell r="F3486">
            <v>1127.55</v>
          </cell>
        </row>
        <row r="3487">
          <cell r="A3487" t="str">
            <v>47.10</v>
          </cell>
          <cell r="B3487" t="str">
            <v>Registro e / ou valvula em aco inoxidavel forjado</v>
          </cell>
        </row>
        <row r="3488">
          <cell r="A3488" t="str">
            <v>47.10.010</v>
          </cell>
          <cell r="B3488" t="str">
            <v>Purgador termodinâmico com filtro incorporado, em aço inoxidável forjado, pressão de 0,25 a 42 kg/cm², temperatura até 425°C, DN= 1/2´</v>
          </cell>
          <cell r="C3488" t="str">
            <v>UN</v>
          </cell>
          <cell r="D3488">
            <v>400.08</v>
          </cell>
          <cell r="E3488">
            <v>22.52</v>
          </cell>
          <cell r="F3488">
            <v>422.6</v>
          </cell>
        </row>
        <row r="3489">
          <cell r="A3489" t="str">
            <v>47.11</v>
          </cell>
          <cell r="B3489" t="str">
            <v>Aparelho de medicao e controle</v>
          </cell>
        </row>
        <row r="3490">
          <cell r="A3490" t="str">
            <v>47.11.021</v>
          </cell>
          <cell r="B3490" t="str">
            <v>Pressostato diferencial ajustável mecânico, montagem inferior com diâmetro de 1/2" e/ou 1/4", faixa de operação até 16 bar</v>
          </cell>
          <cell r="C3490" t="str">
            <v>UN</v>
          </cell>
          <cell r="D3490">
            <v>470.88</v>
          </cell>
          <cell r="E3490">
            <v>104.77</v>
          </cell>
          <cell r="F3490">
            <v>575.65</v>
          </cell>
        </row>
        <row r="3491">
          <cell r="A3491" t="str">
            <v>47.11.080</v>
          </cell>
          <cell r="B3491" t="str">
            <v>Termômetro bimetálico, mostrador com 4´, saída angular, escala 0-100°C</v>
          </cell>
          <cell r="C3491" t="str">
            <v>UN</v>
          </cell>
          <cell r="D3491">
            <v>189.52</v>
          </cell>
          <cell r="E3491">
            <v>10.01</v>
          </cell>
          <cell r="F3491">
            <v>199.53</v>
          </cell>
        </row>
        <row r="3492">
          <cell r="A3492" t="str">
            <v>47.11.100</v>
          </cell>
          <cell r="B3492" t="str">
            <v>Manômetro com mostrador de 4´, escalas: 0-4 / 0-7 / 0-10 / 0-17 / 0-21 / 0-28 kg/cm²</v>
          </cell>
          <cell r="C3492" t="str">
            <v>UN</v>
          </cell>
          <cell r="D3492">
            <v>221.58</v>
          </cell>
          <cell r="E3492">
            <v>25.03</v>
          </cell>
          <cell r="F3492">
            <v>246.61</v>
          </cell>
        </row>
        <row r="3493">
          <cell r="A3493" t="str">
            <v>47.11.111</v>
          </cell>
          <cell r="B3493" t="str">
            <v>Pressostato diferencial ajustável, caixa à prova de água, unidade sensora em aço inoxidável 316, faixa de operação entre 1,4 a 14 bar, para fluídos corrosivos, DN=1/2´</v>
          </cell>
          <cell r="C3493" t="str">
            <v>UN</v>
          </cell>
          <cell r="D3493">
            <v>9069.09</v>
          </cell>
          <cell r="E3493">
            <v>104.77</v>
          </cell>
          <cell r="F3493">
            <v>9173.86</v>
          </cell>
        </row>
        <row r="3494">
          <cell r="A3494" t="str">
            <v>47.12</v>
          </cell>
          <cell r="B3494" t="str">
            <v>Registro e / ou valvula em ferro ductil</v>
          </cell>
        </row>
        <row r="3495">
          <cell r="A3495" t="str">
            <v>47.12.040</v>
          </cell>
          <cell r="B3495" t="str">
            <v>Válvula de gaveta em ferro dúctil com flanges, classe PN-10, DN= 200mm</v>
          </cell>
          <cell r="C3495" t="str">
            <v>UN</v>
          </cell>
          <cell r="D3495">
            <v>2891.5</v>
          </cell>
          <cell r="E3495">
            <v>173.27</v>
          </cell>
          <cell r="F3495">
            <v>3064.77</v>
          </cell>
        </row>
        <row r="3496">
          <cell r="A3496" t="str">
            <v>47.12.270</v>
          </cell>
          <cell r="B3496" t="str">
            <v>Válvula de gaveta em ferro dúctil com flanges, classe PN-10, DN= 80mm</v>
          </cell>
          <cell r="C3496" t="str">
            <v>UN</v>
          </cell>
          <cell r="D3496">
            <v>968.14</v>
          </cell>
          <cell r="E3496">
            <v>173.27</v>
          </cell>
          <cell r="F3496">
            <v>1141.4100000000001</v>
          </cell>
        </row>
        <row r="3497">
          <cell r="A3497" t="str">
            <v>47.12.280</v>
          </cell>
          <cell r="B3497" t="str">
            <v>Válvula globo auto-operada hidraulicamente, em ferro dúctil, classe PN-10/16, DN= 50mm</v>
          </cell>
          <cell r="C3497" t="str">
            <v>UN</v>
          </cell>
          <cell r="D3497">
            <v>1208.99</v>
          </cell>
          <cell r="E3497">
            <v>62.56</v>
          </cell>
          <cell r="F3497">
            <v>1271.55</v>
          </cell>
        </row>
        <row r="3498">
          <cell r="A3498" t="str">
            <v>47.12.290</v>
          </cell>
          <cell r="B3498" t="str">
            <v>Válvula globo auto-operada hidraulicamente, comandada por solenóide, em ferro dúctil, classe PN-10, DN= 50mm</v>
          </cell>
          <cell r="C3498" t="str">
            <v>UN</v>
          </cell>
          <cell r="D3498">
            <v>1602.38</v>
          </cell>
          <cell r="E3498">
            <v>112.61</v>
          </cell>
          <cell r="F3498">
            <v>1714.99</v>
          </cell>
        </row>
        <row r="3499">
          <cell r="A3499" t="str">
            <v>47.12.300</v>
          </cell>
          <cell r="B3499" t="str">
            <v>Válvula globo auto-operada hidraulicamente, comandada por solenóide, em ferro dúctil, classe PN-10, DN= 100mm</v>
          </cell>
          <cell r="C3499" t="str">
            <v>UN</v>
          </cell>
          <cell r="D3499">
            <v>2365.4</v>
          </cell>
          <cell r="E3499">
            <v>112.61</v>
          </cell>
          <cell r="F3499">
            <v>2478.0100000000002</v>
          </cell>
        </row>
        <row r="3500">
          <cell r="A3500" t="str">
            <v>47.12.310</v>
          </cell>
          <cell r="B3500" t="str">
            <v>Válvula de gaveta em ferro dúctil com flanges, classe PN-10, DN= 300mm</v>
          </cell>
          <cell r="C3500" t="str">
            <v>UN</v>
          </cell>
          <cell r="D3500">
            <v>6182.63</v>
          </cell>
          <cell r="E3500">
            <v>173.27</v>
          </cell>
          <cell r="F3500">
            <v>6355.9</v>
          </cell>
        </row>
        <row r="3501">
          <cell r="A3501" t="str">
            <v>47.12.320</v>
          </cell>
          <cell r="B3501" t="str">
            <v>Válvula de gaveta em ferro dúctil com flanges, classe PN-10, DN= 100mm</v>
          </cell>
          <cell r="C3501" t="str">
            <v>UN</v>
          </cell>
          <cell r="D3501">
            <v>1078.06</v>
          </cell>
          <cell r="E3501">
            <v>173.27</v>
          </cell>
          <cell r="F3501">
            <v>1251.33</v>
          </cell>
        </row>
        <row r="3502">
          <cell r="A3502" t="str">
            <v>47.12.330</v>
          </cell>
          <cell r="B3502" t="str">
            <v>Válvula de gaveta em ferro dúctil com flanges, classe PN-10, DN= 150mm</v>
          </cell>
          <cell r="C3502" t="str">
            <v>UN</v>
          </cell>
          <cell r="D3502">
            <v>1780.7</v>
          </cell>
          <cell r="E3502">
            <v>173.27</v>
          </cell>
          <cell r="F3502">
            <v>1953.97</v>
          </cell>
        </row>
        <row r="3503">
          <cell r="A3503" t="str">
            <v>47.12.340</v>
          </cell>
          <cell r="B3503" t="str">
            <v>Ventosa simples rosqueada em ferro dúctil, classe PN-25, DN= 3/4´</v>
          </cell>
          <cell r="C3503" t="str">
            <v>UN</v>
          </cell>
          <cell r="D3503">
            <v>850.31</v>
          </cell>
          <cell r="E3503">
            <v>15.02</v>
          </cell>
          <cell r="F3503">
            <v>865.33</v>
          </cell>
        </row>
        <row r="3504">
          <cell r="A3504" t="str">
            <v>47.12.350</v>
          </cell>
          <cell r="B3504" t="str">
            <v>Ventosa de tríplice função em ferro dúctil flangeada, classe PN-10/16/25, DN= 50mm</v>
          </cell>
          <cell r="C3504" t="str">
            <v>UN</v>
          </cell>
          <cell r="D3504">
            <v>2037.58</v>
          </cell>
          <cell r="E3504">
            <v>22.02</v>
          </cell>
          <cell r="F3504">
            <v>2059.6</v>
          </cell>
        </row>
        <row r="3505">
          <cell r="A3505" t="str">
            <v>47.14</v>
          </cell>
          <cell r="B3505" t="str">
            <v>Registro e / ou valvula em PVC rigido ou ABS</v>
          </cell>
        </row>
        <row r="3506">
          <cell r="A3506" t="str">
            <v>47.14.020</v>
          </cell>
          <cell r="B3506" t="str">
            <v>Registro de pressão em PVC rígido, soldável, DN= 25mm (3/4´)</v>
          </cell>
          <cell r="C3506" t="str">
            <v>UN</v>
          </cell>
          <cell r="D3506">
            <v>11.58</v>
          </cell>
          <cell r="E3506">
            <v>22.52</v>
          </cell>
          <cell r="F3506">
            <v>34.1</v>
          </cell>
        </row>
        <row r="3507">
          <cell r="A3507" t="str">
            <v>47.14.200</v>
          </cell>
          <cell r="B3507" t="str">
            <v>Registro regulador de vazão para torneira, misturador e bidê, em ABS com canopla, DN= 1/2´</v>
          </cell>
          <cell r="C3507" t="str">
            <v>UN</v>
          </cell>
          <cell r="D3507">
            <v>49.31</v>
          </cell>
          <cell r="E3507">
            <v>22.52</v>
          </cell>
          <cell r="F3507">
            <v>71.83</v>
          </cell>
        </row>
        <row r="3508">
          <cell r="A3508" t="str">
            <v>47.20</v>
          </cell>
          <cell r="B3508" t="str">
            <v>Reparos, conservacoes e complementos - GRUPO 47</v>
          </cell>
        </row>
        <row r="3509">
          <cell r="A3509" t="str">
            <v>47.20.010</v>
          </cell>
          <cell r="B3509" t="str">
            <v>Pigtail em latão para manômetro, DN= 1/2´</v>
          </cell>
          <cell r="C3509" t="str">
            <v>UN</v>
          </cell>
          <cell r="D3509">
            <v>121.87</v>
          </cell>
          <cell r="E3509">
            <v>7.5</v>
          </cell>
          <cell r="F3509">
            <v>129.37</v>
          </cell>
        </row>
        <row r="3510">
          <cell r="A3510" t="str">
            <v>47.20.020</v>
          </cell>
          <cell r="B3510" t="str">
            <v>Filtro ´Y´ em bronze para gás combustível, DN= 2´</v>
          </cell>
          <cell r="C3510" t="str">
            <v>UN</v>
          </cell>
          <cell r="D3510">
            <v>565.44000000000005</v>
          </cell>
          <cell r="E3510">
            <v>62.56</v>
          </cell>
          <cell r="F3510">
            <v>628</v>
          </cell>
        </row>
        <row r="3511">
          <cell r="A3511" t="str">
            <v>47.20.030</v>
          </cell>
          <cell r="B3511" t="str">
            <v>Filtro ´Y´ em ferro fundido, classe 125 libras para vapor saturado, com extremidades rosqueáveis, DN= 2´</v>
          </cell>
          <cell r="C3511" t="str">
            <v>UN</v>
          </cell>
          <cell r="D3511">
            <v>489.32</v>
          </cell>
          <cell r="E3511">
            <v>62.56</v>
          </cell>
          <cell r="F3511">
            <v>551.88</v>
          </cell>
        </row>
        <row r="3512">
          <cell r="A3512" t="str">
            <v>47.20.070</v>
          </cell>
          <cell r="B3512" t="str">
            <v>Pigtail flexível, revestido com borracha sintética resistente, DN= 7/16´ comprimento até 1,00 m</v>
          </cell>
          <cell r="C3512" t="str">
            <v>UN</v>
          </cell>
          <cell r="D3512">
            <v>34.520000000000003</v>
          </cell>
          <cell r="E3512">
            <v>10.56</v>
          </cell>
          <cell r="F3512">
            <v>45.08</v>
          </cell>
        </row>
        <row r="3513">
          <cell r="A3513" t="str">
            <v>47.20.080</v>
          </cell>
          <cell r="B3513" t="str">
            <v>Regulador de primeiro estágio de alta pressão até 2 kgf/cm², vazão de 90 kg GLP/hora</v>
          </cell>
          <cell r="C3513" t="str">
            <v>UN</v>
          </cell>
          <cell r="D3513">
            <v>653.99</v>
          </cell>
          <cell r="E3513">
            <v>35.21</v>
          </cell>
          <cell r="F3513">
            <v>689.2</v>
          </cell>
        </row>
        <row r="3514">
          <cell r="A3514" t="str">
            <v>47.20.100</v>
          </cell>
          <cell r="B3514" t="str">
            <v>Regulador de primeiro estágio de alta pressão até 1,3 kgf/cm², vazão de 50 kg GLP/hora</v>
          </cell>
          <cell r="C3514" t="str">
            <v>UN</v>
          </cell>
          <cell r="D3514">
            <v>332.22</v>
          </cell>
          <cell r="E3514">
            <v>35.21</v>
          </cell>
          <cell r="F3514">
            <v>367.43</v>
          </cell>
        </row>
        <row r="3515">
          <cell r="A3515" t="str">
            <v>47.20.120</v>
          </cell>
          <cell r="B3515" t="str">
            <v>Regulador de segundo estágio para gás, uso industrial, vazão até 12 kg GLP/hora</v>
          </cell>
          <cell r="C3515" t="str">
            <v>UN</v>
          </cell>
          <cell r="D3515">
            <v>89.59</v>
          </cell>
          <cell r="E3515">
            <v>25.03</v>
          </cell>
          <cell r="F3515">
            <v>114.62</v>
          </cell>
        </row>
        <row r="3516">
          <cell r="A3516" t="str">
            <v>47.20.181</v>
          </cell>
          <cell r="B3516" t="str">
            <v>Filtro Y em aço carbono, classe 150 libras, conexões flangeadas, DN= 4´</v>
          </cell>
          <cell r="C3516" t="str">
            <v>UN</v>
          </cell>
          <cell r="D3516">
            <v>3260.95</v>
          </cell>
          <cell r="E3516">
            <v>150.15</v>
          </cell>
          <cell r="F3516">
            <v>3411.1</v>
          </cell>
        </row>
        <row r="3517">
          <cell r="A3517" t="str">
            <v>47.20.190</v>
          </cell>
          <cell r="B3517" t="str">
            <v>Chave de fluxo tipo palheta para tubulação de líquidos</v>
          </cell>
          <cell r="C3517" t="str">
            <v>UN</v>
          </cell>
          <cell r="D3517">
            <v>118.5</v>
          </cell>
          <cell r="E3517">
            <v>20.02</v>
          </cell>
          <cell r="F3517">
            <v>138.52000000000001</v>
          </cell>
        </row>
        <row r="3518">
          <cell r="A3518" t="str">
            <v>47.20.300</v>
          </cell>
          <cell r="B3518" t="str">
            <v>Chave de fluxo de água com retardo para tubulações com diâmetro nominal de 1´ a 6´ - conexão BSP</v>
          </cell>
          <cell r="C3518" t="str">
            <v>UN</v>
          </cell>
          <cell r="D3518">
            <v>456.66</v>
          </cell>
          <cell r="E3518">
            <v>59.38</v>
          </cell>
          <cell r="F3518">
            <v>516.04</v>
          </cell>
        </row>
        <row r="3519">
          <cell r="A3519" t="str">
            <v>47.20.320</v>
          </cell>
          <cell r="B3519" t="str">
            <v>Filtro ´Y´ corpo em bronze, pressão de serviço até 20,7 bar (PN 20), DN= 1 1/2´</v>
          </cell>
          <cell r="C3519" t="str">
            <v>UN</v>
          </cell>
          <cell r="D3519">
            <v>334.7</v>
          </cell>
          <cell r="E3519">
            <v>62.56</v>
          </cell>
          <cell r="F3519">
            <v>397.26</v>
          </cell>
        </row>
        <row r="3520">
          <cell r="A3520" t="str">
            <v>47.20.330</v>
          </cell>
          <cell r="B3520" t="str">
            <v>Filtro ´Y´ corpo em bronze, pressão de serviço até 20,7 bar (PN 20), DN= 2´</v>
          </cell>
          <cell r="C3520" t="str">
            <v>UN</v>
          </cell>
          <cell r="D3520">
            <v>383.39</v>
          </cell>
          <cell r="E3520">
            <v>62.56</v>
          </cell>
          <cell r="F3520">
            <v>445.95</v>
          </cell>
        </row>
        <row r="3521">
          <cell r="A3521" t="str">
            <v>48</v>
          </cell>
          <cell r="B3521" t="str">
            <v>RESERVATORIO E TANQUE PARA LIQUIDOS E GASES</v>
          </cell>
        </row>
        <row r="3522">
          <cell r="A3522" t="str">
            <v>48.02</v>
          </cell>
          <cell r="B3522" t="str">
            <v>Reservatorio em material sintetico</v>
          </cell>
        </row>
        <row r="3523">
          <cell r="A3523" t="str">
            <v>48.02.008</v>
          </cell>
          <cell r="B3523" t="str">
            <v>Reservatório de fibra de vidro - capacidade de 15.000 litros</v>
          </cell>
          <cell r="C3523" t="str">
            <v>UN</v>
          </cell>
          <cell r="D3523">
            <v>9392.42</v>
          </cell>
          <cell r="E3523">
            <v>111.13</v>
          </cell>
          <cell r="F3523">
            <v>9503.5499999999993</v>
          </cell>
        </row>
        <row r="3524">
          <cell r="A3524" t="str">
            <v>48.02.009</v>
          </cell>
          <cell r="B3524" t="str">
            <v>Reservatório de fibra de vidro - capacidade de 20.000 litros</v>
          </cell>
          <cell r="C3524" t="str">
            <v>UN</v>
          </cell>
          <cell r="D3524">
            <v>11814.64</v>
          </cell>
          <cell r="E3524">
            <v>151.85</v>
          </cell>
          <cell r="F3524">
            <v>11966.49</v>
          </cell>
        </row>
        <row r="3525">
          <cell r="A3525" t="str">
            <v>48.02.204</v>
          </cell>
          <cell r="B3525" t="str">
            <v>Reservatório em polietileno com tampa de encaixar - capacidade de 2.000 litros</v>
          </cell>
          <cell r="C3525" t="str">
            <v>UN</v>
          </cell>
          <cell r="D3525">
            <v>1036.1500000000001</v>
          </cell>
          <cell r="E3525">
            <v>60.23</v>
          </cell>
          <cell r="F3525">
            <v>1096.3800000000001</v>
          </cell>
        </row>
        <row r="3526">
          <cell r="A3526" t="str">
            <v>48.02.205</v>
          </cell>
          <cell r="B3526" t="str">
            <v>Reservatório em polietileno com tampa de encaixar - capacidade de 3.000 litros</v>
          </cell>
          <cell r="C3526" t="str">
            <v>UN</v>
          </cell>
          <cell r="D3526">
            <v>1895.55</v>
          </cell>
          <cell r="E3526">
            <v>60.23</v>
          </cell>
          <cell r="F3526">
            <v>1955.78</v>
          </cell>
        </row>
        <row r="3527">
          <cell r="A3527" t="str">
            <v>48.02.206</v>
          </cell>
          <cell r="B3527" t="str">
            <v>Reservatório em polietileno com tampa de encaixar - capacidade de 5.000 litros</v>
          </cell>
          <cell r="C3527" t="str">
            <v>UN</v>
          </cell>
          <cell r="D3527">
            <v>3034.88</v>
          </cell>
          <cell r="E3527">
            <v>70.41</v>
          </cell>
          <cell r="F3527">
            <v>3105.29</v>
          </cell>
        </row>
        <row r="3528">
          <cell r="A3528" t="str">
            <v>48.02.207</v>
          </cell>
          <cell r="B3528" t="str">
            <v>Reservatório em polietileno com tampa de encaixar - capacidade de 10.000 litros</v>
          </cell>
          <cell r="C3528" t="str">
            <v>UN</v>
          </cell>
          <cell r="D3528">
            <v>5436.22</v>
          </cell>
          <cell r="E3528">
            <v>90.77</v>
          </cell>
          <cell r="F3528">
            <v>5526.99</v>
          </cell>
        </row>
        <row r="3529">
          <cell r="A3529" t="str">
            <v>48.02.300</v>
          </cell>
          <cell r="B3529" t="str">
            <v>Reservatório em polietileno de alta densidade (cisterna) com antioxidante e proteção contra raios ultravioleta (UV) - capacidade de 5.000 litros</v>
          </cell>
          <cell r="C3529" t="str">
            <v>UN</v>
          </cell>
          <cell r="D3529">
            <v>7334.2</v>
          </cell>
          <cell r="E3529">
            <v>80.59</v>
          </cell>
          <cell r="F3529">
            <v>7414.79</v>
          </cell>
        </row>
        <row r="3530">
          <cell r="A3530" t="str">
            <v>48.02.310</v>
          </cell>
          <cell r="B3530" t="str">
            <v>Reservatório em polietileno de alta densidade (cisterna) com antioxidante e proteção contra raios ultravioleta (UV) - capacidade de 10.000 litros</v>
          </cell>
          <cell r="C3530" t="str">
            <v>UN</v>
          </cell>
          <cell r="D3530">
            <v>13734.27</v>
          </cell>
          <cell r="E3530">
            <v>111.13</v>
          </cell>
          <cell r="F3530">
            <v>13845.4</v>
          </cell>
        </row>
        <row r="3531">
          <cell r="A3531" t="str">
            <v>48.02.400</v>
          </cell>
          <cell r="B3531" t="str">
            <v>Reservatório em polietileno com tampa de rosca - capacidade de 1.000 litros</v>
          </cell>
          <cell r="C3531" t="str">
            <v>UN</v>
          </cell>
          <cell r="D3531">
            <v>885.34</v>
          </cell>
          <cell r="E3531">
            <v>70.41</v>
          </cell>
          <cell r="F3531">
            <v>955.75</v>
          </cell>
        </row>
        <row r="3532">
          <cell r="A3532" t="str">
            <v>48.02.401</v>
          </cell>
          <cell r="B3532" t="str">
            <v>Reservatório em polietileno com tampa de rosca - capacidade de 500 litros</v>
          </cell>
          <cell r="C3532" t="str">
            <v>UN</v>
          </cell>
          <cell r="D3532">
            <v>521.6</v>
          </cell>
          <cell r="E3532">
            <v>70.41</v>
          </cell>
          <cell r="F3532">
            <v>592.01</v>
          </cell>
        </row>
        <row r="3533">
          <cell r="A3533" t="str">
            <v>48.03</v>
          </cell>
          <cell r="B3533" t="str">
            <v>Reservatorio metalico</v>
          </cell>
        </row>
        <row r="3534">
          <cell r="A3534" t="str">
            <v>48.03.112</v>
          </cell>
          <cell r="B3534" t="str">
            <v>Reservatório metálico cilíndrico horizontal - capacidade de 3.000 litros</v>
          </cell>
          <cell r="C3534" t="str">
            <v>CJ</v>
          </cell>
          <cell r="D3534">
            <v>5792.69</v>
          </cell>
          <cell r="E3534">
            <v>70.41</v>
          </cell>
          <cell r="F3534">
            <v>5863.1</v>
          </cell>
        </row>
        <row r="3535">
          <cell r="A3535" t="str">
            <v>48.03.130</v>
          </cell>
          <cell r="B3535" t="str">
            <v>Reservatório metálico cilíndrico horizontal - capacidade de 5.000 litros</v>
          </cell>
          <cell r="C3535" t="str">
            <v>CJ</v>
          </cell>
          <cell r="D3535">
            <v>10669.95</v>
          </cell>
          <cell r="E3535">
            <v>70.41</v>
          </cell>
          <cell r="F3535">
            <v>10740.36</v>
          </cell>
        </row>
        <row r="3536">
          <cell r="A3536" t="str">
            <v>48.03.138</v>
          </cell>
          <cell r="B3536" t="str">
            <v>Reservatório metálico cilíndrico horizontal - capacidade de 10.000 litros</v>
          </cell>
          <cell r="C3536" t="str">
            <v>CJ</v>
          </cell>
          <cell r="D3536">
            <v>19470.64</v>
          </cell>
          <cell r="E3536">
            <v>70.41</v>
          </cell>
          <cell r="F3536">
            <v>19541.05</v>
          </cell>
        </row>
        <row r="3537">
          <cell r="A3537" t="str">
            <v>48.04</v>
          </cell>
          <cell r="B3537" t="str">
            <v>Reservatorio em concreto</v>
          </cell>
        </row>
        <row r="3538">
          <cell r="A3538" t="str">
            <v>48.04.381</v>
          </cell>
          <cell r="B3538" t="str">
            <v>Reservatório em concreto armado cilíndrico, vertical, bipartido, método construtivo em formas deslizantes, diâmetro interno de 3,50m a 4,00m, altura de 15,00m a 25,00m</v>
          </cell>
          <cell r="C3538" t="str">
            <v>M</v>
          </cell>
          <cell r="D3538">
            <v>17492.55</v>
          </cell>
          <cell r="E3538">
            <v>3760.55</v>
          </cell>
          <cell r="F3538">
            <v>21253.1</v>
          </cell>
        </row>
        <row r="3539">
          <cell r="A3539" t="str">
            <v>48.04.391</v>
          </cell>
          <cell r="B3539" t="str">
            <v>Reservatório em concreto armado cilíndrico, vertical, bipartido, método construtivo em formas deslizantes, diâmetro interno de 5,5m a 6,00m, altura de 25,00m a 30,00m</v>
          </cell>
          <cell r="C3539" t="str">
            <v>M</v>
          </cell>
          <cell r="D3539">
            <v>33694.67</v>
          </cell>
          <cell r="E3539">
            <v>8048.21</v>
          </cell>
          <cell r="F3539">
            <v>41742.879999999997</v>
          </cell>
        </row>
        <row r="3540">
          <cell r="A3540" t="str">
            <v>48.05</v>
          </cell>
          <cell r="B3540" t="str">
            <v>Torneira de boia</v>
          </cell>
        </row>
        <row r="3541">
          <cell r="A3541" t="str">
            <v>48.05.010</v>
          </cell>
          <cell r="B3541" t="str">
            <v>Torneira de boia, DN= 3/4´</v>
          </cell>
          <cell r="C3541" t="str">
            <v>UN</v>
          </cell>
          <cell r="D3541">
            <v>84.81</v>
          </cell>
          <cell r="E3541">
            <v>15.02</v>
          </cell>
          <cell r="F3541">
            <v>99.83</v>
          </cell>
        </row>
        <row r="3542">
          <cell r="A3542" t="str">
            <v>48.05.020</v>
          </cell>
          <cell r="B3542" t="str">
            <v>Torneira de boia, DN= 1´</v>
          </cell>
          <cell r="C3542" t="str">
            <v>UN</v>
          </cell>
          <cell r="D3542">
            <v>112.8</v>
          </cell>
          <cell r="E3542">
            <v>20.02</v>
          </cell>
          <cell r="F3542">
            <v>132.82</v>
          </cell>
        </row>
        <row r="3543">
          <cell r="A3543" t="str">
            <v>48.05.030</v>
          </cell>
          <cell r="B3543" t="str">
            <v>Torneira de boia, DN= 1 1/4´</v>
          </cell>
          <cell r="C3543" t="str">
            <v>UN</v>
          </cell>
          <cell r="D3543">
            <v>223.21</v>
          </cell>
          <cell r="E3543">
            <v>22.52</v>
          </cell>
          <cell r="F3543">
            <v>245.73</v>
          </cell>
        </row>
        <row r="3544">
          <cell r="A3544" t="str">
            <v>48.05.040</v>
          </cell>
          <cell r="B3544" t="str">
            <v>Torneira de boia, DN= 1 1/2´</v>
          </cell>
          <cell r="C3544" t="str">
            <v>UN</v>
          </cell>
          <cell r="D3544">
            <v>231.61</v>
          </cell>
          <cell r="E3544">
            <v>22.52</v>
          </cell>
          <cell r="F3544">
            <v>254.13</v>
          </cell>
        </row>
        <row r="3545">
          <cell r="A3545" t="str">
            <v>48.05.050</v>
          </cell>
          <cell r="B3545" t="str">
            <v>Torneira de boia, DN= 2´</v>
          </cell>
          <cell r="C3545" t="str">
            <v>UN</v>
          </cell>
          <cell r="D3545">
            <v>290.94</v>
          </cell>
          <cell r="E3545">
            <v>30.03</v>
          </cell>
          <cell r="F3545">
            <v>320.97000000000003</v>
          </cell>
        </row>
        <row r="3546">
          <cell r="A3546" t="str">
            <v>48.05.052</v>
          </cell>
          <cell r="B3546" t="str">
            <v>Torneira de boia, DN= 2 1/2´</v>
          </cell>
          <cell r="C3546" t="str">
            <v>UN</v>
          </cell>
          <cell r="D3546">
            <v>1447.16</v>
          </cell>
          <cell r="E3546">
            <v>22.52</v>
          </cell>
          <cell r="F3546">
            <v>1469.68</v>
          </cell>
        </row>
        <row r="3547">
          <cell r="A3547" t="str">
            <v>48.05.070</v>
          </cell>
          <cell r="B3547" t="str">
            <v>Torneira de boia, tipo registro automático de entrada, DN= 3´</v>
          </cell>
          <cell r="C3547" t="str">
            <v>UN</v>
          </cell>
          <cell r="D3547">
            <v>2028.51</v>
          </cell>
          <cell r="E3547">
            <v>100.1</v>
          </cell>
          <cell r="F3547">
            <v>2128.61</v>
          </cell>
        </row>
        <row r="3548">
          <cell r="A3548" t="str">
            <v>48.20</v>
          </cell>
          <cell r="B3548" t="str">
            <v>Reparos, conservacoes e complementos - GRUPO 48</v>
          </cell>
        </row>
        <row r="3549">
          <cell r="A3549" t="str">
            <v>48.20.020</v>
          </cell>
          <cell r="B3549" t="str">
            <v>Limpeza de caixa d´água até 1.000 litros</v>
          </cell>
          <cell r="C3549" t="str">
            <v>UN</v>
          </cell>
          <cell r="E3549">
            <v>61.08</v>
          </cell>
          <cell r="F3549">
            <v>61.08</v>
          </cell>
        </row>
        <row r="3550">
          <cell r="A3550" t="str">
            <v>48.20.040</v>
          </cell>
          <cell r="B3550" t="str">
            <v>Limpeza de caixa d´água de 1.001 até 10.000 litros</v>
          </cell>
          <cell r="C3550" t="str">
            <v>UN</v>
          </cell>
          <cell r="E3550">
            <v>162.88</v>
          </cell>
          <cell r="F3550">
            <v>162.88</v>
          </cell>
        </row>
        <row r="3551">
          <cell r="A3551" t="str">
            <v>48.20.060</v>
          </cell>
          <cell r="B3551" t="str">
            <v>Limpeza de caixa d´água acima de 10.000 litros</v>
          </cell>
          <cell r="C3551" t="str">
            <v>UN</v>
          </cell>
          <cell r="E3551">
            <v>366.48</v>
          </cell>
          <cell r="F3551">
            <v>366.48</v>
          </cell>
        </row>
        <row r="3552">
          <cell r="A3552" t="str">
            <v>49</v>
          </cell>
          <cell r="B3552" t="str">
            <v>CAIXA, RALO, GRELHA E ACESSORIO HIDRAULICO</v>
          </cell>
        </row>
        <row r="3553">
          <cell r="A3553" t="str">
            <v>49.01</v>
          </cell>
          <cell r="B3553" t="str">
            <v>Caixas sifonadas de PVC rigido</v>
          </cell>
        </row>
        <row r="3554">
          <cell r="A3554" t="str">
            <v>49.01.016</v>
          </cell>
          <cell r="B3554" t="str">
            <v>Caixa sifonada de PVC rígido de 100 x 100 x 50 mm, com grelha</v>
          </cell>
          <cell r="C3554" t="str">
            <v>UN</v>
          </cell>
          <cell r="D3554">
            <v>35.04</v>
          </cell>
          <cell r="E3554">
            <v>50.05</v>
          </cell>
          <cell r="F3554">
            <v>85.09</v>
          </cell>
        </row>
        <row r="3555">
          <cell r="A3555" t="str">
            <v>49.01.020</v>
          </cell>
          <cell r="B3555" t="str">
            <v>Caixa sifonada de PVC rígido de 100 x 150 x 50 mm, com grelha</v>
          </cell>
          <cell r="C3555" t="str">
            <v>UN</v>
          </cell>
          <cell r="D3555">
            <v>46.82</v>
          </cell>
          <cell r="E3555">
            <v>50.05</v>
          </cell>
          <cell r="F3555">
            <v>96.87</v>
          </cell>
        </row>
        <row r="3556">
          <cell r="A3556" t="str">
            <v>49.01.030</v>
          </cell>
          <cell r="B3556" t="str">
            <v>Caixa sifonada de PVC rígido de 150 x 150 x 50 mm, com grelha</v>
          </cell>
          <cell r="C3556" t="str">
            <v>UN</v>
          </cell>
          <cell r="D3556">
            <v>61.99</v>
          </cell>
          <cell r="E3556">
            <v>50.05</v>
          </cell>
          <cell r="F3556">
            <v>112.04</v>
          </cell>
        </row>
        <row r="3557">
          <cell r="A3557" t="str">
            <v>49.01.040</v>
          </cell>
          <cell r="B3557" t="str">
            <v>Caixa sifonada de PVC rígido de 150 x 185 x 75 mm, com grelha</v>
          </cell>
          <cell r="C3557" t="str">
            <v>UN</v>
          </cell>
          <cell r="D3557">
            <v>70.680000000000007</v>
          </cell>
          <cell r="E3557">
            <v>50.05</v>
          </cell>
          <cell r="F3557">
            <v>120.73</v>
          </cell>
        </row>
        <row r="3558">
          <cell r="A3558" t="str">
            <v>49.01.050</v>
          </cell>
          <cell r="B3558" t="str">
            <v>Caixa sifonada de PVC rígido de 250 x 172 x 50 mm, com tampa cega</v>
          </cell>
          <cell r="C3558" t="str">
            <v>UN</v>
          </cell>
          <cell r="D3558">
            <v>76.849999999999994</v>
          </cell>
          <cell r="E3558">
            <v>50.05</v>
          </cell>
          <cell r="F3558">
            <v>126.9</v>
          </cell>
        </row>
        <row r="3559">
          <cell r="A3559" t="str">
            <v>49.01.070</v>
          </cell>
          <cell r="B3559" t="str">
            <v>Caixa sifonada de PVC rígido de 250 x 230 x 75 mm, com tampa cega</v>
          </cell>
          <cell r="C3559" t="str">
            <v>UN</v>
          </cell>
          <cell r="D3559">
            <v>100.12</v>
          </cell>
          <cell r="E3559">
            <v>50.05</v>
          </cell>
          <cell r="F3559">
            <v>150.16999999999999</v>
          </cell>
        </row>
        <row r="3560">
          <cell r="A3560" t="str">
            <v>49.03</v>
          </cell>
          <cell r="B3560" t="str">
            <v>Caixa de gordura</v>
          </cell>
        </row>
        <row r="3561">
          <cell r="A3561" t="str">
            <v>49.03.020</v>
          </cell>
          <cell r="B3561" t="str">
            <v>Caixa de gordura em alvenaria, 600 x 600 x 600 mm</v>
          </cell>
          <cell r="C3561" t="str">
            <v>UN</v>
          </cell>
          <cell r="D3561">
            <v>104.7</v>
          </cell>
          <cell r="E3561">
            <v>226.45</v>
          </cell>
          <cell r="F3561">
            <v>331.15</v>
          </cell>
        </row>
        <row r="3562">
          <cell r="A3562" t="str">
            <v>49.03.022</v>
          </cell>
          <cell r="B3562" t="str">
            <v>Caixa de gordura premoldada com tampa - capacidade 18 litros</v>
          </cell>
          <cell r="C3562" t="str">
            <v>UN</v>
          </cell>
          <cell r="D3562">
            <v>79.95</v>
          </cell>
          <cell r="E3562">
            <v>55.01</v>
          </cell>
          <cell r="F3562">
            <v>134.96</v>
          </cell>
        </row>
        <row r="3563">
          <cell r="A3563" t="str">
            <v>49.03.036</v>
          </cell>
          <cell r="B3563" t="str">
            <v>Caixa de gordura em PVC com tampa reforçada - capacidade 19 litros</v>
          </cell>
          <cell r="C3563" t="str">
            <v>UN</v>
          </cell>
          <cell r="D3563">
            <v>372.76</v>
          </cell>
          <cell r="E3563">
            <v>50.05</v>
          </cell>
          <cell r="F3563">
            <v>422.81</v>
          </cell>
        </row>
        <row r="3564">
          <cell r="A3564" t="str">
            <v>49.04</v>
          </cell>
          <cell r="B3564" t="str">
            <v>Ralo em PVC rigido</v>
          </cell>
        </row>
        <row r="3565">
          <cell r="A3565" t="str">
            <v>49.04.010</v>
          </cell>
          <cell r="B3565" t="str">
            <v>Ralo seco em PVC rígido de 100 x 40 mm, com grelha</v>
          </cell>
          <cell r="C3565" t="str">
            <v>UN</v>
          </cell>
          <cell r="D3565">
            <v>32.869999999999997</v>
          </cell>
          <cell r="E3565">
            <v>50.05</v>
          </cell>
          <cell r="F3565">
            <v>82.92</v>
          </cell>
        </row>
        <row r="3566">
          <cell r="A3566" t="str">
            <v>49.05</v>
          </cell>
          <cell r="B3566" t="str">
            <v>Ralo em ferro fundido</v>
          </cell>
        </row>
        <row r="3567">
          <cell r="A3567" t="str">
            <v>49.05.020</v>
          </cell>
          <cell r="B3567" t="str">
            <v>Ralo seco em ferro fundido, 100 x 165 x 50 mm, com grelha metálica saída vertical</v>
          </cell>
          <cell r="C3567" t="str">
            <v>UN</v>
          </cell>
          <cell r="D3567">
            <v>129.21</v>
          </cell>
          <cell r="E3567">
            <v>60.06</v>
          </cell>
          <cell r="F3567">
            <v>189.27</v>
          </cell>
        </row>
        <row r="3568">
          <cell r="A3568" t="str">
            <v>49.05.040</v>
          </cell>
          <cell r="B3568" t="str">
            <v>Ralo sifonado em ferro fundido de 150 x 240 x 75 mm, com grelha</v>
          </cell>
          <cell r="C3568" t="str">
            <v>UN</v>
          </cell>
          <cell r="D3568">
            <v>506.64</v>
          </cell>
          <cell r="E3568">
            <v>75.08</v>
          </cell>
          <cell r="F3568">
            <v>581.72</v>
          </cell>
        </row>
        <row r="3569">
          <cell r="A3569" t="str">
            <v>49.06</v>
          </cell>
          <cell r="B3569" t="str">
            <v>Grelhas e tampas</v>
          </cell>
        </row>
        <row r="3570">
          <cell r="A3570" t="str">
            <v>49.06.010</v>
          </cell>
          <cell r="B3570" t="str">
            <v>Grelha hemisférica em ferro fundido de 4´</v>
          </cell>
          <cell r="C3570" t="str">
            <v>UN</v>
          </cell>
          <cell r="D3570">
            <v>13.96</v>
          </cell>
          <cell r="E3570">
            <v>3</v>
          </cell>
          <cell r="F3570">
            <v>16.96</v>
          </cell>
        </row>
        <row r="3571">
          <cell r="A3571" t="str">
            <v>49.06.020</v>
          </cell>
          <cell r="B3571" t="str">
            <v>Grelha em ferro fundido para caixas e canaletas</v>
          </cell>
          <cell r="C3571" t="str">
            <v>M2</v>
          </cell>
          <cell r="D3571">
            <v>1037.83</v>
          </cell>
          <cell r="E3571">
            <v>32.76</v>
          </cell>
          <cell r="F3571">
            <v>1070.5899999999999</v>
          </cell>
        </row>
        <row r="3572">
          <cell r="A3572" t="str">
            <v>49.06.030</v>
          </cell>
          <cell r="B3572" t="str">
            <v>Grelha hemisférica em ferro fundido de 3´</v>
          </cell>
          <cell r="C3572" t="str">
            <v>UN</v>
          </cell>
          <cell r="D3572">
            <v>9.5399999999999991</v>
          </cell>
          <cell r="E3572">
            <v>3</v>
          </cell>
          <cell r="F3572">
            <v>12.54</v>
          </cell>
        </row>
        <row r="3573">
          <cell r="A3573" t="str">
            <v>49.06.072</v>
          </cell>
          <cell r="B3573" t="str">
            <v>Grelha articulada em ferro fundido tipo boca de leão</v>
          </cell>
          <cell r="C3573" t="str">
            <v>UN</v>
          </cell>
          <cell r="D3573">
            <v>339.55</v>
          </cell>
          <cell r="E3573">
            <v>26.21</v>
          </cell>
          <cell r="F3573">
            <v>365.76</v>
          </cell>
        </row>
        <row r="3574">
          <cell r="A3574" t="str">
            <v>49.06.080</v>
          </cell>
          <cell r="B3574" t="str">
            <v>Grelha hemisférica em ferro fundido de 6´</v>
          </cell>
          <cell r="C3574" t="str">
            <v>UN</v>
          </cell>
          <cell r="D3574">
            <v>30.61</v>
          </cell>
          <cell r="E3574">
            <v>3</v>
          </cell>
          <cell r="F3574">
            <v>33.61</v>
          </cell>
        </row>
        <row r="3575">
          <cell r="A3575" t="str">
            <v>49.06.110</v>
          </cell>
          <cell r="B3575" t="str">
            <v>Grelha hemisférica em ferro fundido de 2´</v>
          </cell>
          <cell r="C3575" t="str">
            <v>UN</v>
          </cell>
          <cell r="D3575">
            <v>7.04</v>
          </cell>
          <cell r="E3575">
            <v>3</v>
          </cell>
          <cell r="F3575">
            <v>10.039999999999999</v>
          </cell>
        </row>
        <row r="3576">
          <cell r="A3576" t="str">
            <v>49.06.160</v>
          </cell>
          <cell r="B3576" t="str">
            <v>Grelha quadriculada em ferro fundido para caixas e canaletas</v>
          </cell>
          <cell r="C3576" t="str">
            <v>M2</v>
          </cell>
          <cell r="D3576">
            <v>1045.49</v>
          </cell>
          <cell r="E3576">
            <v>32.76</v>
          </cell>
          <cell r="F3576">
            <v>1078.25</v>
          </cell>
        </row>
        <row r="3577">
          <cell r="A3577" t="str">
            <v>49.06.170</v>
          </cell>
          <cell r="B3577" t="str">
            <v>Grelha em alumínio fundido para caixas e canaletas - linha comercial</v>
          </cell>
          <cell r="C3577" t="str">
            <v>M2</v>
          </cell>
          <cell r="D3577">
            <v>1299.02</v>
          </cell>
          <cell r="E3577">
            <v>32.76</v>
          </cell>
          <cell r="F3577">
            <v>1331.78</v>
          </cell>
        </row>
        <row r="3578">
          <cell r="A3578" t="str">
            <v>49.06.190</v>
          </cell>
          <cell r="B3578" t="str">
            <v>Grelha pré-moldada em concreto, com furos redondos, 79,5 x 24,5 x 8 cm</v>
          </cell>
          <cell r="C3578" t="str">
            <v>UN</v>
          </cell>
          <cell r="D3578">
            <v>82.25</v>
          </cell>
          <cell r="E3578">
            <v>16.38</v>
          </cell>
          <cell r="F3578">
            <v>98.63</v>
          </cell>
        </row>
        <row r="3579">
          <cell r="A3579" t="str">
            <v>49.06.200</v>
          </cell>
          <cell r="B3579" t="str">
            <v>Captador pluvial em aço inoxidável e grelha em alumínio, com mecanismo anti-vórtice, DN= 50 mm</v>
          </cell>
          <cell r="C3579" t="str">
            <v>UN</v>
          </cell>
          <cell r="D3579">
            <v>3371.4</v>
          </cell>
          <cell r="E3579">
            <v>60.06</v>
          </cell>
          <cell r="F3579">
            <v>3431.46</v>
          </cell>
        </row>
        <row r="3580">
          <cell r="A3580" t="str">
            <v>49.06.210</v>
          </cell>
          <cell r="B3580" t="str">
            <v>Captador pluvial em aço inoxidável e grelha em alumínio, com mecanismo anti-vórtice, DN= 75 mm</v>
          </cell>
          <cell r="C3580" t="str">
            <v>UN</v>
          </cell>
          <cell r="D3580">
            <v>4111.54</v>
          </cell>
          <cell r="E3580">
            <v>60.06</v>
          </cell>
          <cell r="F3580">
            <v>4171.6000000000004</v>
          </cell>
        </row>
        <row r="3581">
          <cell r="A3581" t="str">
            <v>49.06.400</v>
          </cell>
          <cell r="B3581" t="str">
            <v>Tampão em ferro fundido, diâmetro de 600 mm, classe B 125 (ruptura &gt; 125 kN)</v>
          </cell>
          <cell r="C3581" t="str">
            <v>UN</v>
          </cell>
          <cell r="D3581">
            <v>375.19</v>
          </cell>
          <cell r="E3581">
            <v>67.73</v>
          </cell>
          <cell r="F3581">
            <v>442.92</v>
          </cell>
        </row>
        <row r="3582">
          <cell r="A3582" t="str">
            <v>49.06.410</v>
          </cell>
          <cell r="B3582" t="str">
            <v>Tampão em ferro fundido, diâmetro de 600 mm, classe C 300 (ruptura &gt; 300 kN)</v>
          </cell>
          <cell r="C3582" t="str">
            <v>UN</v>
          </cell>
          <cell r="D3582">
            <v>410.8</v>
          </cell>
          <cell r="E3582">
            <v>67.73</v>
          </cell>
          <cell r="F3582">
            <v>478.53</v>
          </cell>
        </row>
        <row r="3583">
          <cell r="A3583" t="str">
            <v>49.06.420</v>
          </cell>
          <cell r="B3583" t="str">
            <v>Tampão em ferro fundido, diâmetro de 600 mm, classe D 400 (ruptura&gt; 400 kN)</v>
          </cell>
          <cell r="C3583" t="str">
            <v>UN</v>
          </cell>
          <cell r="D3583">
            <v>489.43</v>
          </cell>
          <cell r="E3583">
            <v>67.73</v>
          </cell>
          <cell r="F3583">
            <v>557.16</v>
          </cell>
        </row>
        <row r="3584">
          <cell r="A3584" t="str">
            <v>49.06.430</v>
          </cell>
          <cell r="B3584" t="str">
            <v>Tampão em ferro fundido de 300 x 300 mm, classe B 125 (ruptura &gt; 125 kN)</v>
          </cell>
          <cell r="C3584" t="str">
            <v>UN</v>
          </cell>
          <cell r="D3584">
            <v>160.22999999999999</v>
          </cell>
          <cell r="E3584">
            <v>67.73</v>
          </cell>
          <cell r="F3584">
            <v>227.96</v>
          </cell>
        </row>
        <row r="3585">
          <cell r="A3585" t="str">
            <v>49.06.440</v>
          </cell>
          <cell r="B3585" t="str">
            <v>Tampão em ferro fundido de 400 x 400 mm, classe B 125 (ruptura &gt; 125 kN)</v>
          </cell>
          <cell r="C3585" t="str">
            <v>UN</v>
          </cell>
          <cell r="D3585">
            <v>171.66</v>
          </cell>
          <cell r="E3585">
            <v>67.73</v>
          </cell>
          <cell r="F3585">
            <v>239.39</v>
          </cell>
        </row>
        <row r="3586">
          <cell r="A3586" t="str">
            <v>49.06.450</v>
          </cell>
          <cell r="B3586" t="str">
            <v>Tampão em ferro fundido de 500 x 500 mm, classe B 125 (ruptura &gt; 125 kN)</v>
          </cell>
          <cell r="C3586" t="str">
            <v>UN</v>
          </cell>
          <cell r="D3586">
            <v>291.76</v>
          </cell>
          <cell r="E3586">
            <v>67.73</v>
          </cell>
          <cell r="F3586">
            <v>359.49</v>
          </cell>
        </row>
        <row r="3587">
          <cell r="A3587" t="str">
            <v>49.06.460</v>
          </cell>
          <cell r="B3587" t="str">
            <v>Tampão em ferro fundido de 600 x 600 mm, classe B 125 (ruptura &gt; 125 kN)</v>
          </cell>
          <cell r="C3587" t="str">
            <v>UN</v>
          </cell>
          <cell r="D3587">
            <v>327.27999999999997</v>
          </cell>
          <cell r="E3587">
            <v>67.73</v>
          </cell>
          <cell r="F3587">
            <v>395.01</v>
          </cell>
        </row>
        <row r="3588">
          <cell r="A3588" t="str">
            <v>49.06.480</v>
          </cell>
          <cell r="B3588" t="str">
            <v>Tampão em ferro fundido com tampa articulada, de 400 x 600 mm, classe 15 (ruptura &gt; 1500 kg)</v>
          </cell>
          <cell r="C3588" t="str">
            <v>UN</v>
          </cell>
          <cell r="D3588">
            <v>301.73</v>
          </cell>
          <cell r="E3588">
            <v>67.73</v>
          </cell>
          <cell r="F3588">
            <v>369.46</v>
          </cell>
        </row>
        <row r="3589">
          <cell r="A3589" t="str">
            <v>49.06.486</v>
          </cell>
          <cell r="B3589" t="str">
            <v>Tampão em ferro fundido com tampa articulada, de 900 mm, classe D 400 (ruptura &gt; 400kN</v>
          </cell>
          <cell r="C3589" t="str">
            <v>UN</v>
          </cell>
          <cell r="D3589">
            <v>1533.5</v>
          </cell>
          <cell r="E3589">
            <v>67.73</v>
          </cell>
          <cell r="F3589">
            <v>1601.23</v>
          </cell>
        </row>
        <row r="3590">
          <cell r="A3590" t="str">
            <v>49.06.550</v>
          </cell>
          <cell r="B3590" t="str">
            <v>Grelha com calha e cesto coletor para piso em aço inoxidável, largura de 15 cm</v>
          </cell>
          <cell r="C3590" t="str">
            <v>M</v>
          </cell>
          <cell r="D3590">
            <v>978.04</v>
          </cell>
          <cell r="E3590">
            <v>21.22</v>
          </cell>
          <cell r="F3590">
            <v>999.26</v>
          </cell>
        </row>
        <row r="3591">
          <cell r="A3591" t="str">
            <v>49.06.560</v>
          </cell>
          <cell r="B3591" t="str">
            <v>Grelha com calha e cesto coletor para piso em aço inoxidável, largura de 20 cm</v>
          </cell>
          <cell r="C3591" t="str">
            <v>M</v>
          </cell>
          <cell r="D3591">
            <v>1198.04</v>
          </cell>
          <cell r="E3591">
            <v>27.99</v>
          </cell>
          <cell r="F3591">
            <v>1226.03</v>
          </cell>
        </row>
        <row r="3592">
          <cell r="A3592" t="str">
            <v>49.08</v>
          </cell>
          <cell r="B3592" t="str">
            <v>Caixa de passagem e inspecao</v>
          </cell>
        </row>
        <row r="3593">
          <cell r="A3593" t="str">
            <v>49.08.250</v>
          </cell>
          <cell r="B3593" t="str">
            <v>Caixa de areia em PVC, diâmetro nominal de 100 mm</v>
          </cell>
          <cell r="C3593" t="str">
            <v>UN</v>
          </cell>
          <cell r="D3593">
            <v>407.77</v>
          </cell>
          <cell r="E3593">
            <v>50.05</v>
          </cell>
          <cell r="F3593">
            <v>457.82</v>
          </cell>
        </row>
        <row r="3594">
          <cell r="A3594" t="str">
            <v>49.11</v>
          </cell>
          <cell r="B3594" t="str">
            <v>Canaletas e afins</v>
          </cell>
        </row>
        <row r="3595">
          <cell r="A3595" t="str">
            <v>49.11.130</v>
          </cell>
          <cell r="B3595" t="str">
            <v>Canaleta com grelha em alumínio, largura de 80 mm</v>
          </cell>
          <cell r="C3595" t="str">
            <v>M</v>
          </cell>
          <cell r="D3595">
            <v>422.64</v>
          </cell>
          <cell r="E3595">
            <v>11.29</v>
          </cell>
          <cell r="F3595">
            <v>433.93</v>
          </cell>
        </row>
        <row r="3596">
          <cell r="A3596" t="str">
            <v>49.11.140</v>
          </cell>
          <cell r="B3596" t="str">
            <v>Canaleta com grelha em alumínio, saída central / vertical, largura de 46 mm</v>
          </cell>
          <cell r="C3596" t="str">
            <v>M</v>
          </cell>
          <cell r="D3596">
            <v>285.22000000000003</v>
          </cell>
          <cell r="E3596">
            <v>11.29</v>
          </cell>
          <cell r="F3596">
            <v>296.51</v>
          </cell>
        </row>
        <row r="3597">
          <cell r="A3597" t="str">
            <v>49.11.141</v>
          </cell>
          <cell r="B3597" t="str">
            <v>Canaleta com grelha abre-fecha, em alumínio, saída central ou vertical, largura 46mm</v>
          </cell>
          <cell r="C3597" t="str">
            <v>M</v>
          </cell>
          <cell r="D3597">
            <v>365.57</v>
          </cell>
          <cell r="E3597">
            <v>11.29</v>
          </cell>
          <cell r="F3597">
            <v>376.86</v>
          </cell>
        </row>
        <row r="3598">
          <cell r="A3598" t="str">
            <v>49.12</v>
          </cell>
          <cell r="B3598" t="str">
            <v>Poco de visita, boca de lobo, caixa de passagem e afins</v>
          </cell>
        </row>
        <row r="3599">
          <cell r="A3599" t="str">
            <v>49.12.010</v>
          </cell>
          <cell r="B3599" t="str">
            <v>Boca de lobo simples tipo PMSP com tampa de concreto</v>
          </cell>
          <cell r="C3599" t="str">
            <v>UN</v>
          </cell>
          <cell r="D3599">
            <v>1825.86</v>
          </cell>
          <cell r="E3599">
            <v>1616.52</v>
          </cell>
          <cell r="F3599">
            <v>3442.38</v>
          </cell>
        </row>
        <row r="3600">
          <cell r="A3600" t="str">
            <v>49.12.030</v>
          </cell>
          <cell r="B3600" t="str">
            <v>Boca de lobo dupla tipo PMSP com tampa de concreto</v>
          </cell>
          <cell r="C3600" t="str">
            <v>UN</v>
          </cell>
          <cell r="D3600">
            <v>3099.1</v>
          </cell>
          <cell r="E3600">
            <v>2512.46</v>
          </cell>
          <cell r="F3600">
            <v>5611.56</v>
          </cell>
        </row>
        <row r="3601">
          <cell r="A3601" t="str">
            <v>49.12.050</v>
          </cell>
          <cell r="B3601" t="str">
            <v>Boca de lobo tripla tipo PMSP com tampa de concreto</v>
          </cell>
          <cell r="C3601" t="str">
            <v>UN</v>
          </cell>
          <cell r="D3601">
            <v>4319.49</v>
          </cell>
          <cell r="E3601">
            <v>3401.89</v>
          </cell>
          <cell r="F3601">
            <v>7721.38</v>
          </cell>
        </row>
        <row r="3602">
          <cell r="A3602" t="str">
            <v>49.12.058</v>
          </cell>
          <cell r="B3602" t="str">
            <v>Boca de leão simples tipo PMSP com grelha</v>
          </cell>
          <cell r="C3602" t="str">
            <v>UN</v>
          </cell>
          <cell r="D3602">
            <v>1203.31</v>
          </cell>
          <cell r="E3602">
            <v>1595.33</v>
          </cell>
          <cell r="F3602">
            <v>2798.64</v>
          </cell>
        </row>
        <row r="3603">
          <cell r="A3603" t="str">
            <v>49.12.110</v>
          </cell>
          <cell r="B3603" t="str">
            <v>Poço de visita de 1,60 x 1,60 x 1,60 m - tipo PMSP</v>
          </cell>
          <cell r="C3603" t="str">
            <v>UN</v>
          </cell>
          <cell r="D3603">
            <v>3673.36</v>
          </cell>
          <cell r="E3603">
            <v>2735.64</v>
          </cell>
          <cell r="F3603">
            <v>6409</v>
          </cell>
        </row>
        <row r="3604">
          <cell r="A3604" t="str">
            <v>49.12.120</v>
          </cell>
          <cell r="B3604" t="str">
            <v>Chaminé para poço de visita tipo PMSP em alvenaria, diâmetro interno 70 cm - pescoço</v>
          </cell>
          <cell r="C3604" t="str">
            <v>M</v>
          </cell>
          <cell r="D3604">
            <v>282.82</v>
          </cell>
          <cell r="E3604">
            <v>397.42</v>
          </cell>
          <cell r="F3604">
            <v>680.24</v>
          </cell>
        </row>
        <row r="3605">
          <cell r="A3605" t="str">
            <v>49.12.140</v>
          </cell>
          <cell r="B3605" t="str">
            <v>Poço de visita em alvenaria tipo PMSP - balão</v>
          </cell>
          <cell r="C3605" t="str">
            <v>UN</v>
          </cell>
          <cell r="D3605">
            <v>2252.94</v>
          </cell>
          <cell r="E3605">
            <v>2533.37</v>
          </cell>
          <cell r="F3605">
            <v>4786.3100000000004</v>
          </cell>
        </row>
        <row r="3606">
          <cell r="A3606" t="str">
            <v>49.13</v>
          </cell>
          <cell r="B3606" t="str">
            <v>Filtro anaerobio</v>
          </cell>
        </row>
        <row r="3607">
          <cell r="A3607" t="str">
            <v>49.13.010</v>
          </cell>
          <cell r="B3607" t="str">
            <v>Filtro biológico anaeróbio com anéis pré-moldados de concreto diâmetro de 1,40 m - h= 2,00 m</v>
          </cell>
          <cell r="C3607" t="str">
            <v>UN</v>
          </cell>
          <cell r="D3607">
            <v>3820.37</v>
          </cell>
          <cell r="E3607">
            <v>3180.12</v>
          </cell>
          <cell r="F3607">
            <v>7000.49</v>
          </cell>
        </row>
        <row r="3608">
          <cell r="A3608" t="str">
            <v>49.13.020</v>
          </cell>
          <cell r="B3608" t="str">
            <v>Filtro biológico anaeróbio com anéis pré-moldados de concreto diâmetro de 2,00 m - h= 2,00 m</v>
          </cell>
          <cell r="C3608" t="str">
            <v>UN</v>
          </cell>
          <cell r="D3608">
            <v>6177.04</v>
          </cell>
          <cell r="E3608">
            <v>5168.93</v>
          </cell>
          <cell r="F3608">
            <v>11345.97</v>
          </cell>
        </row>
        <row r="3609">
          <cell r="A3609" t="str">
            <v>49.13.030</v>
          </cell>
          <cell r="B3609" t="str">
            <v>Filtro biológico anaeróbio com anéis pré-moldados de concreto diâmetro de 2,40 m - h= 2,00 m</v>
          </cell>
          <cell r="C3609" t="str">
            <v>UN</v>
          </cell>
          <cell r="D3609">
            <v>8974.2999999999993</v>
          </cell>
          <cell r="E3609">
            <v>6826.1</v>
          </cell>
          <cell r="F3609">
            <v>15800.4</v>
          </cell>
        </row>
        <row r="3610">
          <cell r="A3610" t="str">
            <v>49.13.040</v>
          </cell>
          <cell r="B3610" t="str">
            <v>Filtro biológico anaeróbio com anéis pré-moldados de concreto diâmetro de 2,84 m - h= 2,50 m</v>
          </cell>
          <cell r="C3610" t="str">
            <v>UN</v>
          </cell>
          <cell r="D3610">
            <v>13494.74</v>
          </cell>
          <cell r="E3610">
            <v>8508.48</v>
          </cell>
          <cell r="F3610">
            <v>22003.22</v>
          </cell>
        </row>
        <row r="3611">
          <cell r="A3611" t="str">
            <v>49.14</v>
          </cell>
          <cell r="B3611" t="str">
            <v>Fossa septica</v>
          </cell>
        </row>
        <row r="3612">
          <cell r="A3612" t="str">
            <v>49.14.010</v>
          </cell>
          <cell r="B3612" t="str">
            <v>Fossa séptica câmara única com anéis pré-moldados em concreto, diâmetro externo de 1,50 m, altura útil de 1,50 m</v>
          </cell>
          <cell r="C3612" t="str">
            <v>UN</v>
          </cell>
          <cell r="D3612">
            <v>2634.37</v>
          </cell>
          <cell r="E3612">
            <v>1591.18</v>
          </cell>
          <cell r="F3612">
            <v>4225.55</v>
          </cell>
        </row>
        <row r="3613">
          <cell r="A3613" t="str">
            <v>49.14.020</v>
          </cell>
          <cell r="B3613" t="str">
            <v>Fossa séptica câmara única com anéis pré-moldados em concreto, diâmetro externo de 2,50 m, altura útil de 2,50 m</v>
          </cell>
          <cell r="C3613" t="str">
            <v>UN</v>
          </cell>
          <cell r="D3613">
            <v>7362.91</v>
          </cell>
          <cell r="E3613">
            <v>2376.5700000000002</v>
          </cell>
          <cell r="F3613">
            <v>9739.48</v>
          </cell>
        </row>
        <row r="3614">
          <cell r="A3614" t="str">
            <v>49.14.030</v>
          </cell>
          <cell r="B3614" t="str">
            <v>Fossa séptica câmara única com anéis pré-moldados em concreto, diâmetro externo de 2,50 m, altura útil de 4,00 m</v>
          </cell>
          <cell r="C3614" t="str">
            <v>UN</v>
          </cell>
          <cell r="D3614">
            <v>11079.52</v>
          </cell>
          <cell r="E3614">
            <v>4753.16</v>
          </cell>
          <cell r="F3614">
            <v>15832.68</v>
          </cell>
        </row>
        <row r="3615">
          <cell r="A3615" t="str">
            <v>49.14.061</v>
          </cell>
          <cell r="B3615" t="str">
            <v>SM01 Sumidouro - poço absorvente</v>
          </cell>
          <cell r="C3615" t="str">
            <v>M</v>
          </cell>
          <cell r="D3615">
            <v>1460.04</v>
          </cell>
          <cell r="E3615">
            <v>791</v>
          </cell>
          <cell r="F3615">
            <v>2251.04</v>
          </cell>
        </row>
        <row r="3616">
          <cell r="A3616" t="str">
            <v>49.14.071</v>
          </cell>
          <cell r="B3616" t="str">
            <v>Tampão pré-moldado de concreto armado para sumidouro com diâmetro externo de 2,00 m</v>
          </cell>
          <cell r="C3616" t="str">
            <v>UN</v>
          </cell>
          <cell r="D3616">
            <v>965.37</v>
          </cell>
          <cell r="E3616">
            <v>45.15</v>
          </cell>
          <cell r="F3616">
            <v>1010.52</v>
          </cell>
        </row>
        <row r="3617">
          <cell r="A3617" t="str">
            <v>49.15</v>
          </cell>
          <cell r="B3617" t="str">
            <v>Anel e aduela pre-moldados</v>
          </cell>
        </row>
        <row r="3618">
          <cell r="A3618" t="str">
            <v>49.15.010</v>
          </cell>
          <cell r="B3618" t="str">
            <v>Anel pré-moldado de concreto com diâmetro de 0,60 m</v>
          </cell>
          <cell r="C3618" t="str">
            <v>M</v>
          </cell>
          <cell r="D3618">
            <v>384.68</v>
          </cell>
          <cell r="E3618">
            <v>32.76</v>
          </cell>
          <cell r="F3618">
            <v>417.44</v>
          </cell>
        </row>
        <row r="3619">
          <cell r="A3619" t="str">
            <v>49.15.030</v>
          </cell>
          <cell r="B3619" t="str">
            <v>Anel pré-moldado de concreto com diâmetro de 0,80 m</v>
          </cell>
          <cell r="C3619" t="str">
            <v>M</v>
          </cell>
          <cell r="D3619">
            <v>552.22</v>
          </cell>
          <cell r="E3619">
            <v>49.13</v>
          </cell>
          <cell r="F3619">
            <v>601.35</v>
          </cell>
        </row>
        <row r="3620">
          <cell r="A3620" t="str">
            <v>49.15.040</v>
          </cell>
          <cell r="B3620" t="str">
            <v>Anel pré-moldado de concreto com diâmetro de 1,20 m</v>
          </cell>
          <cell r="C3620" t="str">
            <v>M</v>
          </cell>
          <cell r="D3620">
            <v>591.26</v>
          </cell>
          <cell r="E3620">
            <v>65.510000000000005</v>
          </cell>
          <cell r="F3620">
            <v>656.77</v>
          </cell>
        </row>
        <row r="3621">
          <cell r="A3621" t="str">
            <v>49.15.050</v>
          </cell>
          <cell r="B3621" t="str">
            <v>Anel pré-moldado de concreto com diâmetro de 1,50 m</v>
          </cell>
          <cell r="C3621" t="str">
            <v>M</v>
          </cell>
          <cell r="D3621">
            <v>971.49</v>
          </cell>
          <cell r="E3621">
            <v>81.89</v>
          </cell>
          <cell r="F3621">
            <v>1053.3800000000001</v>
          </cell>
        </row>
        <row r="3622">
          <cell r="A3622" t="str">
            <v>49.15.060</v>
          </cell>
          <cell r="B3622" t="str">
            <v>Anel pré-moldado de concreto com diâmetro de 1,80 m</v>
          </cell>
          <cell r="C3622" t="str">
            <v>M</v>
          </cell>
          <cell r="D3622">
            <v>1528.87</v>
          </cell>
          <cell r="E3622">
            <v>98.27</v>
          </cell>
          <cell r="F3622">
            <v>1627.14</v>
          </cell>
        </row>
        <row r="3623">
          <cell r="A3623" t="str">
            <v>49.15.100</v>
          </cell>
          <cell r="B3623" t="str">
            <v>Anel pré-moldado de concreto com diâmetro de 3,00 m</v>
          </cell>
          <cell r="C3623" t="str">
            <v>M</v>
          </cell>
          <cell r="D3623">
            <v>2847.01</v>
          </cell>
          <cell r="E3623">
            <v>163.78</v>
          </cell>
          <cell r="F3623">
            <v>3010.79</v>
          </cell>
        </row>
        <row r="3624">
          <cell r="A3624" t="str">
            <v>49.16</v>
          </cell>
          <cell r="B3624" t="str">
            <v>Acessorios hidraulicos para agua de reuso</v>
          </cell>
        </row>
        <row r="3625">
          <cell r="A3625" t="str">
            <v>49.16.050</v>
          </cell>
          <cell r="B3625" t="str">
            <v>Realimentador automático, DN= 1´</v>
          </cell>
          <cell r="C3625" t="str">
            <v>UN</v>
          </cell>
          <cell r="D3625">
            <v>541.95000000000005</v>
          </cell>
          <cell r="E3625">
            <v>20.02</v>
          </cell>
          <cell r="F3625">
            <v>561.97</v>
          </cell>
        </row>
        <row r="3626">
          <cell r="A3626" t="str">
            <v>49.16.051</v>
          </cell>
          <cell r="B3626" t="str">
            <v>Sifão ladrão em polietileno para extravasão, diâmetro de 100mm</v>
          </cell>
          <cell r="C3626" t="str">
            <v>UN</v>
          </cell>
          <cell r="D3626">
            <v>245.19</v>
          </cell>
          <cell r="E3626">
            <v>25.03</v>
          </cell>
          <cell r="F3626">
            <v>270.22000000000003</v>
          </cell>
        </row>
        <row r="3627">
          <cell r="A3627" t="str">
            <v>50</v>
          </cell>
          <cell r="B3627" t="str">
            <v>DETECCAO, COMBATE E PREVENCAO A INCÊNDIO</v>
          </cell>
        </row>
        <row r="3628">
          <cell r="A3628" t="str">
            <v>50.01</v>
          </cell>
          <cell r="B3628" t="str">
            <v>Hidrantes e acessorios</v>
          </cell>
        </row>
        <row r="3629">
          <cell r="A3629" t="str">
            <v>50.01.030</v>
          </cell>
          <cell r="B3629" t="str">
            <v>Abrigo duplo para hidrante/mangueira, com visor e suporte (embutir e externo)</v>
          </cell>
          <cell r="C3629" t="str">
            <v>UN</v>
          </cell>
          <cell r="D3629">
            <v>1059.1500000000001</v>
          </cell>
          <cell r="E3629">
            <v>175.18</v>
          </cell>
          <cell r="F3629">
            <v>1234.33</v>
          </cell>
        </row>
        <row r="3630">
          <cell r="A3630" t="str">
            <v>50.01.060</v>
          </cell>
          <cell r="B3630" t="str">
            <v>Abrigo para hidrante/mangueira (embutir e externo)</v>
          </cell>
          <cell r="C3630" t="str">
            <v>UN</v>
          </cell>
          <cell r="D3630">
            <v>354.95</v>
          </cell>
          <cell r="E3630">
            <v>175.18</v>
          </cell>
          <cell r="F3630">
            <v>530.13</v>
          </cell>
        </row>
        <row r="3631">
          <cell r="A3631" t="str">
            <v>50.01.080</v>
          </cell>
          <cell r="B3631" t="str">
            <v>Mangueira com união de engate rápido, DN= 1 1/2´ (38 mm)</v>
          </cell>
          <cell r="C3631" t="str">
            <v>M</v>
          </cell>
          <cell r="D3631">
            <v>19.64</v>
          </cell>
          <cell r="E3631">
            <v>5.01</v>
          </cell>
          <cell r="F3631">
            <v>24.65</v>
          </cell>
        </row>
        <row r="3632">
          <cell r="A3632" t="str">
            <v>50.01.090</v>
          </cell>
          <cell r="B3632" t="str">
            <v>Botoeira para acionamento de bomba de incêndio tipo quebra-vidro</v>
          </cell>
          <cell r="C3632" t="str">
            <v>UN</v>
          </cell>
          <cell r="D3632">
            <v>59.89</v>
          </cell>
          <cell r="E3632">
            <v>15.02</v>
          </cell>
          <cell r="F3632">
            <v>74.91</v>
          </cell>
        </row>
        <row r="3633">
          <cell r="A3633" t="str">
            <v>50.01.100</v>
          </cell>
          <cell r="B3633" t="str">
            <v>Mangueira com união de engate rápido, DN= 2 1/2´ (63 mm)</v>
          </cell>
          <cell r="C3633" t="str">
            <v>M</v>
          </cell>
          <cell r="D3633">
            <v>30.5</v>
          </cell>
          <cell r="E3633">
            <v>5.01</v>
          </cell>
          <cell r="F3633">
            <v>35.51</v>
          </cell>
        </row>
        <row r="3634">
          <cell r="A3634" t="str">
            <v>50.01.110</v>
          </cell>
          <cell r="B3634" t="str">
            <v>Esguicho em latão com engate rápido, DN= 2 1/2´, jato regulável</v>
          </cell>
          <cell r="C3634" t="str">
            <v>UN</v>
          </cell>
          <cell r="D3634">
            <v>224.09</v>
          </cell>
          <cell r="E3634">
            <v>5.01</v>
          </cell>
          <cell r="F3634">
            <v>229.1</v>
          </cell>
        </row>
        <row r="3635">
          <cell r="A3635" t="str">
            <v>50.01.130</v>
          </cell>
          <cell r="B3635" t="str">
            <v>Abrigo simples com suporte, em aço inoxidável escovado, para mangueira de 1 1/2´, porta em vidro temperado jateado - inclusive mangueira de 30 m (2 x 15 m)</v>
          </cell>
          <cell r="C3635" t="str">
            <v>UN</v>
          </cell>
          <cell r="D3635">
            <v>3362.2</v>
          </cell>
          <cell r="E3635">
            <v>275.27999999999997</v>
          </cell>
          <cell r="F3635">
            <v>3637.48</v>
          </cell>
        </row>
        <row r="3636">
          <cell r="A3636" t="str">
            <v>50.01.160</v>
          </cell>
          <cell r="B3636" t="str">
            <v>Adaptador de engate rápido em latão de 2 1/2´ x 1 1/2´</v>
          </cell>
          <cell r="C3636" t="str">
            <v>UN</v>
          </cell>
          <cell r="D3636">
            <v>66.38</v>
          </cell>
          <cell r="E3636">
            <v>5.01</v>
          </cell>
          <cell r="F3636">
            <v>71.39</v>
          </cell>
        </row>
        <row r="3637">
          <cell r="A3637" t="str">
            <v>50.01.170</v>
          </cell>
          <cell r="B3637" t="str">
            <v>Adaptador de engate rápido em latão de 2 1/2´ x 2 1/2´</v>
          </cell>
          <cell r="C3637" t="str">
            <v>UN</v>
          </cell>
          <cell r="D3637">
            <v>93.56</v>
          </cell>
          <cell r="E3637">
            <v>5.01</v>
          </cell>
          <cell r="F3637">
            <v>98.57</v>
          </cell>
        </row>
        <row r="3638">
          <cell r="A3638" t="str">
            <v>50.01.180</v>
          </cell>
          <cell r="B3638" t="str">
            <v>Hidrante de coluna com duas saídas, 4´x 2 1/2´ - simples</v>
          </cell>
          <cell r="C3638" t="str">
            <v>UN</v>
          </cell>
          <cell r="D3638">
            <v>1852.68</v>
          </cell>
          <cell r="E3638">
            <v>64.239999999999995</v>
          </cell>
          <cell r="F3638">
            <v>1916.92</v>
          </cell>
        </row>
        <row r="3639">
          <cell r="A3639" t="str">
            <v>50.01.190</v>
          </cell>
          <cell r="B3639" t="str">
            <v>Tampão de engate rápido em latão, DN= 2 1/2´, com corrente</v>
          </cell>
          <cell r="C3639" t="str">
            <v>UN</v>
          </cell>
          <cell r="D3639">
            <v>106.46</v>
          </cell>
          <cell r="E3639">
            <v>5.01</v>
          </cell>
          <cell r="F3639">
            <v>111.47</v>
          </cell>
        </row>
        <row r="3640">
          <cell r="A3640" t="str">
            <v>50.01.200</v>
          </cell>
          <cell r="B3640" t="str">
            <v>Tampão de engate rápido em latão, DN= 1 1/2´, com corrente</v>
          </cell>
          <cell r="C3640" t="str">
            <v>UN</v>
          </cell>
          <cell r="D3640">
            <v>80.22</v>
          </cell>
          <cell r="E3640">
            <v>5.01</v>
          </cell>
          <cell r="F3640">
            <v>85.23</v>
          </cell>
        </row>
        <row r="3641">
          <cell r="A3641" t="str">
            <v>50.01.210</v>
          </cell>
          <cell r="B3641" t="str">
            <v>Chave para conexão de engate rápido</v>
          </cell>
          <cell r="C3641" t="str">
            <v>UN</v>
          </cell>
          <cell r="D3641">
            <v>18.399999999999999</v>
          </cell>
          <cell r="E3641">
            <v>0.67</v>
          </cell>
          <cell r="F3641">
            <v>19.07</v>
          </cell>
        </row>
        <row r="3642">
          <cell r="A3642" t="str">
            <v>50.01.220</v>
          </cell>
          <cell r="B3642" t="str">
            <v>Esguicho latão com engate rápido, DN= 1 1/2´, jato regulável</v>
          </cell>
          <cell r="C3642" t="str">
            <v>UN</v>
          </cell>
          <cell r="D3642">
            <v>151.24</v>
          </cell>
          <cell r="E3642">
            <v>5.01</v>
          </cell>
          <cell r="F3642">
            <v>156.25</v>
          </cell>
        </row>
        <row r="3643">
          <cell r="A3643" t="str">
            <v>50.01.320</v>
          </cell>
          <cell r="B3643" t="str">
            <v>Abrigo de hidrante de 1 1/2´ completo - inclusive mangueira de 30 m (2 x 15 m)</v>
          </cell>
          <cell r="C3643" t="str">
            <v>UN</v>
          </cell>
          <cell r="D3643">
            <v>1831.54</v>
          </cell>
          <cell r="E3643">
            <v>260.26</v>
          </cell>
          <cell r="F3643">
            <v>2091.8000000000002</v>
          </cell>
        </row>
        <row r="3644">
          <cell r="A3644" t="str">
            <v>50.01.330</v>
          </cell>
          <cell r="B3644" t="str">
            <v>Abrigo de hidrante de 2 1/2´ completo - inclusive mangueira de 30 m (2 x 15 m)</v>
          </cell>
          <cell r="C3644" t="str">
            <v>UN</v>
          </cell>
          <cell r="D3644">
            <v>2426.19</v>
          </cell>
          <cell r="E3644">
            <v>260.26</v>
          </cell>
          <cell r="F3644">
            <v>2686.45</v>
          </cell>
        </row>
        <row r="3645">
          <cell r="A3645" t="str">
            <v>50.01.340</v>
          </cell>
          <cell r="B3645" t="str">
            <v>Abrigo para registro de recalque tipo coluna, completo - inclusive tubulações e válvulas</v>
          </cell>
          <cell r="C3645" t="str">
            <v>UN</v>
          </cell>
          <cell r="D3645">
            <v>2745.78</v>
          </cell>
          <cell r="E3645">
            <v>814.93</v>
          </cell>
          <cell r="F3645">
            <v>3560.71</v>
          </cell>
        </row>
        <row r="3646">
          <cell r="A3646" t="str">
            <v>50.02</v>
          </cell>
          <cell r="B3646" t="str">
            <v>Registro e valvula controladora</v>
          </cell>
        </row>
        <row r="3647">
          <cell r="A3647" t="str">
            <v>50.02.020</v>
          </cell>
          <cell r="B3647" t="str">
            <v>Bico de sprinkler tipo pendente com rompimento da ampola a 68°C</v>
          </cell>
          <cell r="C3647" t="str">
            <v>UN</v>
          </cell>
          <cell r="D3647">
            <v>31.44</v>
          </cell>
          <cell r="E3647">
            <v>17.600000000000001</v>
          </cell>
          <cell r="F3647">
            <v>49.04</v>
          </cell>
        </row>
        <row r="3648">
          <cell r="A3648" t="str">
            <v>50.02.050</v>
          </cell>
          <cell r="B3648" t="str">
            <v>Alarme hidráulico tipo gongo</v>
          </cell>
          <cell r="C3648" t="str">
            <v>UN</v>
          </cell>
          <cell r="D3648">
            <v>847.25</v>
          </cell>
          <cell r="E3648">
            <v>25.03</v>
          </cell>
          <cell r="F3648">
            <v>872.28</v>
          </cell>
        </row>
        <row r="3649">
          <cell r="A3649" t="str">
            <v>50.02.060</v>
          </cell>
          <cell r="B3649" t="str">
            <v>Bico de sprinkler tipo upright com rompimento da ampola a 68ºC</v>
          </cell>
          <cell r="C3649" t="str">
            <v>UN</v>
          </cell>
          <cell r="D3649">
            <v>28</v>
          </cell>
          <cell r="E3649">
            <v>17.600000000000001</v>
          </cell>
          <cell r="F3649">
            <v>45.6</v>
          </cell>
        </row>
        <row r="3650">
          <cell r="A3650" t="str">
            <v>50.02.080</v>
          </cell>
          <cell r="B3650" t="str">
            <v>Válvula de governo completa com alarme VGA, corpo em ferro fundido, extremidades flangeadas e DN = 6´</v>
          </cell>
          <cell r="C3650" t="str">
            <v>UN</v>
          </cell>
          <cell r="D3650">
            <v>7162.88</v>
          </cell>
          <cell r="E3650">
            <v>150.15</v>
          </cell>
          <cell r="F3650">
            <v>7313.03</v>
          </cell>
        </row>
        <row r="3651">
          <cell r="A3651" t="str">
            <v>50.05</v>
          </cell>
          <cell r="B3651" t="str">
            <v>Iluminacao e sinalizacao de emergencia</v>
          </cell>
        </row>
        <row r="3652">
          <cell r="A3652" t="str">
            <v>50.05.022</v>
          </cell>
          <cell r="B3652" t="str">
            <v>Destravador magnético (eletroímã) para porta corta-fogo de 24 Vcc</v>
          </cell>
          <cell r="C3652" t="str">
            <v>UN</v>
          </cell>
          <cell r="D3652">
            <v>225.82</v>
          </cell>
          <cell r="E3652">
            <v>40.04</v>
          </cell>
          <cell r="F3652">
            <v>265.86</v>
          </cell>
        </row>
        <row r="3653">
          <cell r="A3653" t="str">
            <v>50.05.060</v>
          </cell>
          <cell r="B3653" t="str">
            <v>Central de iluminação de emergência, completa, para até 6.000 W</v>
          </cell>
          <cell r="C3653" t="str">
            <v>UN</v>
          </cell>
          <cell r="D3653">
            <v>28939.360000000001</v>
          </cell>
          <cell r="E3653">
            <v>15.95</v>
          </cell>
          <cell r="F3653">
            <v>28955.31</v>
          </cell>
        </row>
        <row r="3654">
          <cell r="A3654" t="str">
            <v>50.05.072</v>
          </cell>
          <cell r="B3654" t="str">
            <v>Luminária de emergência LED de sobrepor, para teto ou parede, autonomia mínima 2 horas</v>
          </cell>
          <cell r="C3654" t="str">
            <v>UN</v>
          </cell>
          <cell r="D3654">
            <v>85.1</v>
          </cell>
          <cell r="E3654">
            <v>25.03</v>
          </cell>
          <cell r="F3654">
            <v>110.13</v>
          </cell>
        </row>
        <row r="3655">
          <cell r="A3655" t="str">
            <v>50.05.080</v>
          </cell>
          <cell r="B3655" t="str">
            <v>Luminária para unidade centralizada de sobrepor completa com lâmpada fluorescente compacta de 15 W</v>
          </cell>
          <cell r="C3655" t="str">
            <v>UN</v>
          </cell>
          <cell r="D3655">
            <v>90.44</v>
          </cell>
          <cell r="E3655">
            <v>25.03</v>
          </cell>
          <cell r="F3655">
            <v>115.47</v>
          </cell>
        </row>
        <row r="3656">
          <cell r="A3656" t="str">
            <v>50.05.160</v>
          </cell>
          <cell r="B3656" t="str">
            <v>Módulo para adaptação de luminária de emergência, autonomia 90 minutos para lâmpada fluorescente de 32 W</v>
          </cell>
          <cell r="C3656" t="str">
            <v>UN</v>
          </cell>
          <cell r="D3656">
            <v>264.95</v>
          </cell>
          <cell r="E3656">
            <v>15.02</v>
          </cell>
          <cell r="F3656">
            <v>279.97000000000003</v>
          </cell>
        </row>
        <row r="3657">
          <cell r="A3657" t="str">
            <v>50.05.170</v>
          </cell>
          <cell r="B3657" t="str">
            <v>Acionador manual tipo quebra vidro, em caixa plástica</v>
          </cell>
          <cell r="C3657" t="str">
            <v>UN</v>
          </cell>
          <cell r="D3657">
            <v>60.84</v>
          </cell>
          <cell r="E3657">
            <v>15.02</v>
          </cell>
          <cell r="F3657">
            <v>75.86</v>
          </cell>
        </row>
        <row r="3658">
          <cell r="A3658" t="str">
            <v>50.05.210</v>
          </cell>
          <cell r="B3658" t="str">
            <v>Detector termovelocimétrico endereçável com base endereçável</v>
          </cell>
          <cell r="C3658" t="str">
            <v>UN</v>
          </cell>
          <cell r="D3658">
            <v>170.19</v>
          </cell>
          <cell r="E3658">
            <v>15.02</v>
          </cell>
          <cell r="F3658">
            <v>185.21</v>
          </cell>
        </row>
        <row r="3659">
          <cell r="A3659" t="str">
            <v>50.05.214</v>
          </cell>
          <cell r="B3659" t="str">
            <v>Detector de gás liquefeito (GLP), gás natural (GN) ou derivados de metano</v>
          </cell>
          <cell r="C3659" t="str">
            <v>UN</v>
          </cell>
          <cell r="D3659">
            <v>485.13</v>
          </cell>
          <cell r="E3659">
            <v>15.02</v>
          </cell>
          <cell r="F3659">
            <v>500.15</v>
          </cell>
        </row>
        <row r="3660">
          <cell r="A3660" t="str">
            <v>50.05.230</v>
          </cell>
          <cell r="B3660" t="str">
            <v>Sirene audiovisual tipo endereçável</v>
          </cell>
          <cell r="C3660" t="str">
            <v>UN</v>
          </cell>
          <cell r="D3660">
            <v>264.93</v>
          </cell>
          <cell r="E3660">
            <v>15.02</v>
          </cell>
          <cell r="F3660">
            <v>279.95</v>
          </cell>
        </row>
        <row r="3661">
          <cell r="A3661" t="str">
            <v>50.05.250</v>
          </cell>
          <cell r="B3661" t="str">
            <v>Central de iluminação de emergência, completa, autonomia 1 hora, para até 240 W</v>
          </cell>
          <cell r="C3661" t="str">
            <v>UN</v>
          </cell>
          <cell r="D3661">
            <v>783.35</v>
          </cell>
          <cell r="E3661">
            <v>15.95</v>
          </cell>
          <cell r="F3661">
            <v>799.3</v>
          </cell>
        </row>
        <row r="3662">
          <cell r="A3662" t="str">
            <v>50.05.270</v>
          </cell>
          <cell r="B3662" t="str">
            <v>Central de detecção e alarme de incêndio completa, autonomia de 1 hora para 12 laços, 220 V/12 V</v>
          </cell>
          <cell r="C3662" t="str">
            <v>UN</v>
          </cell>
          <cell r="D3662">
            <v>702.85</v>
          </cell>
          <cell r="E3662">
            <v>15.95</v>
          </cell>
          <cell r="F3662">
            <v>718.8</v>
          </cell>
        </row>
        <row r="3663">
          <cell r="A3663" t="str">
            <v>50.05.280</v>
          </cell>
          <cell r="B3663" t="str">
            <v>Sirene tipo corneta de 12 V</v>
          </cell>
          <cell r="C3663" t="str">
            <v>UN</v>
          </cell>
          <cell r="D3663">
            <v>89.59</v>
          </cell>
          <cell r="E3663">
            <v>15.02</v>
          </cell>
          <cell r="F3663">
            <v>104.61</v>
          </cell>
        </row>
        <row r="3664">
          <cell r="A3664" t="str">
            <v>50.05.312</v>
          </cell>
          <cell r="B3664" t="str">
            <v>Bloco autônomo de iluminação de emergência LED, com autonomia mínima de 3 horas, fluxo luminoso de 2.000 até 3.000 lúmens, equipado com 2 faróis</v>
          </cell>
          <cell r="C3664" t="str">
            <v>UN</v>
          </cell>
          <cell r="D3664">
            <v>269.05</v>
          </cell>
          <cell r="E3664">
            <v>15.95</v>
          </cell>
          <cell r="F3664">
            <v>285</v>
          </cell>
        </row>
        <row r="3665">
          <cell r="A3665" t="str">
            <v>50.05.400</v>
          </cell>
          <cell r="B3665" t="str">
            <v>Sirene eletrônica em caixa metálica de 4 x 4</v>
          </cell>
          <cell r="C3665" t="str">
            <v>UN</v>
          </cell>
          <cell r="D3665">
            <v>70.48</v>
          </cell>
          <cell r="E3665">
            <v>55.06</v>
          </cell>
          <cell r="F3665">
            <v>125.54</v>
          </cell>
        </row>
        <row r="3666">
          <cell r="A3666" t="str">
            <v>50.05.430</v>
          </cell>
          <cell r="B3666" t="str">
            <v>Detector óptico de fumaça com base endereçável</v>
          </cell>
          <cell r="C3666" t="str">
            <v>UN</v>
          </cell>
          <cell r="D3666">
            <v>176.53</v>
          </cell>
          <cell r="E3666">
            <v>50.05</v>
          </cell>
          <cell r="F3666">
            <v>226.58</v>
          </cell>
        </row>
        <row r="3667">
          <cell r="A3667" t="str">
            <v>50.05.440</v>
          </cell>
          <cell r="B3667" t="str">
            <v>Painel repetidor de detecção e alarme de incêndio tipo endereçável</v>
          </cell>
          <cell r="C3667" t="str">
            <v>UN</v>
          </cell>
          <cell r="D3667">
            <v>1139.74</v>
          </cell>
          <cell r="E3667">
            <v>15.02</v>
          </cell>
          <cell r="F3667">
            <v>1154.76</v>
          </cell>
        </row>
        <row r="3668">
          <cell r="A3668" t="str">
            <v>50.05.450</v>
          </cell>
          <cell r="B3668" t="str">
            <v>Acionador manual quebra-vidro endereçável</v>
          </cell>
          <cell r="C3668" t="str">
            <v>UN</v>
          </cell>
          <cell r="D3668">
            <v>169.12</v>
          </cell>
          <cell r="E3668">
            <v>15.02</v>
          </cell>
          <cell r="F3668">
            <v>184.14</v>
          </cell>
        </row>
        <row r="3669">
          <cell r="A3669" t="str">
            <v>50.05.470</v>
          </cell>
          <cell r="B3669" t="str">
            <v>Módulo isolador, módulo endereçador para audiovisual</v>
          </cell>
          <cell r="C3669" t="str">
            <v>UN</v>
          </cell>
          <cell r="D3669">
            <v>224.84</v>
          </cell>
          <cell r="E3669">
            <v>25.03</v>
          </cell>
          <cell r="F3669">
            <v>249.87</v>
          </cell>
        </row>
        <row r="3670">
          <cell r="A3670" t="str">
            <v>50.05.490</v>
          </cell>
          <cell r="B3670" t="str">
            <v>Sinalizador audiovisual endereçável com LED</v>
          </cell>
          <cell r="C3670" t="str">
            <v>UN</v>
          </cell>
          <cell r="D3670">
            <v>376.45</v>
          </cell>
          <cell r="E3670">
            <v>15.02</v>
          </cell>
          <cell r="F3670">
            <v>391.47</v>
          </cell>
        </row>
        <row r="3671">
          <cell r="A3671" t="str">
            <v>50.05.491</v>
          </cell>
          <cell r="B3671" t="str">
            <v>Sinalizador visual de advertência</v>
          </cell>
          <cell r="C3671" t="str">
            <v>UN</v>
          </cell>
          <cell r="D3671">
            <v>231.75</v>
          </cell>
          <cell r="E3671">
            <v>12.51</v>
          </cell>
          <cell r="F3671">
            <v>244.26</v>
          </cell>
        </row>
        <row r="3672">
          <cell r="A3672" t="str">
            <v>50.05.492</v>
          </cell>
          <cell r="B3672" t="str">
            <v>Sinalizador audiovisual de advertência</v>
          </cell>
          <cell r="C3672" t="str">
            <v>UN</v>
          </cell>
          <cell r="D3672">
            <v>296.91000000000003</v>
          </cell>
          <cell r="E3672">
            <v>12.51</v>
          </cell>
          <cell r="F3672">
            <v>309.42</v>
          </cell>
        </row>
        <row r="3673">
          <cell r="A3673" t="str">
            <v>50.10</v>
          </cell>
          <cell r="B3673" t="str">
            <v>Extintores</v>
          </cell>
        </row>
        <row r="3674">
          <cell r="A3674" t="str">
            <v>50.10.030</v>
          </cell>
          <cell r="B3674" t="str">
            <v>Extintor sobre rodas de gás carbônico - capacidade de 10 kg</v>
          </cell>
          <cell r="C3674" t="str">
            <v>UN</v>
          </cell>
          <cell r="D3674">
            <v>1476.99</v>
          </cell>
          <cell r="E3674">
            <v>20.78</v>
          </cell>
          <cell r="F3674">
            <v>1497.77</v>
          </cell>
        </row>
        <row r="3675">
          <cell r="A3675" t="str">
            <v>50.10.050</v>
          </cell>
          <cell r="B3675" t="str">
            <v>Extintor sobre rodas de gás carbônico - capacidade de 25 kg</v>
          </cell>
          <cell r="C3675" t="str">
            <v>UN</v>
          </cell>
          <cell r="D3675">
            <v>6194.26</v>
          </cell>
          <cell r="E3675">
            <v>20.78</v>
          </cell>
          <cell r="F3675">
            <v>6215.04</v>
          </cell>
        </row>
        <row r="3676">
          <cell r="A3676" t="str">
            <v>50.10.058</v>
          </cell>
          <cell r="B3676" t="str">
            <v>Extintor manual de pó químico seco BC - capacidade de 4 kg</v>
          </cell>
          <cell r="C3676" t="str">
            <v>UN</v>
          </cell>
          <cell r="D3676">
            <v>189.26</v>
          </cell>
          <cell r="E3676">
            <v>20.78</v>
          </cell>
          <cell r="F3676">
            <v>210.04</v>
          </cell>
        </row>
        <row r="3677">
          <cell r="A3677" t="str">
            <v>50.10.060</v>
          </cell>
          <cell r="B3677" t="str">
            <v>Extintor manual de pó químico seco BC - capacidade de 8 kg</v>
          </cell>
          <cell r="C3677" t="str">
            <v>UN</v>
          </cell>
          <cell r="D3677">
            <v>255.8</v>
          </cell>
          <cell r="E3677">
            <v>20.78</v>
          </cell>
          <cell r="F3677">
            <v>276.58</v>
          </cell>
        </row>
        <row r="3678">
          <cell r="A3678" t="str">
            <v>50.10.084</v>
          </cell>
          <cell r="B3678" t="str">
            <v>Extintor manual de pó químico seco 20 BC - capacidade de 12 kg</v>
          </cell>
          <cell r="C3678" t="str">
            <v>UN</v>
          </cell>
          <cell r="D3678">
            <v>303.87</v>
          </cell>
          <cell r="E3678">
            <v>20.78</v>
          </cell>
          <cell r="F3678">
            <v>324.64999999999998</v>
          </cell>
        </row>
        <row r="3679">
          <cell r="A3679" t="str">
            <v>50.10.096</v>
          </cell>
          <cell r="B3679" t="str">
            <v>Extintor sobre rodas de pó químico seco BC - capacidade de 20 kg</v>
          </cell>
          <cell r="C3679" t="str">
            <v>UN</v>
          </cell>
          <cell r="D3679">
            <v>1754.96</v>
          </cell>
          <cell r="F3679">
            <v>1754.96</v>
          </cell>
        </row>
        <row r="3680">
          <cell r="A3680" t="str">
            <v>50.10.100</v>
          </cell>
          <cell r="B3680" t="str">
            <v>Extintor manual de água pressurizada - capacidade de 10 litros</v>
          </cell>
          <cell r="C3680" t="str">
            <v>UN</v>
          </cell>
          <cell r="D3680">
            <v>201.96</v>
          </cell>
          <cell r="E3680">
            <v>20.78</v>
          </cell>
          <cell r="F3680">
            <v>222.74</v>
          </cell>
        </row>
        <row r="3681">
          <cell r="A3681" t="str">
            <v>50.10.110</v>
          </cell>
          <cell r="B3681" t="str">
            <v>Extintor manual de pó químico seco ABC - capacidade de 4 kg</v>
          </cell>
          <cell r="C3681" t="str">
            <v>UN</v>
          </cell>
          <cell r="D3681">
            <v>216.76</v>
          </cell>
          <cell r="E3681">
            <v>20.78</v>
          </cell>
          <cell r="F3681">
            <v>237.54</v>
          </cell>
        </row>
        <row r="3682">
          <cell r="A3682" t="str">
            <v>50.10.120</v>
          </cell>
          <cell r="B3682" t="str">
            <v>Extintor manual de pó químico seco ABC - capacidade de 6 kg</v>
          </cell>
          <cell r="C3682" t="str">
            <v>UN</v>
          </cell>
          <cell r="D3682">
            <v>261.69</v>
          </cell>
          <cell r="E3682">
            <v>20.78</v>
          </cell>
          <cell r="F3682">
            <v>282.47000000000003</v>
          </cell>
        </row>
        <row r="3683">
          <cell r="A3683" t="str">
            <v>50.10.140</v>
          </cell>
          <cell r="B3683" t="str">
            <v>Extintor manual de gás carbônico 5 BC - capacidade de 6 kg</v>
          </cell>
          <cell r="C3683" t="str">
            <v>UN</v>
          </cell>
          <cell r="D3683">
            <v>602</v>
          </cell>
          <cell r="E3683">
            <v>20.78</v>
          </cell>
          <cell r="F3683">
            <v>622.78</v>
          </cell>
        </row>
        <row r="3684">
          <cell r="A3684" t="str">
            <v>50.10.210</v>
          </cell>
          <cell r="B3684" t="str">
            <v>Suporte para extintor de piso em fibra de vidro</v>
          </cell>
          <cell r="C3684" t="str">
            <v>UN</v>
          </cell>
          <cell r="D3684">
            <v>211.88</v>
          </cell>
          <cell r="E3684">
            <v>2.04</v>
          </cell>
          <cell r="F3684">
            <v>213.92</v>
          </cell>
        </row>
        <row r="3685">
          <cell r="A3685" t="str">
            <v>50.10.220</v>
          </cell>
          <cell r="B3685" t="str">
            <v>Suporte para extintor de piso em aço inoxidável</v>
          </cell>
          <cell r="C3685" t="str">
            <v>UN</v>
          </cell>
          <cell r="D3685">
            <v>214.03</v>
          </cell>
          <cell r="E3685">
            <v>2.04</v>
          </cell>
          <cell r="F3685">
            <v>216.07</v>
          </cell>
        </row>
        <row r="3686">
          <cell r="A3686" t="str">
            <v>50.20</v>
          </cell>
          <cell r="B3686" t="str">
            <v>Reparos, conservacoes e complementos - GRUPO 50</v>
          </cell>
        </row>
        <row r="3687">
          <cell r="A3687" t="str">
            <v>50.20.110</v>
          </cell>
          <cell r="B3687" t="str">
            <v>Recarga de extintor de água pressurizada</v>
          </cell>
          <cell r="C3687" t="str">
            <v>L</v>
          </cell>
          <cell r="D3687">
            <v>2.89</v>
          </cell>
          <cell r="F3687">
            <v>2.89</v>
          </cell>
        </row>
        <row r="3688">
          <cell r="A3688" t="str">
            <v>50.20.120</v>
          </cell>
          <cell r="B3688" t="str">
            <v>Recarga de extintor de gás carbônico</v>
          </cell>
          <cell r="C3688" t="str">
            <v>KG</v>
          </cell>
          <cell r="D3688">
            <v>11.04</v>
          </cell>
          <cell r="F3688">
            <v>11.04</v>
          </cell>
        </row>
        <row r="3689">
          <cell r="A3689" t="str">
            <v>50.20.130</v>
          </cell>
          <cell r="B3689" t="str">
            <v>Recarga de extintor de pó químico seco</v>
          </cell>
          <cell r="C3689" t="str">
            <v>KG</v>
          </cell>
          <cell r="D3689">
            <v>8.2200000000000006</v>
          </cell>
          <cell r="F3689">
            <v>8.2200000000000006</v>
          </cell>
        </row>
        <row r="3690">
          <cell r="A3690" t="str">
            <v>50.20.160</v>
          </cell>
          <cell r="B3690" t="str">
            <v>Pintura de extintor de gás carbônico, pó químico seco, ou água pressurizada, com capacidade acima de 12 kg até 20 kg</v>
          </cell>
          <cell r="C3690" t="str">
            <v>UN</v>
          </cell>
          <cell r="D3690">
            <v>38.72</v>
          </cell>
          <cell r="F3690">
            <v>38.72</v>
          </cell>
        </row>
        <row r="3691">
          <cell r="A3691" t="str">
            <v>50.20.170</v>
          </cell>
          <cell r="B3691" t="str">
            <v>Pintura de extintor de gás carbônico, pó químico seco, ou água pressurizada, com capacidade até 12 kg</v>
          </cell>
          <cell r="C3691" t="str">
            <v>UN</v>
          </cell>
          <cell r="D3691">
            <v>27.68</v>
          </cell>
          <cell r="F3691">
            <v>27.68</v>
          </cell>
        </row>
        <row r="3692">
          <cell r="A3692" t="str">
            <v>50.20.200</v>
          </cell>
          <cell r="B3692" t="str">
            <v>Recolocação de bico de sprinkler</v>
          </cell>
          <cell r="C3692" t="str">
            <v>UN</v>
          </cell>
          <cell r="D3692">
            <v>0.05</v>
          </cell>
          <cell r="E3692">
            <v>17.600000000000001</v>
          </cell>
          <cell r="F3692">
            <v>17.649999999999999</v>
          </cell>
        </row>
        <row r="3693">
          <cell r="A3693" t="str">
            <v>54</v>
          </cell>
          <cell r="B3693" t="str">
            <v>PAVIMENTACAO E PASSEIO</v>
          </cell>
        </row>
        <row r="3694">
          <cell r="A3694" t="str">
            <v>54.01</v>
          </cell>
          <cell r="B3694" t="str">
            <v>Pavimentacao preparo de base</v>
          </cell>
        </row>
        <row r="3695">
          <cell r="A3695" t="str">
            <v>54.01.010</v>
          </cell>
          <cell r="B3695" t="str">
            <v>Regularização e compactação mecanizada de superfície, sem controle do proctor normal</v>
          </cell>
          <cell r="C3695" t="str">
            <v>M2</v>
          </cell>
          <cell r="D3695">
            <v>3.5</v>
          </cell>
          <cell r="E3695">
            <v>0.16</v>
          </cell>
          <cell r="F3695">
            <v>3.66</v>
          </cell>
        </row>
        <row r="3696">
          <cell r="A3696" t="str">
            <v>54.01.030</v>
          </cell>
          <cell r="B3696" t="str">
            <v>Abertura e preparo de caixa até 40 cm, compactação do subleito mínimo de 95% do PN e transporte até o raio de 1 km</v>
          </cell>
          <cell r="C3696" t="str">
            <v>M2</v>
          </cell>
          <cell r="D3696">
            <v>29.41</v>
          </cell>
          <cell r="E3696">
            <v>0.33</v>
          </cell>
          <cell r="F3696">
            <v>29.74</v>
          </cell>
        </row>
        <row r="3697">
          <cell r="A3697" t="str">
            <v>54.01.050</v>
          </cell>
          <cell r="B3697" t="str">
            <v>Compactação do subleito mínimo de 95% do PN</v>
          </cell>
          <cell r="C3697" t="str">
            <v>M3</v>
          </cell>
          <cell r="D3697">
            <v>22.71</v>
          </cell>
          <cell r="E3697">
            <v>0.65</v>
          </cell>
          <cell r="F3697">
            <v>23.36</v>
          </cell>
        </row>
        <row r="3698">
          <cell r="A3698" t="str">
            <v>54.01.200</v>
          </cell>
          <cell r="B3698" t="str">
            <v>Base de macadame hidráulico</v>
          </cell>
          <cell r="C3698" t="str">
            <v>M3</v>
          </cell>
          <cell r="D3698">
            <v>309.02999999999997</v>
          </cell>
          <cell r="E3698">
            <v>30.54</v>
          </cell>
          <cell r="F3698">
            <v>339.57</v>
          </cell>
        </row>
        <row r="3699">
          <cell r="A3699" t="str">
            <v>54.01.210</v>
          </cell>
          <cell r="B3699" t="str">
            <v>Base de brita graduada</v>
          </cell>
          <cell r="C3699" t="str">
            <v>M3</v>
          </cell>
          <cell r="D3699">
            <v>242.54</v>
          </cell>
          <cell r="E3699">
            <v>3.14</v>
          </cell>
          <cell r="F3699">
            <v>245.68</v>
          </cell>
        </row>
        <row r="3700">
          <cell r="A3700" t="str">
            <v>54.01.220</v>
          </cell>
          <cell r="B3700" t="str">
            <v>Base de bica corrida</v>
          </cell>
          <cell r="C3700" t="str">
            <v>M3</v>
          </cell>
          <cell r="D3700">
            <v>213.85</v>
          </cell>
          <cell r="E3700">
            <v>3.14</v>
          </cell>
          <cell r="F3700">
            <v>216.99</v>
          </cell>
        </row>
        <row r="3701">
          <cell r="A3701" t="str">
            <v>54.01.230</v>
          </cell>
          <cell r="B3701" t="str">
            <v>Base de macadame betuminoso</v>
          </cell>
          <cell r="C3701" t="str">
            <v>M3</v>
          </cell>
          <cell r="D3701">
            <v>905.56</v>
          </cell>
          <cell r="E3701">
            <v>15.27</v>
          </cell>
          <cell r="F3701">
            <v>920.83</v>
          </cell>
        </row>
        <row r="3702">
          <cell r="A3702" t="str">
            <v>54.01.300</v>
          </cell>
          <cell r="B3702" t="str">
            <v>Pavimento de concreto rolado (concreto pobre) para base de pavimento rígido</v>
          </cell>
          <cell r="C3702" t="str">
            <v>M3</v>
          </cell>
          <cell r="D3702">
            <v>287.47000000000003</v>
          </cell>
          <cell r="F3702">
            <v>287.47000000000003</v>
          </cell>
        </row>
        <row r="3703">
          <cell r="A3703" t="str">
            <v>54.01.400</v>
          </cell>
          <cell r="B3703" t="str">
            <v>Abertura de caixa até 25 cm, inclui escavação, compactação, transporte e preparo do sub-leito</v>
          </cell>
          <cell r="C3703" t="str">
            <v>M2</v>
          </cell>
          <cell r="D3703">
            <v>24.45</v>
          </cell>
          <cell r="E3703">
            <v>0.46</v>
          </cell>
          <cell r="F3703">
            <v>24.91</v>
          </cell>
        </row>
        <row r="3704">
          <cell r="A3704" t="str">
            <v>54.01.410</v>
          </cell>
          <cell r="B3704" t="str">
            <v>Varrição de pavimento para recapeamento</v>
          </cell>
          <cell r="C3704" t="str">
            <v>M2</v>
          </cell>
          <cell r="E3704">
            <v>0.81</v>
          </cell>
          <cell r="F3704">
            <v>0.81</v>
          </cell>
        </row>
        <row r="3705">
          <cell r="A3705" t="str">
            <v>54.02</v>
          </cell>
          <cell r="B3705" t="str">
            <v>Pavimentacao com pedrisco e revestimento primario</v>
          </cell>
        </row>
        <row r="3706">
          <cell r="A3706" t="str">
            <v>54.02.030</v>
          </cell>
          <cell r="B3706" t="str">
            <v>Revestimento primário com pedra britada, compactação mínima de 95% do PN</v>
          </cell>
          <cell r="C3706" t="str">
            <v>M3</v>
          </cell>
          <cell r="D3706">
            <v>118.57</v>
          </cell>
          <cell r="E3706">
            <v>13.03</v>
          </cell>
          <cell r="F3706">
            <v>131.6</v>
          </cell>
        </row>
        <row r="3707">
          <cell r="A3707" t="str">
            <v>54.02.040</v>
          </cell>
          <cell r="B3707" t="str">
            <v>Camada de areia grossa compactada manualmente com compactador</v>
          </cell>
          <cell r="C3707" t="str">
            <v>M3</v>
          </cell>
          <cell r="D3707">
            <v>186.76</v>
          </cell>
          <cell r="E3707">
            <v>96.05</v>
          </cell>
          <cell r="F3707">
            <v>282.81</v>
          </cell>
        </row>
        <row r="3708">
          <cell r="A3708" t="str">
            <v>54.03</v>
          </cell>
          <cell r="B3708" t="str">
            <v>Pavimentacao flexivel</v>
          </cell>
        </row>
        <row r="3709">
          <cell r="A3709" t="str">
            <v>54.03.200</v>
          </cell>
          <cell r="B3709" t="str">
            <v>Concreto asfáltico usinado a quente - Binder</v>
          </cell>
          <cell r="C3709" t="str">
            <v>M3</v>
          </cell>
          <cell r="D3709">
            <v>1379.94</v>
          </cell>
          <cell r="E3709">
            <v>16.97</v>
          </cell>
          <cell r="F3709">
            <v>1396.91</v>
          </cell>
        </row>
        <row r="3710">
          <cell r="A3710" t="str">
            <v>54.03.210</v>
          </cell>
          <cell r="B3710" t="str">
            <v>Camada de rolamento em concreto betuminoso usinado quente - CBUQ</v>
          </cell>
          <cell r="C3710" t="str">
            <v>M3</v>
          </cell>
          <cell r="D3710">
            <v>1523.94</v>
          </cell>
          <cell r="E3710">
            <v>16.97</v>
          </cell>
          <cell r="F3710">
            <v>1540.91</v>
          </cell>
        </row>
        <row r="3711">
          <cell r="A3711" t="str">
            <v>54.03.221</v>
          </cell>
          <cell r="B3711" t="str">
            <v>Restauração de pavimento asfáltico com concreto betuminoso usinado quente - CBUQ</v>
          </cell>
          <cell r="C3711" t="str">
            <v>M3</v>
          </cell>
          <cell r="D3711">
            <v>1523.94</v>
          </cell>
          <cell r="E3711">
            <v>16.97</v>
          </cell>
          <cell r="F3711">
            <v>1540.91</v>
          </cell>
        </row>
        <row r="3712">
          <cell r="A3712" t="str">
            <v>54.03.230</v>
          </cell>
          <cell r="B3712" t="str">
            <v>Imprimação betuminosa ligante</v>
          </cell>
          <cell r="C3712" t="str">
            <v>M2</v>
          </cell>
          <cell r="D3712">
            <v>7.37</v>
          </cell>
          <cell r="E3712">
            <v>0.1</v>
          </cell>
          <cell r="F3712">
            <v>7.47</v>
          </cell>
        </row>
        <row r="3713">
          <cell r="A3713" t="str">
            <v>54.03.240</v>
          </cell>
          <cell r="B3713" t="str">
            <v>Imprimação betuminosa impermeabilizante</v>
          </cell>
          <cell r="C3713" t="str">
            <v>M2</v>
          </cell>
          <cell r="D3713">
            <v>14.71</v>
          </cell>
          <cell r="E3713">
            <v>0.12</v>
          </cell>
          <cell r="F3713">
            <v>14.83</v>
          </cell>
        </row>
        <row r="3714">
          <cell r="A3714" t="str">
            <v>54.03.250</v>
          </cell>
          <cell r="B3714" t="str">
            <v>Revestimento de pré-misturado a quente</v>
          </cell>
          <cell r="C3714" t="str">
            <v>M3</v>
          </cell>
          <cell r="D3714">
            <v>1351.5</v>
          </cell>
          <cell r="E3714">
            <v>16.97</v>
          </cell>
          <cell r="F3714">
            <v>1368.47</v>
          </cell>
        </row>
        <row r="3715">
          <cell r="A3715" t="str">
            <v>54.03.260</v>
          </cell>
          <cell r="B3715" t="str">
            <v>Revestimento de pré-misturado a frio</v>
          </cell>
          <cell r="C3715" t="str">
            <v>M3</v>
          </cell>
          <cell r="D3715">
            <v>1236.73</v>
          </cell>
          <cell r="E3715">
            <v>40.72</v>
          </cell>
          <cell r="F3715">
            <v>1277.45</v>
          </cell>
        </row>
        <row r="3716">
          <cell r="A3716" t="str">
            <v>54.04</v>
          </cell>
          <cell r="B3716" t="str">
            <v>Pavimentacao em paralelepipedos e blocos de concreto</v>
          </cell>
        </row>
        <row r="3717">
          <cell r="A3717" t="str">
            <v>54.04.030</v>
          </cell>
          <cell r="B3717" t="str">
            <v>Pavimentação em paralelepípedo, sem rejunte</v>
          </cell>
          <cell r="C3717" t="str">
            <v>M2</v>
          </cell>
          <cell r="D3717">
            <v>297.70999999999998</v>
          </cell>
          <cell r="E3717">
            <v>26.04</v>
          </cell>
          <cell r="F3717">
            <v>323.75</v>
          </cell>
        </row>
        <row r="3718">
          <cell r="A3718" t="str">
            <v>54.04.040</v>
          </cell>
          <cell r="B3718" t="str">
            <v>Rejuntamento de paralelepípedo com areia</v>
          </cell>
          <cell r="C3718" t="str">
            <v>M2</v>
          </cell>
          <cell r="D3718">
            <v>15.16</v>
          </cell>
          <cell r="E3718">
            <v>2.04</v>
          </cell>
          <cell r="F3718">
            <v>17.2</v>
          </cell>
        </row>
        <row r="3719">
          <cell r="A3719" t="str">
            <v>54.04.050</v>
          </cell>
          <cell r="B3719" t="str">
            <v>Rejuntamento de paralelepípedo com argamassa de cimento e areia 1:3</v>
          </cell>
          <cell r="C3719" t="str">
            <v>M2</v>
          </cell>
          <cell r="D3719">
            <v>10.14</v>
          </cell>
          <cell r="E3719">
            <v>6.31</v>
          </cell>
          <cell r="F3719">
            <v>16.45</v>
          </cell>
        </row>
        <row r="3720">
          <cell r="A3720" t="str">
            <v>54.04.060</v>
          </cell>
          <cell r="B3720" t="str">
            <v>Rejuntamento de paralelepípedo com asfalto e pedrisco</v>
          </cell>
          <cell r="C3720" t="str">
            <v>M2</v>
          </cell>
          <cell r="D3720">
            <v>46.31</v>
          </cell>
          <cell r="E3720">
            <v>5.09</v>
          </cell>
          <cell r="F3720">
            <v>51.4</v>
          </cell>
        </row>
        <row r="3721">
          <cell r="A3721" t="str">
            <v>54.04.340</v>
          </cell>
          <cell r="B3721" t="str">
            <v>Pavimentação em lajota de concreto 35 MPa, espessura 6 cm, cor natural, tipos: raquete, retangular, sextavado e 16 faces, com rejunte em areia</v>
          </cell>
          <cell r="C3721" t="str">
            <v>M2</v>
          </cell>
          <cell r="D3721">
            <v>91.73</v>
          </cell>
          <cell r="E3721">
            <v>19.66</v>
          </cell>
          <cell r="F3721">
            <v>111.39</v>
          </cell>
        </row>
        <row r="3722">
          <cell r="A3722" t="str">
            <v>54.04.342</v>
          </cell>
          <cell r="B3722" t="str">
            <v>Pavimentação em lajota de concreto 35 MPa, espessura 6 cm, colorido, tipos: raquete, retangular, sextavado e 16 faces, com rejunte em areia</v>
          </cell>
          <cell r="C3722" t="str">
            <v>M2</v>
          </cell>
          <cell r="D3722">
            <v>90.37</v>
          </cell>
          <cell r="E3722">
            <v>19.66</v>
          </cell>
          <cell r="F3722">
            <v>110.03</v>
          </cell>
        </row>
        <row r="3723">
          <cell r="A3723" t="str">
            <v>54.04.350</v>
          </cell>
          <cell r="B3723" t="str">
            <v>Pavimentação em lajota de concreto 35 MPa, espessura 8 cm, tipos: raquete, retangular, sextavado e 16 faces, com rejunte em areia</v>
          </cell>
          <cell r="C3723" t="str">
            <v>M2</v>
          </cell>
          <cell r="D3723">
            <v>94.39</v>
          </cell>
          <cell r="E3723">
            <v>26.21</v>
          </cell>
          <cell r="F3723">
            <v>120.6</v>
          </cell>
        </row>
        <row r="3724">
          <cell r="A3724" t="str">
            <v>54.04.360</v>
          </cell>
          <cell r="B3724" t="str">
            <v>Bloco diagonal em concreto tipo piso drenante para plantio de grama - espessura de 10 cm</v>
          </cell>
          <cell r="C3724" t="str">
            <v>M2</v>
          </cell>
          <cell r="D3724">
            <v>108.6</v>
          </cell>
          <cell r="E3724">
            <v>9.6300000000000008</v>
          </cell>
          <cell r="F3724">
            <v>118.23</v>
          </cell>
        </row>
        <row r="3725">
          <cell r="A3725" t="str">
            <v>54.04.392</v>
          </cell>
          <cell r="B3725" t="str">
            <v>Piso em placa de concreto permeável drenante, cor natural - espessura de 6 cm</v>
          </cell>
          <cell r="C3725" t="str">
            <v>M2</v>
          </cell>
          <cell r="D3725">
            <v>104.17</v>
          </cell>
          <cell r="E3725">
            <v>20.36</v>
          </cell>
          <cell r="F3725">
            <v>124.53</v>
          </cell>
        </row>
        <row r="3726">
          <cell r="A3726" t="str">
            <v>54.04.393</v>
          </cell>
          <cell r="B3726" t="str">
            <v>Piso em placa de concreto permeável drenante, cor natural - espessura de 8 cm</v>
          </cell>
          <cell r="C3726" t="str">
            <v>M2</v>
          </cell>
          <cell r="D3726">
            <v>117.33</v>
          </cell>
          <cell r="E3726">
            <v>20.36</v>
          </cell>
          <cell r="F3726">
            <v>137.69</v>
          </cell>
        </row>
        <row r="3727">
          <cell r="A3727" t="str">
            <v>54.06</v>
          </cell>
          <cell r="B3727" t="str">
            <v>Guias e sarjetas</v>
          </cell>
        </row>
        <row r="3728">
          <cell r="A3728" t="str">
            <v>54.06.020</v>
          </cell>
          <cell r="B3728" t="str">
            <v>Guia pré-moldada curva tipo PMSP 100 - fck 25 MPa</v>
          </cell>
          <cell r="C3728" t="str">
            <v>M</v>
          </cell>
          <cell r="D3728">
            <v>45.38</v>
          </cell>
          <cell r="E3728">
            <v>12.29</v>
          </cell>
          <cell r="F3728">
            <v>57.67</v>
          </cell>
        </row>
        <row r="3729">
          <cell r="A3729" t="str">
            <v>54.06.040</v>
          </cell>
          <cell r="B3729" t="str">
            <v>Guia pré-moldada reta tipo PMSP 100 - fck 25 MPa</v>
          </cell>
          <cell r="C3729" t="str">
            <v>M</v>
          </cell>
          <cell r="D3729">
            <v>43.56</v>
          </cell>
          <cell r="E3729">
            <v>12.29</v>
          </cell>
          <cell r="F3729">
            <v>55.85</v>
          </cell>
        </row>
        <row r="3730">
          <cell r="A3730" t="str">
            <v>54.06.100</v>
          </cell>
          <cell r="B3730" t="str">
            <v>Base em concreto com fck de 20 MPa, para guias, sarjetas ou sarjetões</v>
          </cell>
          <cell r="C3730" t="str">
            <v>M3</v>
          </cell>
          <cell r="D3730">
            <v>515.47</v>
          </cell>
          <cell r="E3730">
            <v>44.26</v>
          </cell>
          <cell r="F3730">
            <v>559.73</v>
          </cell>
        </row>
        <row r="3731">
          <cell r="A3731" t="str">
            <v>54.06.110</v>
          </cell>
          <cell r="B3731" t="str">
            <v>Base em concreto com fck de 25 MPa, para guias, sarjetas ou sarjetões</v>
          </cell>
          <cell r="C3731" t="str">
            <v>M3</v>
          </cell>
          <cell r="D3731">
            <v>537.04</v>
          </cell>
          <cell r="E3731">
            <v>44.26</v>
          </cell>
          <cell r="F3731">
            <v>581.29999999999995</v>
          </cell>
        </row>
        <row r="3732">
          <cell r="A3732" t="str">
            <v>54.06.151</v>
          </cell>
          <cell r="B3732" t="str">
            <v>Execução de perfil extrusado no local, sem concreto</v>
          </cell>
          <cell r="C3732" t="str">
            <v>M3</v>
          </cell>
          <cell r="D3732">
            <v>86.98</v>
          </cell>
          <cell r="E3732">
            <v>318.81</v>
          </cell>
          <cell r="F3732">
            <v>405.79</v>
          </cell>
        </row>
        <row r="3733">
          <cell r="A3733" t="str">
            <v>54.06.160</v>
          </cell>
          <cell r="B3733" t="str">
            <v>Sarjeta ou sarjetão moldado no local, tipo PMSP em concreto com fck 20 MPa</v>
          </cell>
          <cell r="C3733" t="str">
            <v>M3</v>
          </cell>
          <cell r="D3733">
            <v>723.4</v>
          </cell>
          <cell r="E3733">
            <v>90.3</v>
          </cell>
          <cell r="F3733">
            <v>813.7</v>
          </cell>
        </row>
        <row r="3734">
          <cell r="A3734" t="str">
            <v>54.06.170</v>
          </cell>
          <cell r="B3734" t="str">
            <v>Sarjeta ou sarjetão moldado no local, tipo PMSP em concreto com fck 25 MPa</v>
          </cell>
          <cell r="C3734" t="str">
            <v>M3</v>
          </cell>
          <cell r="D3734">
            <v>744.97</v>
          </cell>
          <cell r="E3734">
            <v>90.3</v>
          </cell>
          <cell r="F3734">
            <v>835.27</v>
          </cell>
        </row>
        <row r="3735">
          <cell r="A3735" t="str">
            <v>54.07</v>
          </cell>
          <cell r="B3735" t="str">
            <v>Calcadas e passeios.</v>
          </cell>
        </row>
        <row r="3736">
          <cell r="A3736" t="str">
            <v>54.07.040</v>
          </cell>
          <cell r="B3736" t="str">
            <v>Passeio em mosaico português</v>
          </cell>
          <cell r="C3736" t="str">
            <v>M2</v>
          </cell>
          <cell r="D3736">
            <v>358.62</v>
          </cell>
          <cell r="F3736">
            <v>358.62</v>
          </cell>
        </row>
        <row r="3737">
          <cell r="A3737" t="str">
            <v>54.07.110</v>
          </cell>
          <cell r="B3737" t="str">
            <v>Piso em ladrilho hidráulico preto, branco e cinza, assentado com argamassa colante industrializada</v>
          </cell>
          <cell r="C3737" t="str">
            <v>M2</v>
          </cell>
          <cell r="D3737">
            <v>80.22</v>
          </cell>
          <cell r="E3737">
            <v>11.51</v>
          </cell>
          <cell r="F3737">
            <v>91.73</v>
          </cell>
        </row>
        <row r="3738">
          <cell r="A3738" t="str">
            <v>54.07.130</v>
          </cell>
          <cell r="B3738" t="str">
            <v>Piso em ladrilho hidráulico várias cores 20 x 20 cm, assentado com argamassa colante industrializada</v>
          </cell>
          <cell r="C3738" t="str">
            <v>M2</v>
          </cell>
          <cell r="D3738">
            <v>83.66</v>
          </cell>
          <cell r="E3738">
            <v>11.51</v>
          </cell>
          <cell r="F3738">
            <v>95.17</v>
          </cell>
        </row>
        <row r="3739">
          <cell r="A3739" t="str">
            <v>54.07.210</v>
          </cell>
          <cell r="B3739" t="str">
            <v>Rejuntamento de piso em ladrilho hidráulico (20 x 20 x 1,8 cm) com argamassa industrializada para rejunte, juntas de 2 mm</v>
          </cell>
          <cell r="C3739" t="str">
            <v>M2</v>
          </cell>
          <cell r="D3739">
            <v>4.66</v>
          </cell>
          <cell r="E3739">
            <v>10.27</v>
          </cell>
          <cell r="F3739">
            <v>14.93</v>
          </cell>
        </row>
        <row r="3740">
          <cell r="A3740" t="str">
            <v>54.07.240</v>
          </cell>
          <cell r="B3740" t="str">
            <v>Rejuntamento de piso em ladrilho hidráulico (30 x 30 x 2,5 cm), com cimento branco, juntas de 2 mm</v>
          </cell>
          <cell r="C3740" t="str">
            <v>M2</v>
          </cell>
          <cell r="D3740">
            <v>2.08</v>
          </cell>
          <cell r="E3740">
            <v>10.27</v>
          </cell>
          <cell r="F3740">
            <v>12.35</v>
          </cell>
        </row>
        <row r="3741">
          <cell r="A3741" t="str">
            <v>54.07.260</v>
          </cell>
          <cell r="B3741" t="str">
            <v>Piso em ladrilho hidráulico tipo rampa várias cores 30 x 30 cm, antiderrapante, assentado com argamassa mista</v>
          </cell>
          <cell r="C3741" t="str">
            <v>M2</v>
          </cell>
          <cell r="D3741">
            <v>97.65</v>
          </cell>
          <cell r="E3741">
            <v>29.12</v>
          </cell>
          <cell r="F3741">
            <v>126.77</v>
          </cell>
        </row>
        <row r="3742">
          <cell r="A3742" t="str">
            <v>54.08</v>
          </cell>
          <cell r="B3742" t="str">
            <v>Pavimentação rígida</v>
          </cell>
        </row>
        <row r="3743">
          <cell r="A3743" t="str">
            <v>54.08.001</v>
          </cell>
          <cell r="B3743" t="str">
            <v>Nivelamento e regularização de superfície e desempeno mecânico através de régua vibratória de pavimento em concreto</v>
          </cell>
          <cell r="C3743" t="str">
            <v>M2</v>
          </cell>
          <cell r="D3743">
            <v>0.22</v>
          </cell>
          <cell r="E3743">
            <v>0.27</v>
          </cell>
          <cell r="F3743">
            <v>0.49</v>
          </cell>
        </row>
        <row r="3744">
          <cell r="A3744" t="str">
            <v>54.08.002</v>
          </cell>
          <cell r="B3744" t="str">
            <v>Texturização de superfície de pavimento em concreto com vassoura</v>
          </cell>
          <cell r="C3744" t="str">
            <v>M2</v>
          </cell>
          <cell r="D3744">
            <v>0.97</v>
          </cell>
          <cell r="E3744">
            <v>0.27</v>
          </cell>
          <cell r="F3744">
            <v>1.24</v>
          </cell>
        </row>
        <row r="3745">
          <cell r="A3745" t="str">
            <v>54.08.010</v>
          </cell>
          <cell r="B3745" t="str">
            <v>Fibra em polipropileno (macrofibra), resistência residual 4,3+-0,3 Mpa</v>
          </cell>
          <cell r="C3745" t="str">
            <v>KG</v>
          </cell>
          <cell r="D3745">
            <v>33.590000000000003</v>
          </cell>
          <cell r="E3745">
            <v>19.86</v>
          </cell>
          <cell r="F3745">
            <v>53.45</v>
          </cell>
        </row>
        <row r="3746">
          <cell r="A3746" t="str">
            <v>54.08.011</v>
          </cell>
          <cell r="B3746" t="str">
            <v>Fibra polimérica (microfibra anticrack), tenacidade mínima 5cN/dtex</v>
          </cell>
          <cell r="C3746" t="str">
            <v>KG</v>
          </cell>
          <cell r="D3746">
            <v>26.73</v>
          </cell>
          <cell r="E3746">
            <v>19.86</v>
          </cell>
          <cell r="F3746">
            <v>46.59</v>
          </cell>
        </row>
        <row r="3747">
          <cell r="A3747" t="str">
            <v>54.20</v>
          </cell>
          <cell r="B3747" t="str">
            <v>Reparos, conservacoes e complementos - GRUPO 54</v>
          </cell>
        </row>
        <row r="3748">
          <cell r="A3748" t="str">
            <v>54.20.040</v>
          </cell>
          <cell r="B3748" t="str">
            <v>Bate-roda em concreto pré-moldado</v>
          </cell>
          <cell r="C3748" t="str">
            <v>M</v>
          </cell>
          <cell r="D3748">
            <v>66.989999999999995</v>
          </cell>
          <cell r="E3748">
            <v>14.05</v>
          </cell>
          <cell r="F3748">
            <v>81.040000000000006</v>
          </cell>
        </row>
        <row r="3749">
          <cell r="A3749" t="str">
            <v>54.20.050</v>
          </cell>
          <cell r="B3749" t="str">
            <v>Bate rodas / limitador de pneus em resina</v>
          </cell>
          <cell r="C3749" t="str">
            <v>UN</v>
          </cell>
          <cell r="D3749">
            <v>118.45</v>
          </cell>
          <cell r="E3749">
            <v>19.84</v>
          </cell>
          <cell r="F3749">
            <v>138.29</v>
          </cell>
        </row>
        <row r="3750">
          <cell r="A3750" t="str">
            <v>54.20.100</v>
          </cell>
          <cell r="B3750" t="str">
            <v>Reassentamento de guia pré-moldada reta e/ou curva</v>
          </cell>
          <cell r="C3750" t="str">
            <v>M</v>
          </cell>
          <cell r="D3750">
            <v>9.98</v>
          </cell>
          <cell r="E3750">
            <v>12.29</v>
          </cell>
          <cell r="F3750">
            <v>22.27</v>
          </cell>
        </row>
        <row r="3751">
          <cell r="A3751" t="str">
            <v>54.20.110</v>
          </cell>
          <cell r="B3751" t="str">
            <v>Reassentamento de paralelepípedos, sem rejunte</v>
          </cell>
          <cell r="C3751" t="str">
            <v>M2</v>
          </cell>
          <cell r="D3751">
            <v>15.89</v>
          </cell>
          <cell r="E3751">
            <v>26.04</v>
          </cell>
          <cell r="F3751">
            <v>41.93</v>
          </cell>
        </row>
        <row r="3752">
          <cell r="A3752" t="str">
            <v>54.20.120</v>
          </cell>
          <cell r="B3752" t="str">
            <v>Reassentamento de pavimentação em lajota de concreto, espessura 6 cm, com rejunte em areia</v>
          </cell>
          <cell r="C3752" t="str">
            <v>M2</v>
          </cell>
          <cell r="D3752">
            <v>10.17</v>
          </cell>
          <cell r="E3752">
            <v>16.079999999999998</v>
          </cell>
          <cell r="F3752">
            <v>26.25</v>
          </cell>
        </row>
        <row r="3753">
          <cell r="A3753" t="str">
            <v>54.20.130</v>
          </cell>
          <cell r="B3753" t="str">
            <v>Reassentamento de pavimentação em lajota de concreto, espessura 8 cm, com rejunte em areia</v>
          </cell>
          <cell r="C3753" t="str">
            <v>M2</v>
          </cell>
          <cell r="D3753">
            <v>10.29</v>
          </cell>
          <cell r="E3753">
            <v>18.64</v>
          </cell>
          <cell r="F3753">
            <v>28.93</v>
          </cell>
        </row>
        <row r="3754">
          <cell r="A3754" t="str">
            <v>54.20.140</v>
          </cell>
          <cell r="B3754" t="str">
            <v>Reassentamento de pavimentação em lajota de concreto, espessura 10 cm, com rejunte em areia</v>
          </cell>
          <cell r="C3754" t="str">
            <v>M2</v>
          </cell>
          <cell r="D3754">
            <v>10.46</v>
          </cell>
          <cell r="E3754">
            <v>22.39</v>
          </cell>
          <cell r="F3754">
            <v>32.85</v>
          </cell>
        </row>
        <row r="3755">
          <cell r="A3755" t="str">
            <v>55</v>
          </cell>
          <cell r="B3755" t="str">
            <v>LIMPEZA E ARREMATE</v>
          </cell>
        </row>
        <row r="3756">
          <cell r="A3756" t="str">
            <v>55.01</v>
          </cell>
          <cell r="B3756" t="str">
            <v>Limpeza de obra</v>
          </cell>
        </row>
        <row r="3757">
          <cell r="A3757" t="str">
            <v>55.01.020</v>
          </cell>
          <cell r="B3757" t="str">
            <v>Limpeza final da obra</v>
          </cell>
          <cell r="C3757" t="str">
            <v>M2</v>
          </cell>
          <cell r="E3757">
            <v>14.25</v>
          </cell>
          <cell r="F3757">
            <v>14.25</v>
          </cell>
        </row>
        <row r="3758">
          <cell r="A3758" t="str">
            <v>55.01.030</v>
          </cell>
          <cell r="B3758" t="str">
            <v>Limpeza complementar com hidrojateamento</v>
          </cell>
          <cell r="C3758" t="str">
            <v>M2</v>
          </cell>
          <cell r="D3758">
            <v>2.74</v>
          </cell>
          <cell r="E3758">
            <v>5.92</v>
          </cell>
          <cell r="F3758">
            <v>8.66</v>
          </cell>
        </row>
        <row r="3759">
          <cell r="A3759" t="str">
            <v>55.01.070</v>
          </cell>
          <cell r="B3759" t="str">
            <v>Limpeza complementar e especial de piso com produtos químicos</v>
          </cell>
          <cell r="C3759" t="str">
            <v>M2</v>
          </cell>
          <cell r="D3759">
            <v>2.4300000000000002</v>
          </cell>
          <cell r="E3759">
            <v>4.07</v>
          </cell>
          <cell r="F3759">
            <v>6.5</v>
          </cell>
        </row>
        <row r="3760">
          <cell r="A3760" t="str">
            <v>55.01.080</v>
          </cell>
          <cell r="B3760" t="str">
            <v>Limpeza complementar e especial de peças e aparelhos sanitários</v>
          </cell>
          <cell r="C3760" t="str">
            <v>UN</v>
          </cell>
          <cell r="E3760">
            <v>16.29</v>
          </cell>
          <cell r="F3760">
            <v>16.29</v>
          </cell>
        </row>
        <row r="3761">
          <cell r="A3761" t="str">
            <v>55.01.100</v>
          </cell>
          <cell r="B3761" t="str">
            <v>Limpeza complementar e especial de vidros</v>
          </cell>
          <cell r="C3761" t="str">
            <v>M2</v>
          </cell>
          <cell r="E3761">
            <v>15.27</v>
          </cell>
          <cell r="F3761">
            <v>15.27</v>
          </cell>
        </row>
        <row r="3762">
          <cell r="A3762" t="str">
            <v>55.01.130</v>
          </cell>
          <cell r="B3762" t="str">
            <v>Limpeza e lavagem de superfície revestida com material cerâmico ou pastilhas por hidrojateamento com rejuntamento</v>
          </cell>
          <cell r="C3762" t="str">
            <v>M2</v>
          </cell>
          <cell r="D3762">
            <v>8.07</v>
          </cell>
          <cell r="E3762">
            <v>5.92</v>
          </cell>
          <cell r="F3762">
            <v>13.99</v>
          </cell>
        </row>
        <row r="3763">
          <cell r="A3763" t="str">
            <v>55.01.140</v>
          </cell>
          <cell r="B3763" t="str">
            <v>Limpeza de superfície com hidrojateamento</v>
          </cell>
          <cell r="C3763" t="str">
            <v>M2</v>
          </cell>
          <cell r="D3763">
            <v>8.07</v>
          </cell>
          <cell r="F3763">
            <v>8.07</v>
          </cell>
        </row>
        <row r="3764">
          <cell r="A3764" t="str">
            <v>55.02</v>
          </cell>
          <cell r="B3764" t="str">
            <v>Limpeza e desinfeccao sanitaria</v>
          </cell>
        </row>
        <row r="3765">
          <cell r="A3765" t="str">
            <v>55.02.010</v>
          </cell>
          <cell r="B3765" t="str">
            <v>Limpeza de caixa de inspeção</v>
          </cell>
          <cell r="C3765" t="str">
            <v>UN</v>
          </cell>
          <cell r="E3765">
            <v>6.11</v>
          </cell>
          <cell r="F3765">
            <v>6.11</v>
          </cell>
        </row>
        <row r="3766">
          <cell r="A3766" t="str">
            <v>55.02.012</v>
          </cell>
          <cell r="B3766" t="str">
            <v>Limpeza de caixa de passagem, poço de visita ou bueiro</v>
          </cell>
          <cell r="C3766" t="str">
            <v>UN</v>
          </cell>
          <cell r="D3766">
            <v>26.83</v>
          </cell>
          <cell r="E3766">
            <v>20.36</v>
          </cell>
          <cell r="F3766">
            <v>47.19</v>
          </cell>
        </row>
        <row r="3767">
          <cell r="A3767" t="str">
            <v>55.02.020</v>
          </cell>
          <cell r="B3767" t="str">
            <v>Limpeza de fossa</v>
          </cell>
          <cell r="C3767" t="str">
            <v>M3</v>
          </cell>
          <cell r="D3767">
            <v>202.07</v>
          </cell>
          <cell r="F3767">
            <v>202.07</v>
          </cell>
        </row>
        <row r="3768">
          <cell r="A3768" t="str">
            <v>55.02.040</v>
          </cell>
          <cell r="B3768" t="str">
            <v>Limpeza e desobstrução de boca de lobo</v>
          </cell>
          <cell r="C3768" t="str">
            <v>UN</v>
          </cell>
          <cell r="E3768">
            <v>22.58</v>
          </cell>
          <cell r="F3768">
            <v>22.58</v>
          </cell>
        </row>
        <row r="3769">
          <cell r="A3769" t="str">
            <v>55.02.050</v>
          </cell>
          <cell r="B3769" t="str">
            <v>Limpeza e desobstrução de canaletas ou tubulações de águas pluviais</v>
          </cell>
          <cell r="C3769" t="str">
            <v>M</v>
          </cell>
          <cell r="E3769">
            <v>11.29</v>
          </cell>
          <cell r="F3769">
            <v>11.29</v>
          </cell>
        </row>
        <row r="3770">
          <cell r="A3770" t="str">
            <v>55.02.060</v>
          </cell>
          <cell r="B3770" t="str">
            <v>Limpeza e desentupimento manual de tubulação de esgoto predial</v>
          </cell>
          <cell r="C3770" t="str">
            <v>M</v>
          </cell>
          <cell r="E3770">
            <v>12.05</v>
          </cell>
          <cell r="F3770">
            <v>12.05</v>
          </cell>
        </row>
        <row r="3771">
          <cell r="A3771" t="str">
            <v>55.10</v>
          </cell>
          <cell r="B3771" t="str">
            <v>Remocao de entulho</v>
          </cell>
        </row>
        <row r="3772">
          <cell r="A3772" t="str">
            <v>55.10.030</v>
          </cell>
          <cell r="B3772" t="str">
            <v>Locação de duto coletor de entulho</v>
          </cell>
          <cell r="C3772" t="str">
            <v>MXMES</v>
          </cell>
          <cell r="D3772">
            <v>103.02</v>
          </cell>
          <cell r="F3772">
            <v>103.02</v>
          </cell>
        </row>
        <row r="3773">
          <cell r="A3773" t="str">
            <v>61</v>
          </cell>
          <cell r="B3773" t="str">
            <v>CONFORTO MECANICO, EQUIPAMENTO E SISTEMA</v>
          </cell>
        </row>
        <row r="3774">
          <cell r="A3774" t="str">
            <v>61.01</v>
          </cell>
          <cell r="B3774" t="str">
            <v>Elevador</v>
          </cell>
        </row>
        <row r="3775">
          <cell r="A3775" t="str">
            <v>61.01.670</v>
          </cell>
          <cell r="B3775" t="str">
            <v>Elevador para passageiros, uso interno com capacidade mínima de 600 kg para duas paradas, portas unilaterais</v>
          </cell>
          <cell r="C3775" t="str">
            <v>CJ</v>
          </cell>
          <cell r="D3775">
            <v>127354.55</v>
          </cell>
          <cell r="F3775">
            <v>127354.55</v>
          </cell>
        </row>
        <row r="3776">
          <cell r="A3776" t="str">
            <v>61.01.680</v>
          </cell>
          <cell r="B3776" t="str">
            <v>Elevador para passageiros, uso interno com capacidade mínima de 600 kg para três paradas, portas unilaterais</v>
          </cell>
          <cell r="C3776" t="str">
            <v>CJ</v>
          </cell>
          <cell r="D3776">
            <v>139632.75</v>
          </cell>
          <cell r="F3776">
            <v>139632.75</v>
          </cell>
        </row>
        <row r="3777">
          <cell r="A3777" t="str">
            <v>61.01.690</v>
          </cell>
          <cell r="B3777" t="str">
            <v>Elevador para passageiros, uso interno com capacidade mínima de 600 kg para três paradas, portas bilaterais</v>
          </cell>
          <cell r="C3777" t="str">
            <v>CJ</v>
          </cell>
          <cell r="D3777">
            <v>146387.22</v>
          </cell>
          <cell r="F3777">
            <v>146387.22</v>
          </cell>
        </row>
        <row r="3778">
          <cell r="A3778" t="str">
            <v>61.01.760</v>
          </cell>
          <cell r="B3778" t="str">
            <v>Elevador para passageiros, uso interno com capacidade mínima de 600 kg para quatro paradas, portas bilaterais</v>
          </cell>
          <cell r="C3778" t="str">
            <v>CJ</v>
          </cell>
          <cell r="D3778">
            <v>157644.19</v>
          </cell>
          <cell r="F3778">
            <v>157644.19</v>
          </cell>
        </row>
        <row r="3779">
          <cell r="A3779" t="str">
            <v>61.01.770</v>
          </cell>
          <cell r="B3779" t="str">
            <v>Elevador para passageiros, uso interno com capacidade mínima de 600 kg para quatro paradas, portas unilaterais</v>
          </cell>
          <cell r="C3779" t="str">
            <v>CJ</v>
          </cell>
          <cell r="D3779">
            <v>146814.01999999999</v>
          </cell>
          <cell r="F3779">
            <v>146814.01999999999</v>
          </cell>
        </row>
        <row r="3780">
          <cell r="A3780" t="str">
            <v>61.01.800</v>
          </cell>
          <cell r="B3780" t="str">
            <v>Fechamento em vidro laminado para caixa de elevador</v>
          </cell>
          <cell r="C3780" t="str">
            <v>M2</v>
          </cell>
          <cell r="D3780">
            <v>1349.29</v>
          </cell>
          <cell r="F3780">
            <v>1349.29</v>
          </cell>
        </row>
        <row r="3781">
          <cell r="A3781" t="str">
            <v>61.10</v>
          </cell>
          <cell r="B3781" t="str">
            <v>Climatizacao</v>
          </cell>
        </row>
        <row r="3782">
          <cell r="A3782" t="str">
            <v>61.10.001</v>
          </cell>
          <cell r="B3782" t="str">
            <v>Resfriadora de líquidos (chiller), com compressor e condensação à ar, capacidade de 120 TR</v>
          </cell>
          <cell r="C3782" t="str">
            <v>UN</v>
          </cell>
          <cell r="D3782">
            <v>448842.52</v>
          </cell>
          <cell r="E3782">
            <v>31112.15</v>
          </cell>
          <cell r="F3782">
            <v>479954.67</v>
          </cell>
        </row>
        <row r="3783">
          <cell r="A3783" t="str">
            <v>61.10.007</v>
          </cell>
          <cell r="B3783" t="str">
            <v>Resfriadora de líquidos (chiller), com compressor e condensação à ar, capacidade de 160 TR</v>
          </cell>
          <cell r="C3783" t="str">
            <v>UN</v>
          </cell>
          <cell r="D3783">
            <v>463096.11</v>
          </cell>
          <cell r="E3783">
            <v>33141.86</v>
          </cell>
          <cell r="F3783">
            <v>496237.97</v>
          </cell>
        </row>
        <row r="3784">
          <cell r="A3784" t="str">
            <v>61.10.010</v>
          </cell>
          <cell r="B3784" t="str">
            <v>Resfriadora de líquidos (chiller), com compressor e condensação à ar, capacidade de 200-210 TR</v>
          </cell>
          <cell r="C3784" t="str">
            <v>UN</v>
          </cell>
          <cell r="D3784">
            <v>657375.06000000006</v>
          </cell>
          <cell r="E3784">
            <v>30131.65</v>
          </cell>
          <cell r="F3784">
            <v>687506.71</v>
          </cell>
        </row>
        <row r="3785">
          <cell r="A3785" t="str">
            <v>61.10.012</v>
          </cell>
          <cell r="B3785" t="str">
            <v>Resfriadora de líquidos (chiller), com compressor e condensação à ar, capacidade de 80 TR</v>
          </cell>
          <cell r="C3785" t="str">
            <v>UN</v>
          </cell>
          <cell r="D3785">
            <v>268081.8</v>
          </cell>
          <cell r="E3785">
            <v>24889.72</v>
          </cell>
          <cell r="F3785">
            <v>292971.52000000002</v>
          </cell>
        </row>
        <row r="3786">
          <cell r="A3786" t="str">
            <v>61.10.014</v>
          </cell>
          <cell r="B3786" t="str">
            <v>Resfriadora de líquidos (chiller), com compressor e condensação à ar, capacidade de 20 TR</v>
          </cell>
          <cell r="C3786" t="str">
            <v>UN</v>
          </cell>
          <cell r="D3786">
            <v>87945.06</v>
          </cell>
          <cell r="E3786">
            <v>15556.08</v>
          </cell>
          <cell r="F3786">
            <v>103501.14</v>
          </cell>
        </row>
        <row r="3787">
          <cell r="A3787" t="str">
            <v>61.10.100</v>
          </cell>
          <cell r="B3787" t="str">
            <v>Tratamento de ar (fan-coil) tipo Air Handling Unit de concepção modular, capacidade de 10 TR</v>
          </cell>
          <cell r="C3787" t="str">
            <v>UN</v>
          </cell>
          <cell r="D3787">
            <v>22835.119999999999</v>
          </cell>
          <cell r="E3787">
            <v>3682</v>
          </cell>
          <cell r="F3787">
            <v>26517.119999999999</v>
          </cell>
        </row>
        <row r="3788">
          <cell r="A3788" t="str">
            <v>61.10.101</v>
          </cell>
          <cell r="B3788" t="str">
            <v>Tratamento de ar (fan-Coil) tipo Air Handling Unit de concepção modular, capacidade de 6 TR</v>
          </cell>
          <cell r="C3788" t="str">
            <v>UN</v>
          </cell>
          <cell r="D3788">
            <v>19242.009999999998</v>
          </cell>
          <cell r="E3788">
            <v>3682</v>
          </cell>
          <cell r="F3788">
            <v>22924.01</v>
          </cell>
        </row>
        <row r="3789">
          <cell r="A3789" t="str">
            <v>61.10.110</v>
          </cell>
          <cell r="B3789" t="str">
            <v>Tratamento de ar (fan-coil) tipo Air Handling Unit de concepção modular, capacidade de 40 TR</v>
          </cell>
          <cell r="C3789" t="str">
            <v>UN</v>
          </cell>
          <cell r="D3789">
            <v>62768.5</v>
          </cell>
          <cell r="E3789">
            <v>8044.2</v>
          </cell>
          <cell r="F3789">
            <v>70812.7</v>
          </cell>
        </row>
        <row r="3790">
          <cell r="A3790" t="str">
            <v>61.10.120</v>
          </cell>
          <cell r="B3790" t="str">
            <v>Tratamento de ar (fan-coil) tipo Air Handling Unit de concepção modular, capacidade de 50 TR</v>
          </cell>
          <cell r="C3790" t="str">
            <v>UN</v>
          </cell>
          <cell r="D3790">
            <v>57239.51</v>
          </cell>
          <cell r="E3790">
            <v>9815.25</v>
          </cell>
          <cell r="F3790">
            <v>67054.759999999995</v>
          </cell>
        </row>
        <row r="3791">
          <cell r="A3791" t="str">
            <v>61.10.200</v>
          </cell>
          <cell r="B3791" t="str">
            <v>Tratamento de ar compacta fancolete hidrônico tipo piso-teto, vazão de ar nominal 637 m³/h, capacidade de refrigeração 14.000 Btu/h - 1,2 TR</v>
          </cell>
          <cell r="C3791" t="str">
            <v>UN</v>
          </cell>
          <cell r="D3791">
            <v>5566.29</v>
          </cell>
          <cell r="E3791">
            <v>621.52</v>
          </cell>
          <cell r="F3791">
            <v>6187.81</v>
          </cell>
        </row>
        <row r="3792">
          <cell r="A3792" t="str">
            <v>61.10.210</v>
          </cell>
          <cell r="B3792" t="str">
            <v>Tratamento de ar compacta fancolete hidrônico tipo piso-teto, vazão de ar nominal 1.215 m³/h, capacidade de refrigeração 25.000 Btu/h - 2,1 TR</v>
          </cell>
          <cell r="C3792" t="str">
            <v>UN</v>
          </cell>
          <cell r="D3792">
            <v>6128.49</v>
          </cell>
          <cell r="E3792">
            <v>776.9</v>
          </cell>
          <cell r="F3792">
            <v>6905.39</v>
          </cell>
        </row>
        <row r="3793">
          <cell r="A3793" t="str">
            <v>61.10.220</v>
          </cell>
          <cell r="B3793" t="str">
            <v>Tratamento de ar compacta fancolete hidrônico tipo piso-teto, vazão de ar nominal 1.758 m³/h, capacidade de refrigeração 36.000 Btu/h - 3,0 TR</v>
          </cell>
          <cell r="C3793" t="str">
            <v>UN</v>
          </cell>
          <cell r="D3793">
            <v>7388.1</v>
          </cell>
          <cell r="E3793">
            <v>932.28</v>
          </cell>
          <cell r="F3793">
            <v>8320.3799999999992</v>
          </cell>
        </row>
        <row r="3794">
          <cell r="A3794" t="str">
            <v>61.10.230</v>
          </cell>
          <cell r="B3794" t="str">
            <v>Tratamento de ar compacta fancolete hidrônico tipo piso-teto, vazão de ar nominal 2.166 m³/h, capacidade de refrigeração 48.000 Btu/h - 4,0 TR</v>
          </cell>
          <cell r="C3794" t="str">
            <v>UN</v>
          </cell>
          <cell r="D3794">
            <v>7299.21</v>
          </cell>
          <cell r="E3794">
            <v>1009.97</v>
          </cell>
          <cell r="F3794">
            <v>8309.18</v>
          </cell>
        </row>
        <row r="3795">
          <cell r="A3795" t="str">
            <v>61.10.250</v>
          </cell>
          <cell r="B3795" t="str">
            <v>Tratamento de ar compacta fancolete hidrônico tipo cassete, capacidade de refrigeração 20.000 Btu/h - 1,6 TR</v>
          </cell>
          <cell r="C3795" t="str">
            <v>UN</v>
          </cell>
          <cell r="D3795">
            <v>4757.62</v>
          </cell>
          <cell r="E3795">
            <v>486.5</v>
          </cell>
          <cell r="F3795">
            <v>5244.12</v>
          </cell>
        </row>
        <row r="3796">
          <cell r="A3796" t="str">
            <v>61.10.260</v>
          </cell>
          <cell r="B3796" t="str">
            <v>Tratamento de ar compacta fancolete hidrônico tipo cassete, capacidade de refrigeração 25.000 Btu/h - 2,1 TR</v>
          </cell>
          <cell r="C3796" t="str">
            <v>UN</v>
          </cell>
          <cell r="D3796">
            <v>5129.5600000000004</v>
          </cell>
          <cell r="E3796">
            <v>486.5</v>
          </cell>
          <cell r="F3796">
            <v>5616.06</v>
          </cell>
        </row>
        <row r="3797">
          <cell r="A3797" t="str">
            <v>61.10.270</v>
          </cell>
          <cell r="B3797" t="str">
            <v>Tratamento de ar compacta fancolete hidrônico tipo cassete, capacidade de refrigeração 32.000 Btu/h - 2,6 TR</v>
          </cell>
          <cell r="C3797" t="str">
            <v>UN</v>
          </cell>
          <cell r="D3797">
            <v>5904.15</v>
          </cell>
          <cell r="E3797">
            <v>486.5</v>
          </cell>
          <cell r="F3797">
            <v>6390.65</v>
          </cell>
        </row>
        <row r="3798">
          <cell r="A3798" t="str">
            <v>61.10.300</v>
          </cell>
          <cell r="B3798" t="str">
            <v>Duto flexível aluminizado, seção circular de 10cm (4´)</v>
          </cell>
          <cell r="C3798" t="str">
            <v>M</v>
          </cell>
          <cell r="D3798">
            <v>12.22</v>
          </cell>
          <cell r="E3798">
            <v>13.5</v>
          </cell>
          <cell r="F3798">
            <v>25.72</v>
          </cell>
        </row>
        <row r="3799">
          <cell r="A3799" t="str">
            <v>61.10.310</v>
          </cell>
          <cell r="B3799" t="str">
            <v>Duto flexível aluminizado, seção circular de 15cm (6´)</v>
          </cell>
          <cell r="C3799" t="str">
            <v>M</v>
          </cell>
          <cell r="D3799">
            <v>17.14</v>
          </cell>
          <cell r="E3799">
            <v>13.5</v>
          </cell>
          <cell r="F3799">
            <v>30.64</v>
          </cell>
        </row>
        <row r="3800">
          <cell r="A3800" t="str">
            <v>61.10.320</v>
          </cell>
          <cell r="B3800" t="str">
            <v>Duto flexível aluminizado, seção circular de 20cm (8´)</v>
          </cell>
          <cell r="C3800" t="str">
            <v>M</v>
          </cell>
          <cell r="D3800">
            <v>21.46</v>
          </cell>
          <cell r="E3800">
            <v>13.5</v>
          </cell>
          <cell r="F3800">
            <v>34.96</v>
          </cell>
        </row>
        <row r="3801">
          <cell r="A3801" t="str">
            <v>61.10.380</v>
          </cell>
          <cell r="B3801" t="str">
            <v>Duto em painel rígido de lã de vidro acústico, espessura 25 mm</v>
          </cell>
          <cell r="C3801" t="str">
            <v>M2</v>
          </cell>
          <cell r="D3801">
            <v>96.19</v>
          </cell>
          <cell r="E3801">
            <v>97.11</v>
          </cell>
          <cell r="F3801">
            <v>193.3</v>
          </cell>
        </row>
        <row r="3802">
          <cell r="A3802" t="str">
            <v>61.10.400</v>
          </cell>
          <cell r="B3802" t="str">
            <v>Damper corta fogo (DCF) tipo comporta, com elemento fusível e chave fim de curso.</v>
          </cell>
          <cell r="C3802" t="str">
            <v>M2</v>
          </cell>
          <cell r="D3802">
            <v>6280.49</v>
          </cell>
          <cell r="F3802">
            <v>6280.49</v>
          </cell>
        </row>
        <row r="3803">
          <cell r="A3803" t="str">
            <v>61.10.401</v>
          </cell>
          <cell r="B3803" t="str">
            <v>Damper de regulagem manual, tamanho: 0,10 m² a 0,14 m²</v>
          </cell>
          <cell r="C3803" t="str">
            <v>M2</v>
          </cell>
          <cell r="D3803">
            <v>2132.1799999999998</v>
          </cell>
          <cell r="E3803">
            <v>126.12</v>
          </cell>
          <cell r="F3803">
            <v>2258.3000000000002</v>
          </cell>
        </row>
        <row r="3804">
          <cell r="A3804" t="str">
            <v>61.10.402</v>
          </cell>
          <cell r="B3804" t="str">
            <v>Damper de regulagem manual, tamanho: 0,15 m² a 0,20 m²</v>
          </cell>
          <cell r="C3804" t="str">
            <v>M2</v>
          </cell>
          <cell r="D3804">
            <v>1843.38</v>
          </cell>
          <cell r="E3804">
            <v>97.46</v>
          </cell>
          <cell r="F3804">
            <v>1940.84</v>
          </cell>
        </row>
        <row r="3805">
          <cell r="A3805" t="str">
            <v>61.10.403</v>
          </cell>
          <cell r="B3805" t="str">
            <v>Damper de regulagem manual, tamanho: 0,21 m² a 0,40 m²</v>
          </cell>
          <cell r="C3805" t="str">
            <v>M2</v>
          </cell>
          <cell r="D3805">
            <v>1424.33</v>
          </cell>
          <cell r="E3805">
            <v>86</v>
          </cell>
          <cell r="F3805">
            <v>1510.33</v>
          </cell>
        </row>
        <row r="3806">
          <cell r="A3806" t="str">
            <v>61.10.410</v>
          </cell>
          <cell r="B3806" t="str">
            <v>Serviço de instalação de Damper Corta Fogo</v>
          </cell>
          <cell r="C3806" t="str">
            <v>UN</v>
          </cell>
          <cell r="E3806">
            <v>366.72</v>
          </cell>
          <cell r="F3806">
            <v>366.72</v>
          </cell>
        </row>
        <row r="3807">
          <cell r="A3807" t="str">
            <v>61.10.430</v>
          </cell>
          <cell r="B3807" t="str">
            <v>Tanque de compensação pressurizado, capacidade (volume mínimo) de 250 litros</v>
          </cell>
          <cell r="C3807" t="str">
            <v>UN</v>
          </cell>
          <cell r="D3807">
            <v>8748.74</v>
          </cell>
          <cell r="E3807">
            <v>1553.8</v>
          </cell>
          <cell r="F3807">
            <v>10302.540000000001</v>
          </cell>
        </row>
        <row r="3808">
          <cell r="A3808" t="str">
            <v>61.10.440</v>
          </cell>
          <cell r="B3808" t="str">
            <v>Registro de regulagem de vazão de ar</v>
          </cell>
          <cell r="C3808" t="str">
            <v>UN</v>
          </cell>
          <cell r="D3808">
            <v>179.96</v>
          </cell>
          <cell r="E3808">
            <v>45.87</v>
          </cell>
          <cell r="F3808">
            <v>225.83</v>
          </cell>
        </row>
        <row r="3809">
          <cell r="A3809" t="str">
            <v>61.10.510</v>
          </cell>
          <cell r="B3809" t="str">
            <v>Difusor de ar de longo alcance tipo Jet-Nozzles, vazão de ar 1.330 m³/h</v>
          </cell>
          <cell r="C3809" t="str">
            <v>UN</v>
          </cell>
          <cell r="D3809">
            <v>1168.08</v>
          </cell>
          <cell r="E3809">
            <v>131.86000000000001</v>
          </cell>
          <cell r="F3809">
            <v>1299.94</v>
          </cell>
        </row>
        <row r="3810">
          <cell r="A3810" t="str">
            <v>61.10.511</v>
          </cell>
          <cell r="B3810" t="str">
            <v>Difusor para insuflamento de ar com plenum, multivias e colarinho</v>
          </cell>
          <cell r="C3810" t="str">
            <v>M2</v>
          </cell>
          <cell r="D3810">
            <v>4273.82</v>
          </cell>
          <cell r="E3810">
            <v>200.66</v>
          </cell>
          <cell r="F3810">
            <v>4474.4799999999996</v>
          </cell>
        </row>
        <row r="3811">
          <cell r="A3811" t="str">
            <v>61.10.512</v>
          </cell>
          <cell r="B3811" t="str">
            <v>Difusor para insuflamento de ar com plenum, com 2 aberturas</v>
          </cell>
          <cell r="C3811" t="str">
            <v>M</v>
          </cell>
          <cell r="D3811">
            <v>4280.76</v>
          </cell>
          <cell r="E3811">
            <v>50.05</v>
          </cell>
          <cell r="F3811">
            <v>4330.8100000000004</v>
          </cell>
        </row>
        <row r="3812">
          <cell r="A3812" t="str">
            <v>61.10.513</v>
          </cell>
          <cell r="B3812" t="str">
            <v>Difusor de plástico, diâmetro 15 cm</v>
          </cell>
          <cell r="C3812" t="str">
            <v>UN</v>
          </cell>
          <cell r="D3812">
            <v>77.09</v>
          </cell>
          <cell r="E3812">
            <v>45.87</v>
          </cell>
          <cell r="F3812">
            <v>122.96</v>
          </cell>
        </row>
        <row r="3813">
          <cell r="A3813" t="str">
            <v>61.10.514</v>
          </cell>
          <cell r="B3813" t="str">
            <v>Difusor de plástico, diâmetro 20 cm</v>
          </cell>
          <cell r="C3813" t="str">
            <v>UN</v>
          </cell>
          <cell r="D3813">
            <v>104.35</v>
          </cell>
          <cell r="E3813">
            <v>45.87</v>
          </cell>
          <cell r="F3813">
            <v>150.22</v>
          </cell>
        </row>
        <row r="3814">
          <cell r="A3814" t="str">
            <v>61.10.530</v>
          </cell>
          <cell r="B3814" t="str">
            <v>Difusor de insuflação de ar tipo direcional, medindo 30 x 30 cm</v>
          </cell>
          <cell r="C3814" t="str">
            <v>UN</v>
          </cell>
          <cell r="D3814">
            <v>362.27</v>
          </cell>
          <cell r="E3814">
            <v>45.87</v>
          </cell>
          <cell r="F3814">
            <v>408.14</v>
          </cell>
        </row>
        <row r="3815">
          <cell r="A3815" t="str">
            <v>61.10.550</v>
          </cell>
          <cell r="B3815" t="str">
            <v>Difusor de insuflação de ar tipo direcional, medindo 45 x 15 cm</v>
          </cell>
          <cell r="C3815" t="str">
            <v>UN</v>
          </cell>
          <cell r="D3815">
            <v>283.70999999999998</v>
          </cell>
          <cell r="E3815">
            <v>45.87</v>
          </cell>
          <cell r="F3815">
            <v>329.58</v>
          </cell>
        </row>
        <row r="3816">
          <cell r="A3816" t="str">
            <v>61.10.564</v>
          </cell>
          <cell r="B3816" t="str">
            <v>Grelha de insuflação de ar em alumínio anodizado, de dupla deflexão, tamanho: até 0,10 m²</v>
          </cell>
          <cell r="C3816" t="str">
            <v>M2</v>
          </cell>
          <cell r="D3816">
            <v>3115.84</v>
          </cell>
          <cell r="E3816">
            <v>280.91000000000003</v>
          </cell>
          <cell r="F3816">
            <v>3396.75</v>
          </cell>
        </row>
        <row r="3817">
          <cell r="A3817" t="str">
            <v>61.10.565</v>
          </cell>
          <cell r="B3817" t="str">
            <v>Grelha de insuflação de ar em alumínio anodizado, de dupla deflexão, tamanho: acima de 0,10 m² até 0,50 m²</v>
          </cell>
          <cell r="C3817" t="str">
            <v>M2</v>
          </cell>
          <cell r="D3817">
            <v>2223.3000000000002</v>
          </cell>
          <cell r="E3817">
            <v>114.66</v>
          </cell>
          <cell r="F3817">
            <v>2337.96</v>
          </cell>
        </row>
        <row r="3818">
          <cell r="A3818" t="str">
            <v>61.10.566</v>
          </cell>
          <cell r="B3818" t="str">
            <v>Grelha de insuflação de ar em alumínio anodizado, de dupla deflexão, tamanho: acima de 0,50 m² até 1,00 m²</v>
          </cell>
          <cell r="C3818" t="str">
            <v>M2</v>
          </cell>
          <cell r="D3818">
            <v>1706.69</v>
          </cell>
          <cell r="E3818">
            <v>57.33</v>
          </cell>
          <cell r="F3818">
            <v>1764.02</v>
          </cell>
        </row>
        <row r="3819">
          <cell r="A3819" t="str">
            <v>61.10.567</v>
          </cell>
          <cell r="B3819" t="str">
            <v>Grelha de porta, tamanho: 0,14 m² a 0,30 m²</v>
          </cell>
          <cell r="C3819" t="str">
            <v>M2</v>
          </cell>
          <cell r="D3819">
            <v>1559.94</v>
          </cell>
          <cell r="E3819">
            <v>126.12</v>
          </cell>
          <cell r="F3819">
            <v>1686.06</v>
          </cell>
        </row>
        <row r="3820">
          <cell r="A3820" t="str">
            <v>61.10.568</v>
          </cell>
          <cell r="B3820" t="str">
            <v>Grelha de porta, tamanho: 0,07 m² a 0,13 m²</v>
          </cell>
          <cell r="C3820" t="str">
            <v>M2</v>
          </cell>
          <cell r="D3820">
            <v>2035.29</v>
          </cell>
          <cell r="E3820">
            <v>166.25</v>
          </cell>
          <cell r="F3820">
            <v>2201.54</v>
          </cell>
        </row>
        <row r="3821">
          <cell r="A3821" t="str">
            <v>61.10.569</v>
          </cell>
          <cell r="B3821" t="str">
            <v>Grelha de porta, tamanho: 0,03 m² a 0,06 m²</v>
          </cell>
          <cell r="C3821" t="str">
            <v>M2</v>
          </cell>
          <cell r="D3821">
            <v>3468.97</v>
          </cell>
          <cell r="E3821">
            <v>275.19</v>
          </cell>
          <cell r="F3821">
            <v>3744.16</v>
          </cell>
        </row>
        <row r="3822">
          <cell r="A3822" t="str">
            <v>61.10.574</v>
          </cell>
          <cell r="B3822" t="str">
            <v>Grelha de retorno/exaustão com registro, tamanho: 0,03 m² a 0,06 m²</v>
          </cell>
          <cell r="C3822" t="str">
            <v>M2</v>
          </cell>
          <cell r="D3822">
            <v>2487.23</v>
          </cell>
          <cell r="E3822">
            <v>206.39</v>
          </cell>
          <cell r="F3822">
            <v>2693.62</v>
          </cell>
        </row>
        <row r="3823">
          <cell r="A3823" t="str">
            <v>61.10.575</v>
          </cell>
          <cell r="B3823" t="str">
            <v>Grelha de retorno/exaustão com registro, tamanho: 0,07 m² a 0,13 m²</v>
          </cell>
          <cell r="C3823" t="str">
            <v>M2</v>
          </cell>
          <cell r="D3823">
            <v>1746.58</v>
          </cell>
          <cell r="E3823">
            <v>143.33000000000001</v>
          </cell>
          <cell r="F3823">
            <v>1889.91</v>
          </cell>
        </row>
        <row r="3824">
          <cell r="A3824" t="str">
            <v>61.10.576</v>
          </cell>
          <cell r="B3824" t="str">
            <v>Grelha de retorno/exaustão com registro, tamanho: 0,14 m² a 0,19 m²</v>
          </cell>
          <cell r="C3824" t="str">
            <v>M2</v>
          </cell>
          <cell r="D3824">
            <v>1494.77</v>
          </cell>
          <cell r="E3824">
            <v>114.66</v>
          </cell>
          <cell r="F3824">
            <v>1609.43</v>
          </cell>
        </row>
        <row r="3825">
          <cell r="A3825" t="str">
            <v>61.10.577</v>
          </cell>
          <cell r="B3825" t="str">
            <v>Grelha de retorno/exaustão com registro, tamanho: 0,20 m² a 0,40 m²</v>
          </cell>
          <cell r="C3825" t="str">
            <v>M2</v>
          </cell>
          <cell r="D3825">
            <v>1327.38</v>
          </cell>
          <cell r="E3825">
            <v>97.46</v>
          </cell>
          <cell r="F3825">
            <v>1424.84</v>
          </cell>
        </row>
        <row r="3826">
          <cell r="A3826" t="str">
            <v>61.10.578</v>
          </cell>
          <cell r="B3826" t="str">
            <v>Grelha de retorno/exaustão com registro, tamanho: 0,41 m² a 0,65 m²</v>
          </cell>
          <cell r="C3826" t="str">
            <v>M2</v>
          </cell>
          <cell r="D3826">
            <v>1170.1500000000001</v>
          </cell>
          <cell r="E3826">
            <v>86</v>
          </cell>
          <cell r="F3826">
            <v>1256.1500000000001</v>
          </cell>
        </row>
        <row r="3827">
          <cell r="A3827" t="str">
            <v>61.10.581</v>
          </cell>
          <cell r="B3827" t="str">
            <v>Veneziana com tela e filtro G4</v>
          </cell>
          <cell r="C3827" t="str">
            <v>M2</v>
          </cell>
          <cell r="D3827">
            <v>1626.15</v>
          </cell>
          <cell r="E3827">
            <v>114.66</v>
          </cell>
          <cell r="F3827">
            <v>1740.81</v>
          </cell>
        </row>
        <row r="3828">
          <cell r="A3828" t="str">
            <v>61.10.582</v>
          </cell>
          <cell r="B3828" t="str">
            <v>Veneziana com tela</v>
          </cell>
          <cell r="C3828" t="str">
            <v>M2</v>
          </cell>
          <cell r="D3828">
            <v>1184.26</v>
          </cell>
          <cell r="E3828">
            <v>68.790000000000006</v>
          </cell>
          <cell r="F3828">
            <v>1253.05</v>
          </cell>
        </row>
        <row r="3829">
          <cell r="A3829" t="str">
            <v>61.10.583</v>
          </cell>
          <cell r="B3829" t="str">
            <v>Veneziana com tela, tamanho 38,5 x 33 cm</v>
          </cell>
          <cell r="C3829" t="str">
            <v>UN</v>
          </cell>
          <cell r="D3829">
            <v>199.23</v>
          </cell>
          <cell r="E3829">
            <v>51.59</v>
          </cell>
          <cell r="F3829">
            <v>250.82</v>
          </cell>
        </row>
        <row r="3830">
          <cell r="A3830" t="str">
            <v>61.10.584</v>
          </cell>
          <cell r="B3830" t="str">
            <v>Veneziana com tela, tamanho 78,5 x 33 cm</v>
          </cell>
          <cell r="C3830" t="str">
            <v>UN</v>
          </cell>
          <cell r="D3830">
            <v>308.58</v>
          </cell>
          <cell r="E3830">
            <v>68.790000000000006</v>
          </cell>
          <cell r="F3830">
            <v>377.37</v>
          </cell>
        </row>
        <row r="3831">
          <cell r="A3831" t="str">
            <v>61.14</v>
          </cell>
          <cell r="B3831" t="str">
            <v>Ventilacao</v>
          </cell>
        </row>
        <row r="3832">
          <cell r="A3832" t="str">
            <v>61.14.005</v>
          </cell>
          <cell r="B3832" t="str">
            <v>Caixa ventiladora com ventilador centrífugo, vazão 4.600 m³/h, pressão 30 mmCA - 220 / 380 V / 60HZ</v>
          </cell>
          <cell r="C3832" t="str">
            <v>UN</v>
          </cell>
          <cell r="D3832">
            <v>7025.12</v>
          </cell>
          <cell r="E3832">
            <v>2330.6999999999998</v>
          </cell>
          <cell r="F3832">
            <v>9355.82</v>
          </cell>
        </row>
        <row r="3833">
          <cell r="A3833" t="str">
            <v>61.14.015</v>
          </cell>
          <cell r="B3833" t="str">
            <v>Caixa ventiladora com ventilador centrífugo, vazão 28.000 m³/h, pressão 30 mmCA - 220 / 380 V / 60HZ</v>
          </cell>
          <cell r="C3833" t="str">
            <v>UN</v>
          </cell>
          <cell r="D3833">
            <v>21032.11</v>
          </cell>
          <cell r="E3833">
            <v>5438.3</v>
          </cell>
          <cell r="F3833">
            <v>26470.41</v>
          </cell>
        </row>
        <row r="3834">
          <cell r="A3834" t="str">
            <v>61.14.050</v>
          </cell>
          <cell r="B3834" t="str">
            <v>Caixa ventiladora com ventilador centrífugo, vazão 8.800 m³/h, pressão 35 mmCA - 220/380 V / 60Hz</v>
          </cell>
          <cell r="C3834" t="str">
            <v>UN</v>
          </cell>
          <cell r="D3834">
            <v>10002.65</v>
          </cell>
          <cell r="E3834">
            <v>300.3</v>
          </cell>
          <cell r="F3834">
            <v>10302.950000000001</v>
          </cell>
        </row>
        <row r="3835">
          <cell r="A3835" t="str">
            <v>61.14.051</v>
          </cell>
          <cell r="B3835" t="str">
            <v>Caixa ventiladora com ventilador centrífugo, vazão 10.000 m³/h, pressão 30 mmCA - 220/380 V / 60Hz</v>
          </cell>
          <cell r="C3835" t="str">
            <v>UN</v>
          </cell>
          <cell r="D3835">
            <v>9362.48</v>
          </cell>
          <cell r="E3835">
            <v>300.3</v>
          </cell>
          <cell r="F3835">
            <v>9662.7800000000007</v>
          </cell>
        </row>
        <row r="3836">
          <cell r="A3836" t="str">
            <v>61.14.070</v>
          </cell>
          <cell r="B3836" t="str">
            <v>Caixa ventiladora com ventilador centrífugo, vazão 1.710 m³/h, pressão 35 mmCA - 220/380 V / 60Hz</v>
          </cell>
          <cell r="C3836" t="str">
            <v>UN</v>
          </cell>
          <cell r="D3836">
            <v>4558.45</v>
          </cell>
          <cell r="E3836">
            <v>300.3</v>
          </cell>
          <cell r="F3836">
            <v>4858.75</v>
          </cell>
        </row>
        <row r="3837">
          <cell r="A3837" t="str">
            <v>61.14.080</v>
          </cell>
          <cell r="B3837" t="str">
            <v>Caixa ventiladora com ventilador centrífugo, vazão 1.190 m³/h, pressão 37 mmCA - 220/380 V / 60Hz</v>
          </cell>
          <cell r="C3837" t="str">
            <v>UN</v>
          </cell>
          <cell r="D3837">
            <v>3720.99</v>
          </cell>
          <cell r="E3837">
            <v>300.3</v>
          </cell>
          <cell r="F3837">
            <v>4021.29</v>
          </cell>
        </row>
        <row r="3838">
          <cell r="A3838" t="str">
            <v>61.14.100</v>
          </cell>
          <cell r="B3838" t="str">
            <v>Ventilador centrífugo de dupla aspiração "limite-load", vazão 20.000 m³/h, pressão 50 mmCA - 380/660 V / 60 Hz</v>
          </cell>
          <cell r="C3838" t="str">
            <v>UN</v>
          </cell>
          <cell r="D3838">
            <v>16957.16</v>
          </cell>
          <cell r="E3838">
            <v>704.1</v>
          </cell>
          <cell r="F3838">
            <v>17661.259999999998</v>
          </cell>
        </row>
        <row r="3839">
          <cell r="A3839" t="str">
            <v>61.15</v>
          </cell>
          <cell r="B3839" t="str">
            <v>Controles para Fan-Coil e CAG</v>
          </cell>
        </row>
        <row r="3840">
          <cell r="A3840" t="str">
            <v>61.15.010</v>
          </cell>
          <cell r="B3840" t="str">
            <v>Fonte de alimentação universal bivolt com saída de 24 V - 1,5 A - 35 W</v>
          </cell>
          <cell r="C3840" t="str">
            <v>UN</v>
          </cell>
          <cell r="D3840">
            <v>176.69</v>
          </cell>
          <cell r="E3840">
            <v>2.5</v>
          </cell>
          <cell r="F3840">
            <v>179.19</v>
          </cell>
        </row>
        <row r="3841">
          <cell r="A3841" t="str">
            <v>61.15.020</v>
          </cell>
          <cell r="B3841" t="str">
            <v>Tomada simples de sobrepor universal 2P+T - 10 A - 250 V</v>
          </cell>
          <cell r="C3841" t="str">
            <v>UN</v>
          </cell>
          <cell r="D3841">
            <v>10.039999999999999</v>
          </cell>
          <cell r="E3841">
            <v>15.02</v>
          </cell>
          <cell r="F3841">
            <v>25.06</v>
          </cell>
        </row>
        <row r="3842">
          <cell r="A3842" t="str">
            <v>61.15.030</v>
          </cell>
          <cell r="B3842" t="str">
            <v>Transformador abaixador, entrada 110/220V, saída 24V+24V, corrente secundário 6A</v>
          </cell>
          <cell r="C3842" t="str">
            <v>UN</v>
          </cell>
          <cell r="D3842">
            <v>233.14</v>
          </cell>
          <cell r="E3842">
            <v>2.5</v>
          </cell>
          <cell r="F3842">
            <v>235.64</v>
          </cell>
        </row>
        <row r="3843">
          <cell r="A3843" t="str">
            <v>61.15.040</v>
          </cell>
          <cell r="B3843" t="str">
            <v>Atuador Floating de 40Nm, sinal de controle 3 e 2 pontos, tensão de entrada AC/DC 24V, IP 54</v>
          </cell>
          <cell r="C3843" t="str">
            <v>UN</v>
          </cell>
          <cell r="D3843">
            <v>2028.17</v>
          </cell>
          <cell r="E3843">
            <v>15.28</v>
          </cell>
          <cell r="F3843">
            <v>2043.45</v>
          </cell>
        </row>
        <row r="3844">
          <cell r="A3844" t="str">
            <v>61.15.050</v>
          </cell>
          <cell r="B3844" t="str">
            <v>Válvula motorizada esfera, com duas vias atuador floating, diâmetro 3/4´ a 1 1/2´</v>
          </cell>
          <cell r="C3844" t="str">
            <v>UN</v>
          </cell>
          <cell r="D3844">
            <v>2421.04</v>
          </cell>
          <cell r="E3844">
            <v>22.92</v>
          </cell>
          <cell r="F3844">
            <v>2443.96</v>
          </cell>
        </row>
        <row r="3845">
          <cell r="A3845" t="str">
            <v>61.15.060</v>
          </cell>
          <cell r="B3845" t="str">
            <v>Válvula de balanceamento diâmetro 1´ a 2 1/2´</v>
          </cell>
          <cell r="C3845" t="str">
            <v>UN</v>
          </cell>
          <cell r="D3845">
            <v>1096.74</v>
          </cell>
          <cell r="E3845">
            <v>17.829999999999998</v>
          </cell>
          <cell r="F3845">
            <v>1114.57</v>
          </cell>
        </row>
        <row r="3846">
          <cell r="A3846" t="str">
            <v>61.15.070</v>
          </cell>
          <cell r="B3846" t="str">
            <v>Válvula borboleta na configuração wafer motorizada atuador floating diâmetro 3´ a 4´</v>
          </cell>
          <cell r="C3846" t="str">
            <v>UN</v>
          </cell>
          <cell r="D3846">
            <v>2909.45</v>
          </cell>
          <cell r="E3846">
            <v>22.92</v>
          </cell>
          <cell r="F3846">
            <v>2932.37</v>
          </cell>
        </row>
        <row r="3847">
          <cell r="A3847" t="str">
            <v>61.15.080</v>
          </cell>
          <cell r="B3847" t="str">
            <v>Válvula duas vias on/off retorno elétrico diâmetro 1/2´ a 3/4´</v>
          </cell>
          <cell r="C3847" t="str">
            <v>UN</v>
          </cell>
          <cell r="D3847">
            <v>339.83</v>
          </cell>
          <cell r="E3847">
            <v>22.92</v>
          </cell>
          <cell r="F3847">
            <v>362.75</v>
          </cell>
        </row>
        <row r="3848">
          <cell r="A3848" t="str">
            <v>61.15.090</v>
          </cell>
          <cell r="B3848" t="str">
            <v>Válvula esfera motorizada de duas vias de atuador proporcional diâmetro 2´ a 2 1/2´</v>
          </cell>
          <cell r="C3848" t="str">
            <v>UN</v>
          </cell>
          <cell r="D3848">
            <v>2416.89</v>
          </cell>
          <cell r="E3848">
            <v>22.92</v>
          </cell>
          <cell r="F3848">
            <v>2439.81</v>
          </cell>
        </row>
        <row r="3849">
          <cell r="A3849" t="str">
            <v>61.15.100</v>
          </cell>
          <cell r="B3849" t="str">
            <v>Atuador proporcional de 10 Nm, tensão de entrada AC/DC 24 V - IP 54</v>
          </cell>
          <cell r="C3849" t="str">
            <v>UN</v>
          </cell>
          <cell r="D3849">
            <v>1105.81</v>
          </cell>
          <cell r="E3849">
            <v>15.28</v>
          </cell>
          <cell r="F3849">
            <v>1121.0899999999999</v>
          </cell>
        </row>
        <row r="3850">
          <cell r="A3850" t="str">
            <v>61.15.110</v>
          </cell>
          <cell r="B3850" t="str">
            <v>Válvula esfera duas vias flangeada, diâmetro 3´</v>
          </cell>
          <cell r="C3850" t="str">
            <v>UN</v>
          </cell>
          <cell r="D3850">
            <v>2460.16</v>
          </cell>
          <cell r="E3850">
            <v>17.829999999999998</v>
          </cell>
          <cell r="F3850">
            <v>2477.9899999999998</v>
          </cell>
        </row>
        <row r="3851">
          <cell r="A3851" t="str">
            <v>61.15.120</v>
          </cell>
          <cell r="B3851" t="str">
            <v>Acoplador a relé 24 VCC/VAC - 1 contato reversível</v>
          </cell>
          <cell r="C3851" t="str">
            <v>UN</v>
          </cell>
          <cell r="D3851">
            <v>119.31</v>
          </cell>
          <cell r="E3851">
            <v>7.5</v>
          </cell>
          <cell r="F3851">
            <v>126.81</v>
          </cell>
        </row>
        <row r="3852">
          <cell r="A3852" t="str">
            <v>61.15.130</v>
          </cell>
          <cell r="B3852" t="str">
            <v>Chave de fluxo para ar</v>
          </cell>
          <cell r="C3852" t="str">
            <v>UN</v>
          </cell>
          <cell r="D3852">
            <v>234.18</v>
          </cell>
          <cell r="E3852">
            <v>75.760000000000005</v>
          </cell>
          <cell r="F3852">
            <v>309.94</v>
          </cell>
        </row>
        <row r="3853">
          <cell r="A3853" t="str">
            <v>61.15.140</v>
          </cell>
          <cell r="B3853" t="str">
            <v>Repetidor de sinal I/I e V/I</v>
          </cell>
          <cell r="C3853" t="str">
            <v>UN</v>
          </cell>
          <cell r="D3853">
            <v>1485.92</v>
          </cell>
          <cell r="E3853">
            <v>51.87</v>
          </cell>
          <cell r="F3853">
            <v>1537.79</v>
          </cell>
        </row>
        <row r="3854">
          <cell r="A3854" t="str">
            <v>61.15.150</v>
          </cell>
          <cell r="B3854" t="str">
            <v>Relé de corrente ajustável de 0 a 200 A</v>
          </cell>
          <cell r="C3854" t="str">
            <v>UN</v>
          </cell>
          <cell r="D3854">
            <v>346.27</v>
          </cell>
          <cell r="E3854">
            <v>37.54</v>
          </cell>
          <cell r="F3854">
            <v>383.81</v>
          </cell>
        </row>
        <row r="3855">
          <cell r="A3855" t="str">
            <v>61.15.160</v>
          </cell>
          <cell r="B3855" t="str">
            <v>Sensor de temperatura ambiente PT100 - 2 fios</v>
          </cell>
          <cell r="C3855" t="str">
            <v>UN</v>
          </cell>
          <cell r="D3855">
            <v>179.58</v>
          </cell>
          <cell r="E3855">
            <v>75.760000000000005</v>
          </cell>
          <cell r="F3855">
            <v>255.34</v>
          </cell>
        </row>
        <row r="3856">
          <cell r="A3856" t="str">
            <v>61.15.164</v>
          </cell>
          <cell r="B3856" t="str">
            <v>Termostato de segurança com temperatura ajustável de 90°C - 110°C</v>
          </cell>
          <cell r="C3856" t="str">
            <v>UN</v>
          </cell>
          <cell r="D3856">
            <v>66.61</v>
          </cell>
          <cell r="E3856">
            <v>82.67</v>
          </cell>
          <cell r="F3856">
            <v>149.28</v>
          </cell>
        </row>
        <row r="3857">
          <cell r="A3857" t="str">
            <v>61.15.170</v>
          </cell>
          <cell r="B3857" t="str">
            <v>Transmissor de pressão diferencial, operação de 0 a 750 Pa</v>
          </cell>
          <cell r="C3857" t="str">
            <v>UN</v>
          </cell>
          <cell r="D3857">
            <v>1134.44</v>
          </cell>
          <cell r="E3857">
            <v>75.760000000000005</v>
          </cell>
          <cell r="F3857">
            <v>1210.2</v>
          </cell>
        </row>
        <row r="3858">
          <cell r="A3858" t="str">
            <v>61.15.172</v>
          </cell>
          <cell r="B3858" t="str">
            <v>Transmissor de pressão compacto, escala de pressão 0 a 10 Bar, sinal de saída 4 - 20 mA</v>
          </cell>
          <cell r="C3858" t="str">
            <v>UN</v>
          </cell>
          <cell r="D3858">
            <v>1056.04</v>
          </cell>
          <cell r="E3858">
            <v>75.760000000000005</v>
          </cell>
          <cell r="F3858">
            <v>1131.8</v>
          </cell>
        </row>
        <row r="3859">
          <cell r="A3859" t="str">
            <v>61.15.174</v>
          </cell>
          <cell r="B3859" t="str">
            <v>Transmissor de temperatura e umidade para dutos, alta precisão, corrente de 0 a 20 mA, alimentação 12Vcc a 30Vcc</v>
          </cell>
          <cell r="C3859" t="str">
            <v>UN</v>
          </cell>
          <cell r="D3859">
            <v>1960.15</v>
          </cell>
          <cell r="E3859">
            <v>75.760000000000005</v>
          </cell>
          <cell r="F3859">
            <v>2035.91</v>
          </cell>
        </row>
        <row r="3860">
          <cell r="A3860" t="str">
            <v>61.15.181</v>
          </cell>
          <cell r="B3860" t="str">
            <v>Controlador lógico programável para 16 entradas/16 saídas</v>
          </cell>
          <cell r="C3860" t="str">
            <v>UN</v>
          </cell>
          <cell r="D3860">
            <v>4378.83</v>
          </cell>
          <cell r="E3860">
            <v>344.83</v>
          </cell>
          <cell r="F3860">
            <v>4723.66</v>
          </cell>
        </row>
        <row r="3861">
          <cell r="A3861" t="str">
            <v>61.15.191</v>
          </cell>
          <cell r="B3861" t="str">
            <v>Módulo de expansão para 4 canais de saída analógica</v>
          </cell>
          <cell r="C3861" t="str">
            <v>UN</v>
          </cell>
          <cell r="D3861">
            <v>3540.32</v>
          </cell>
          <cell r="E3861">
            <v>202.11</v>
          </cell>
          <cell r="F3861">
            <v>3742.43</v>
          </cell>
        </row>
        <row r="3862">
          <cell r="A3862" t="str">
            <v>61.15.196</v>
          </cell>
          <cell r="B3862" t="str">
            <v>Módulo de expansão para 8 canais de entrada analógica</v>
          </cell>
          <cell r="C3862" t="str">
            <v>UN</v>
          </cell>
          <cell r="D3862">
            <v>3369.34</v>
          </cell>
          <cell r="E3862">
            <v>202.11</v>
          </cell>
          <cell r="F3862">
            <v>3571.45</v>
          </cell>
        </row>
        <row r="3863">
          <cell r="A3863" t="str">
            <v>61.15.201</v>
          </cell>
          <cell r="B3863" t="str">
            <v>Módulo de expansão para 8 canais de entrada e saída digitais</v>
          </cell>
          <cell r="C3863" t="str">
            <v>UN</v>
          </cell>
          <cell r="D3863">
            <v>808.81</v>
          </cell>
          <cell r="E3863">
            <v>231.88</v>
          </cell>
          <cell r="F3863">
            <v>1040.69</v>
          </cell>
        </row>
        <row r="3864">
          <cell r="A3864" t="str">
            <v>61.20</v>
          </cell>
          <cell r="B3864" t="str">
            <v>Reparos, conservacoes e complementos - GRUPO 61</v>
          </cell>
        </row>
        <row r="3865">
          <cell r="A3865" t="str">
            <v>61.20.040</v>
          </cell>
          <cell r="B3865" t="str">
            <v>Cortina de ar com duas velocidades, para vão de 1,20 m</v>
          </cell>
          <cell r="C3865" t="str">
            <v>CJ</v>
          </cell>
          <cell r="D3865">
            <v>1056.21</v>
          </cell>
          <cell r="E3865">
            <v>13.15</v>
          </cell>
          <cell r="F3865">
            <v>1069.3599999999999</v>
          </cell>
        </row>
        <row r="3866">
          <cell r="A3866" t="str">
            <v>61.20.092</v>
          </cell>
          <cell r="B3866" t="str">
            <v>Cortina de ar com duas velocidades, para vão de 1,50 m</v>
          </cell>
          <cell r="C3866" t="str">
            <v>CJ</v>
          </cell>
          <cell r="D3866">
            <v>1324.02</v>
          </cell>
          <cell r="E3866">
            <v>13.15</v>
          </cell>
          <cell r="F3866">
            <v>1337.17</v>
          </cell>
        </row>
        <row r="3867">
          <cell r="A3867" t="str">
            <v>61.20.100</v>
          </cell>
          <cell r="B3867" t="str">
            <v>Ligação típica, (cavalete), para ar condicionado ´fancoil´, diâmetro de 1/2´</v>
          </cell>
          <cell r="C3867" t="str">
            <v>CJ</v>
          </cell>
          <cell r="D3867">
            <v>1276.51</v>
          </cell>
          <cell r="E3867">
            <v>531.6</v>
          </cell>
          <cell r="F3867">
            <v>1808.11</v>
          </cell>
        </row>
        <row r="3868">
          <cell r="A3868" t="str">
            <v>61.20.110</v>
          </cell>
          <cell r="B3868" t="str">
            <v>Ligação típica, (cavalete), para ar condicionado ´fancoil´, diâmetro de 3/4´</v>
          </cell>
          <cell r="C3868" t="str">
            <v>CJ</v>
          </cell>
          <cell r="D3868">
            <v>1418.35</v>
          </cell>
          <cell r="E3868">
            <v>566.79999999999995</v>
          </cell>
          <cell r="F3868">
            <v>1985.15</v>
          </cell>
        </row>
        <row r="3869">
          <cell r="A3869" t="str">
            <v>61.20.120</v>
          </cell>
          <cell r="B3869" t="str">
            <v>Ligação típica, (cavalete), para ar condicionado ´fancoil´, diâmetro de 1´</v>
          </cell>
          <cell r="C3869" t="str">
            <v>CJ</v>
          </cell>
          <cell r="D3869">
            <v>1716.9</v>
          </cell>
          <cell r="E3869">
            <v>637.21</v>
          </cell>
          <cell r="F3869">
            <v>2354.11</v>
          </cell>
        </row>
        <row r="3870">
          <cell r="A3870" t="str">
            <v>61.20.130</v>
          </cell>
          <cell r="B3870" t="str">
            <v>Ligação típica, (cavalete), para ar condicionado ´fancoil´, diâmetro de 1 1/4´</v>
          </cell>
          <cell r="C3870" t="str">
            <v>CJ</v>
          </cell>
          <cell r="D3870">
            <v>2256.33</v>
          </cell>
          <cell r="E3870">
            <v>672.42</v>
          </cell>
          <cell r="F3870">
            <v>2928.75</v>
          </cell>
        </row>
        <row r="3871">
          <cell r="A3871" t="str">
            <v>61.20.450</v>
          </cell>
          <cell r="B3871" t="str">
            <v>Duto em chapa de aço galvanizado</v>
          </cell>
          <cell r="C3871" t="str">
            <v>KG</v>
          </cell>
          <cell r="D3871">
            <v>22.03</v>
          </cell>
          <cell r="E3871">
            <v>29.11</v>
          </cell>
          <cell r="F3871">
            <v>51.14</v>
          </cell>
        </row>
        <row r="3872">
          <cell r="A3872" t="str">
            <v>61.20.452</v>
          </cell>
          <cell r="B3872" t="str">
            <v>Chapéu tipo chinês para duto galvanizado de 35cm</v>
          </cell>
          <cell r="C3872" t="str">
            <v>UN</v>
          </cell>
          <cell r="D3872">
            <v>167.76</v>
          </cell>
          <cell r="E3872">
            <v>16.29</v>
          </cell>
          <cell r="F3872">
            <v>184.05</v>
          </cell>
        </row>
        <row r="3873">
          <cell r="A3873" t="str">
            <v>62</v>
          </cell>
          <cell r="B3873" t="str">
            <v>COZINHA, REFEITORIO, LAVANDERIA INDUSTRIAL E EQUIPAMENTOS</v>
          </cell>
        </row>
        <row r="3874">
          <cell r="A3874" t="str">
            <v>62.04</v>
          </cell>
          <cell r="B3874" t="str">
            <v>Mobiliario e acessorios</v>
          </cell>
        </row>
        <row r="3875">
          <cell r="A3875" t="str">
            <v>62.04.060</v>
          </cell>
          <cell r="B3875" t="str">
            <v>Tanque duplo com pés em aço inoxidável de 1600 x 700 x 850 mm</v>
          </cell>
          <cell r="C3875" t="str">
            <v>UN</v>
          </cell>
          <cell r="D3875">
            <v>5982.19</v>
          </cell>
          <cell r="E3875">
            <v>25.03</v>
          </cell>
          <cell r="F3875">
            <v>6007.22</v>
          </cell>
        </row>
        <row r="3876">
          <cell r="A3876" t="str">
            <v>62.04.070</v>
          </cell>
          <cell r="B3876" t="str">
            <v>Mesa em aço inoxidável, largura até 700 mm</v>
          </cell>
          <cell r="C3876" t="str">
            <v>M</v>
          </cell>
          <cell r="D3876">
            <v>2362.11</v>
          </cell>
          <cell r="F3876">
            <v>2362.11</v>
          </cell>
        </row>
        <row r="3877">
          <cell r="A3877" t="str">
            <v>62.04.090</v>
          </cell>
          <cell r="B3877" t="str">
            <v>Mesa lateral em aço inoxidável com prateleira inferior, largura até 700 mm</v>
          </cell>
          <cell r="C3877" t="str">
            <v>M</v>
          </cell>
          <cell r="D3877">
            <v>2486.7399999999998</v>
          </cell>
          <cell r="F3877">
            <v>2486.7399999999998</v>
          </cell>
        </row>
        <row r="3878">
          <cell r="A3878" t="str">
            <v>62.20</v>
          </cell>
          <cell r="B3878" t="str">
            <v>Reparos, conservacoes e complementos - GRUPO 62</v>
          </cell>
        </row>
        <row r="3879">
          <cell r="A3879" t="str">
            <v>62.20.330</v>
          </cell>
          <cell r="B3879" t="str">
            <v>Coifa em aço inoxidável com filtro e exaustor axial - área até 3,00 m²</v>
          </cell>
          <cell r="C3879" t="str">
            <v>M2</v>
          </cell>
          <cell r="D3879">
            <v>10765.11</v>
          </cell>
          <cell r="F3879">
            <v>10765.11</v>
          </cell>
        </row>
        <row r="3880">
          <cell r="A3880" t="str">
            <v>62.20.340</v>
          </cell>
          <cell r="B3880" t="str">
            <v>Coifa em aço inoxidável com filtro e exaustor axial - área de 3,01 até 7,50 m²</v>
          </cell>
          <cell r="C3880" t="str">
            <v>M2</v>
          </cell>
          <cell r="D3880">
            <v>8984.16</v>
          </cell>
          <cell r="F3880">
            <v>8984.16</v>
          </cell>
        </row>
        <row r="3881">
          <cell r="A3881" t="str">
            <v>62.20.350</v>
          </cell>
          <cell r="B3881" t="str">
            <v>Coifa em aço inoxidável com filtro e exaustor axial - área de 7,51 até 16,00 m²</v>
          </cell>
          <cell r="C3881" t="str">
            <v>M2</v>
          </cell>
          <cell r="D3881">
            <v>4613.68</v>
          </cell>
          <cell r="F3881">
            <v>4613.68</v>
          </cell>
        </row>
        <row r="3882">
          <cell r="A3882" t="str">
            <v>65</v>
          </cell>
          <cell r="B3882" t="str">
            <v>RESFRIAMENTO E CONSERVACAO DE MATERIAL PERECIVEL</v>
          </cell>
        </row>
        <row r="3883">
          <cell r="A3883" t="str">
            <v>65.01</v>
          </cell>
          <cell r="B3883" t="str">
            <v>Camara frigorifica para resfriado</v>
          </cell>
        </row>
        <row r="3884">
          <cell r="A3884" t="str">
            <v>65.01.210</v>
          </cell>
          <cell r="B3884" t="str">
            <v>Câmara frigorífica para resfriados</v>
          </cell>
          <cell r="C3884" t="str">
            <v>M2</v>
          </cell>
          <cell r="D3884">
            <v>1948.53</v>
          </cell>
          <cell r="F3884">
            <v>1948.53</v>
          </cell>
        </row>
        <row r="3885">
          <cell r="A3885" t="str">
            <v>65.02</v>
          </cell>
          <cell r="B3885" t="str">
            <v>Camara frigorifica para congelado</v>
          </cell>
        </row>
        <row r="3886">
          <cell r="A3886" t="str">
            <v>65.02.100</v>
          </cell>
          <cell r="B3886" t="str">
            <v>Câmara frigorífica para congelados</v>
          </cell>
          <cell r="C3886" t="str">
            <v>M2</v>
          </cell>
          <cell r="D3886">
            <v>2328.73</v>
          </cell>
          <cell r="F3886">
            <v>2328.73</v>
          </cell>
        </row>
        <row r="3887">
          <cell r="A3887" t="str">
            <v>66</v>
          </cell>
          <cell r="B3887" t="str">
            <v>SEGURANCA, VIGILANCIA E CONTROLE, EQUIPAMENTO E SISTEMA</v>
          </cell>
        </row>
        <row r="3888">
          <cell r="A3888" t="str">
            <v>66.02</v>
          </cell>
          <cell r="B3888" t="str">
            <v>Controle de acessos e alarme</v>
          </cell>
        </row>
        <row r="3889">
          <cell r="A3889" t="str">
            <v>66.02.060</v>
          </cell>
          <cell r="B3889" t="str">
            <v>Repetidora de sinais de ocorrências, do painel sinóptico da central de alarme</v>
          </cell>
          <cell r="C3889" t="str">
            <v>UN</v>
          </cell>
          <cell r="D3889">
            <v>833.6</v>
          </cell>
          <cell r="E3889">
            <v>15.02</v>
          </cell>
          <cell r="F3889">
            <v>848.62</v>
          </cell>
        </row>
        <row r="3890">
          <cell r="A3890" t="str">
            <v>66.02.090</v>
          </cell>
          <cell r="B3890" t="str">
            <v>Detector de metais, tipo portal, microprocessado</v>
          </cell>
          <cell r="C3890" t="str">
            <v>UN</v>
          </cell>
          <cell r="D3890">
            <v>12782.56</v>
          </cell>
          <cell r="F3890">
            <v>12782.56</v>
          </cell>
        </row>
        <row r="3891">
          <cell r="A3891" t="str">
            <v>66.02.130</v>
          </cell>
          <cell r="B3891" t="str">
            <v>Porteiro eletrônico com um interfone</v>
          </cell>
          <cell r="C3891" t="str">
            <v>CJ</v>
          </cell>
          <cell r="D3891">
            <v>169.34</v>
          </cell>
          <cell r="E3891">
            <v>50.05</v>
          </cell>
          <cell r="F3891">
            <v>219.39</v>
          </cell>
        </row>
        <row r="3892">
          <cell r="A3892" t="str">
            <v>66.02.239</v>
          </cell>
          <cell r="B3892" t="str">
            <v>Sistema eletrônico de automatização de portão deslizante, para esforços até 800 kg</v>
          </cell>
          <cell r="C3892" t="str">
            <v>CJ</v>
          </cell>
          <cell r="D3892">
            <v>3078.98</v>
          </cell>
          <cell r="F3892">
            <v>3078.98</v>
          </cell>
        </row>
        <row r="3893">
          <cell r="A3893" t="str">
            <v>66.02.240</v>
          </cell>
          <cell r="B3893" t="str">
            <v>Sistema eletrônico de automatização de portão deslizante, para esforços maior de 800 kg e até 1400 kg</v>
          </cell>
          <cell r="C3893" t="str">
            <v>CJ</v>
          </cell>
          <cell r="D3893">
            <v>5808.42</v>
          </cell>
          <cell r="F3893">
            <v>5808.42</v>
          </cell>
        </row>
        <row r="3894">
          <cell r="A3894" t="str">
            <v>66.02.460</v>
          </cell>
          <cell r="B3894" t="str">
            <v>Vídeo porteiro eletrônico colorido, com um interfone</v>
          </cell>
          <cell r="C3894" t="str">
            <v>CJ</v>
          </cell>
          <cell r="D3894">
            <v>1416.43</v>
          </cell>
          <cell r="E3894">
            <v>125.13</v>
          </cell>
          <cell r="F3894">
            <v>1541.56</v>
          </cell>
        </row>
        <row r="3895">
          <cell r="A3895" t="str">
            <v>66.02.500</v>
          </cell>
          <cell r="B3895" t="str">
            <v>Central de alarme microprocessada, para até 125 zonas</v>
          </cell>
          <cell r="C3895" t="str">
            <v>UN</v>
          </cell>
          <cell r="D3895">
            <v>2428.94</v>
          </cell>
          <cell r="E3895">
            <v>15.02</v>
          </cell>
          <cell r="F3895">
            <v>2443.96</v>
          </cell>
        </row>
        <row r="3896">
          <cell r="A3896" t="str">
            <v>66.02.560</v>
          </cell>
          <cell r="B3896" t="str">
            <v>Controlador de acesso com identificação por impressão digital (biometria) e software de gerenciamento</v>
          </cell>
          <cell r="C3896" t="str">
            <v>CJ</v>
          </cell>
          <cell r="D3896">
            <v>3292.24</v>
          </cell>
          <cell r="E3896">
            <v>683.38</v>
          </cell>
          <cell r="F3896">
            <v>3975.62</v>
          </cell>
        </row>
        <row r="3897">
          <cell r="A3897" t="str">
            <v>66.08</v>
          </cell>
          <cell r="B3897" t="str">
            <v>Equipamentos para sistema de seguranca, vigilancia e controle</v>
          </cell>
        </row>
        <row r="3898">
          <cell r="A3898" t="str">
            <v>66.08.061</v>
          </cell>
          <cell r="B3898" t="str">
            <v>Mesa controladora híbrida para até 32 câmeras IPs, com teclado e joystick, compatível com sistema de CFTV, IP ou analógico</v>
          </cell>
          <cell r="C3898" t="str">
            <v>UN</v>
          </cell>
          <cell r="D3898">
            <v>3923.16</v>
          </cell>
          <cell r="E3898">
            <v>1114.1600000000001</v>
          </cell>
          <cell r="F3898">
            <v>5037.32</v>
          </cell>
        </row>
        <row r="3899">
          <cell r="A3899" t="str">
            <v>66.08.100</v>
          </cell>
          <cell r="B3899" t="str">
            <v>Rack fechado padrão metálico, 19 x 12 Us x 470 mm</v>
          </cell>
          <cell r="C3899" t="str">
            <v>UN</v>
          </cell>
          <cell r="D3899">
            <v>844.17</v>
          </cell>
          <cell r="E3899">
            <v>348.18</v>
          </cell>
          <cell r="F3899">
            <v>1192.3499999999999</v>
          </cell>
        </row>
        <row r="3900">
          <cell r="A3900" t="str">
            <v>66.08.110</v>
          </cell>
          <cell r="B3900" t="str">
            <v>Rack fechado padrão metálico, 19 x 20 Us x 470 mm</v>
          </cell>
          <cell r="C3900" t="str">
            <v>UN</v>
          </cell>
          <cell r="D3900">
            <v>1282.93</v>
          </cell>
          <cell r="E3900">
            <v>348.18</v>
          </cell>
          <cell r="F3900">
            <v>1631.11</v>
          </cell>
        </row>
        <row r="3901">
          <cell r="A3901" t="str">
            <v>66.08.111</v>
          </cell>
          <cell r="B3901" t="str">
            <v>Rack fechado de piso padrão metálico, 19 x 24 Us x 570 mm</v>
          </cell>
          <cell r="C3901" t="str">
            <v>UN</v>
          </cell>
          <cell r="D3901">
            <v>1273.1600000000001</v>
          </cell>
          <cell r="E3901">
            <v>348.18</v>
          </cell>
          <cell r="F3901">
            <v>1621.34</v>
          </cell>
        </row>
        <row r="3902">
          <cell r="A3902" t="str">
            <v>66.08.115</v>
          </cell>
          <cell r="B3902" t="str">
            <v>Rack fechado de piso padrão metálico, 19 x 44 Us x 770 mm</v>
          </cell>
          <cell r="C3902" t="str">
            <v>UN</v>
          </cell>
          <cell r="D3902">
            <v>2684.18</v>
          </cell>
          <cell r="E3902">
            <v>696.35</v>
          </cell>
          <cell r="F3902">
            <v>3380.53</v>
          </cell>
        </row>
        <row r="3903">
          <cell r="A3903" t="str">
            <v>66.08.131</v>
          </cell>
          <cell r="B3903" t="str">
            <v>Monitor LCD ou LED colorido, tela plana de 21,5´</v>
          </cell>
          <cell r="C3903" t="str">
            <v>UN</v>
          </cell>
          <cell r="D3903">
            <v>816.74</v>
          </cell>
          <cell r="E3903">
            <v>11.11</v>
          </cell>
          <cell r="F3903">
            <v>827.85</v>
          </cell>
        </row>
        <row r="3904">
          <cell r="A3904" t="str">
            <v>66.08.240</v>
          </cell>
          <cell r="B3904" t="str">
            <v>Filtro passivo e misturador de sinais VHF / UHF / CATV</v>
          </cell>
          <cell r="C3904" t="str">
            <v>UN</v>
          </cell>
          <cell r="D3904">
            <v>13.51</v>
          </cell>
          <cell r="E3904">
            <v>25.03</v>
          </cell>
          <cell r="F3904">
            <v>38.54</v>
          </cell>
        </row>
        <row r="3905">
          <cell r="A3905" t="str">
            <v>66.08.258</v>
          </cell>
          <cell r="B3905" t="str">
            <v>Ponto de acesso de dados (Access Point), uso interno, compatível com PoE 802.3af</v>
          </cell>
          <cell r="C3905" t="str">
            <v>UN</v>
          </cell>
          <cell r="D3905">
            <v>935.77</v>
          </cell>
          <cell r="E3905">
            <v>200.2</v>
          </cell>
          <cell r="F3905">
            <v>1135.97</v>
          </cell>
        </row>
        <row r="3906">
          <cell r="A3906" t="str">
            <v>66.08.260</v>
          </cell>
          <cell r="B3906" t="str">
            <v>Modulador de canais VHF / UHF / CATV / CFTV</v>
          </cell>
          <cell r="C3906" t="str">
            <v>UN</v>
          </cell>
          <cell r="D3906">
            <v>219.01</v>
          </cell>
          <cell r="E3906">
            <v>50.05</v>
          </cell>
          <cell r="F3906">
            <v>269.06</v>
          </cell>
        </row>
        <row r="3907">
          <cell r="A3907" t="str">
            <v>66.08.270</v>
          </cell>
          <cell r="B3907" t="str">
            <v>Amplificador de linha VHF / UHF com conector de F-50 dB</v>
          </cell>
          <cell r="C3907" t="str">
            <v>UN</v>
          </cell>
          <cell r="D3907">
            <v>492.42</v>
          </cell>
          <cell r="E3907">
            <v>15.02</v>
          </cell>
          <cell r="F3907">
            <v>507.44</v>
          </cell>
        </row>
        <row r="3908">
          <cell r="A3908" t="str">
            <v>66.08.324</v>
          </cell>
          <cell r="B3908" t="str">
            <v>Câmera fixa colorida compacta com domo, para áreas internas e externas - 1,3 MP</v>
          </cell>
          <cell r="C3908" t="str">
            <v>UN</v>
          </cell>
          <cell r="D3908">
            <v>1089.46</v>
          </cell>
          <cell r="E3908">
            <v>204.5</v>
          </cell>
          <cell r="F3908">
            <v>1293.96</v>
          </cell>
        </row>
        <row r="3909">
          <cell r="A3909" t="str">
            <v>66.08.326</v>
          </cell>
          <cell r="B3909" t="str">
            <v>Câmera fixa colorida tipo bullet, para áreas internas e externas - 1,3 MP</v>
          </cell>
          <cell r="C3909" t="str">
            <v>UN</v>
          </cell>
          <cell r="D3909">
            <v>4116.3999999999996</v>
          </cell>
          <cell r="E3909">
            <v>204.5</v>
          </cell>
          <cell r="F3909">
            <v>4320.8999999999996</v>
          </cell>
        </row>
        <row r="3910">
          <cell r="A3910" t="str">
            <v>66.08.328</v>
          </cell>
          <cell r="B3910" t="str">
            <v>Câmera fixa colorida com domo, para áreas internas e externas - 5 MP</v>
          </cell>
          <cell r="C3910" t="str">
            <v>UN</v>
          </cell>
          <cell r="D3910">
            <v>11774.46</v>
          </cell>
          <cell r="E3910">
            <v>204.5</v>
          </cell>
          <cell r="F3910">
            <v>11978.96</v>
          </cell>
        </row>
        <row r="3911">
          <cell r="A3911" t="str">
            <v>66.08.340</v>
          </cell>
          <cell r="B3911" t="str">
            <v>Unidade de disco rígido (HD) externo de 5 TB</v>
          </cell>
          <cell r="C3911" t="str">
            <v>UN</v>
          </cell>
          <cell r="D3911">
            <v>1202.2</v>
          </cell>
          <cell r="E3911">
            <v>3.7</v>
          </cell>
          <cell r="F3911">
            <v>1205.9000000000001</v>
          </cell>
        </row>
        <row r="3912">
          <cell r="A3912" t="str">
            <v>66.08.400</v>
          </cell>
          <cell r="B3912" t="str">
            <v>Estação de monitoramento "WorkStation" para até 3 monitores - memória RAM de 8 GB</v>
          </cell>
          <cell r="C3912" t="str">
            <v>CJ</v>
          </cell>
          <cell r="D3912">
            <v>12053.4</v>
          </cell>
          <cell r="E3912">
            <v>264.44</v>
          </cell>
          <cell r="F3912">
            <v>12317.84</v>
          </cell>
        </row>
        <row r="3913">
          <cell r="A3913" t="str">
            <v>66.08.401</v>
          </cell>
          <cell r="B3913" t="str">
            <v>Estação de monitoramento "WorkStation" para até 3 monitores - memória RAM de 16 GB</v>
          </cell>
          <cell r="C3913" t="str">
            <v>CJ</v>
          </cell>
          <cell r="D3913">
            <v>18220.310000000001</v>
          </cell>
          <cell r="E3913">
            <v>264.44</v>
          </cell>
          <cell r="F3913">
            <v>18484.75</v>
          </cell>
        </row>
        <row r="3914">
          <cell r="A3914" t="str">
            <v>66.08.600</v>
          </cell>
          <cell r="B3914" t="str">
            <v>Unidade gerenciadora digital de vídeo em rede (NVR) de até 8 câmeras IP, armazenamento de 6 TB, 1 interface de rede Fast Ethernet</v>
          </cell>
          <cell r="C3914" t="str">
            <v>UN</v>
          </cell>
          <cell r="D3914">
            <v>1436.17</v>
          </cell>
          <cell r="E3914">
            <v>176.29</v>
          </cell>
          <cell r="F3914">
            <v>1612.46</v>
          </cell>
        </row>
        <row r="3915">
          <cell r="A3915" t="str">
            <v>66.08.610</v>
          </cell>
          <cell r="B3915" t="str">
            <v>Unidade gerenciadora digital de vídeo em rede (NVR) de até 16 câmeras IP, armazenamento de 12 TB, 1 interface de rede Gigabit Ethernet e 4 entradas de alarme</v>
          </cell>
          <cell r="C3915" t="str">
            <v>UN</v>
          </cell>
          <cell r="D3915">
            <v>1814.59</v>
          </cell>
          <cell r="E3915">
            <v>264.44</v>
          </cell>
          <cell r="F3915">
            <v>2079.0300000000002</v>
          </cell>
        </row>
        <row r="3916">
          <cell r="A3916" t="str">
            <v>66.08.620</v>
          </cell>
          <cell r="B3916" t="str">
            <v>Unidade gerenciadora digital vídeo em rede (NVR) de até 32 câmeras IP, armazenamento de 48 TB, 2 interface de rede Gigabit Ethernet e 16 entradas de alarme</v>
          </cell>
          <cell r="C3916" t="str">
            <v>UN</v>
          </cell>
          <cell r="D3916">
            <v>4438.3</v>
          </cell>
          <cell r="E3916">
            <v>348.18</v>
          </cell>
          <cell r="F3916">
            <v>4786.4799999999996</v>
          </cell>
        </row>
        <row r="3917">
          <cell r="A3917" t="str">
            <v>66.20</v>
          </cell>
          <cell r="B3917" t="str">
            <v>Reparos, conservacoes e complementos - GRUPO 66</v>
          </cell>
        </row>
        <row r="3918">
          <cell r="A3918" t="str">
            <v>66.20.150</v>
          </cell>
          <cell r="B3918" t="str">
            <v>Guia organizadora de cabos para rack, 19´ 1 U</v>
          </cell>
          <cell r="C3918" t="str">
            <v>UN</v>
          </cell>
          <cell r="D3918">
            <v>19.97</v>
          </cell>
          <cell r="E3918">
            <v>13.92</v>
          </cell>
          <cell r="F3918">
            <v>33.89</v>
          </cell>
        </row>
        <row r="3919">
          <cell r="A3919" t="str">
            <v>66.20.170</v>
          </cell>
          <cell r="B3919" t="str">
            <v>Guia organizadora de cabos para rack, 19´ 2 U</v>
          </cell>
          <cell r="C3919" t="str">
            <v>UN</v>
          </cell>
          <cell r="D3919">
            <v>36.380000000000003</v>
          </cell>
          <cell r="E3919">
            <v>13.92</v>
          </cell>
          <cell r="F3919">
            <v>50.3</v>
          </cell>
        </row>
        <row r="3920">
          <cell r="A3920" t="str">
            <v>66.20.202</v>
          </cell>
          <cell r="B3920" t="str">
            <v>Instalação de câmera fixa para CFTV</v>
          </cell>
          <cell r="C3920" t="str">
            <v>UN</v>
          </cell>
          <cell r="E3920">
            <v>204.5</v>
          </cell>
          <cell r="F3920">
            <v>204.5</v>
          </cell>
        </row>
        <row r="3921">
          <cell r="A3921" t="str">
            <v>66.20.212</v>
          </cell>
          <cell r="B3921" t="str">
            <v>Instalação de câmera móvel para CFTV</v>
          </cell>
          <cell r="C3921" t="str">
            <v>UN</v>
          </cell>
          <cell r="E3921">
            <v>204.5</v>
          </cell>
          <cell r="F3921">
            <v>204.5</v>
          </cell>
        </row>
        <row r="3922">
          <cell r="A3922" t="str">
            <v>66.20.221</v>
          </cell>
          <cell r="B3922" t="str">
            <v>Switch Gigabit para servidor central com 24 portas frontais e 2 portas SFP, capacidade 10 / 100 / 1000 Mbps</v>
          </cell>
          <cell r="C3922" t="str">
            <v>UN</v>
          </cell>
          <cell r="D3922">
            <v>13849.96</v>
          </cell>
          <cell r="E3922">
            <v>18.510000000000002</v>
          </cell>
          <cell r="F3922">
            <v>13868.47</v>
          </cell>
        </row>
        <row r="3923">
          <cell r="A3923" t="str">
            <v>66.20.225</v>
          </cell>
          <cell r="B3923" t="str">
            <v>Switch Gigabit 24 portas com capacidade de 10/100/1000/Mbps</v>
          </cell>
          <cell r="C3923" t="str">
            <v>UN</v>
          </cell>
          <cell r="D3923">
            <v>2277.73</v>
          </cell>
          <cell r="E3923">
            <v>18.510000000000002</v>
          </cell>
          <cell r="F3923">
            <v>2296.2399999999998</v>
          </cell>
        </row>
        <row r="3924">
          <cell r="A3924" t="str">
            <v>67</v>
          </cell>
          <cell r="B3924" t="str">
            <v>CAPTACAO, ADUCAO E TRATAMENTO DE AGUA E ESGOTO, EQUIPAMENTOS E SISTEMA</v>
          </cell>
        </row>
        <row r="3925">
          <cell r="A3925" t="str">
            <v>67.02</v>
          </cell>
          <cell r="B3925" t="str">
            <v>Tratamento</v>
          </cell>
        </row>
        <row r="3926">
          <cell r="A3926" t="str">
            <v>67.02.160</v>
          </cell>
          <cell r="B3926" t="str">
            <v>Medidor de vazão tipo calha Parshall com garganta W= 3´</v>
          </cell>
          <cell r="C3926" t="str">
            <v>UN</v>
          </cell>
          <cell r="D3926">
            <v>2355.3000000000002</v>
          </cell>
          <cell r="E3926">
            <v>90.3</v>
          </cell>
          <cell r="F3926">
            <v>2445.6</v>
          </cell>
        </row>
        <row r="3927">
          <cell r="A3927" t="str">
            <v>67.02.210</v>
          </cell>
          <cell r="B3927" t="str">
            <v>Tela galvanizada revestida em poliamida, malha de 10 mm</v>
          </cell>
          <cell r="C3927" t="str">
            <v>M2</v>
          </cell>
          <cell r="D3927">
            <v>1083.43</v>
          </cell>
          <cell r="E3927">
            <v>10.18</v>
          </cell>
          <cell r="F3927">
            <v>1093.6099999999999</v>
          </cell>
        </row>
        <row r="3928">
          <cell r="A3928" t="str">
            <v>67.02.240</v>
          </cell>
          <cell r="B3928" t="str">
            <v>Grade média em aço carbono, espaçamento de 2 cm com barras chatas de 1´ x 3/8´</v>
          </cell>
          <cell r="C3928" t="str">
            <v>M2</v>
          </cell>
          <cell r="D3928">
            <v>2996.83</v>
          </cell>
          <cell r="E3928">
            <v>10.18</v>
          </cell>
          <cell r="F3928">
            <v>3007.01</v>
          </cell>
        </row>
        <row r="3929">
          <cell r="A3929" t="str">
            <v>67.02.280</v>
          </cell>
          <cell r="B3929" t="str">
            <v>Cesto em chapa de aço inoxidável com espessura de 1,5 mm e furos de 1/2´</v>
          </cell>
          <cell r="C3929" t="str">
            <v>UN</v>
          </cell>
          <cell r="D3929">
            <v>1030.96</v>
          </cell>
          <cell r="E3929">
            <v>5.09</v>
          </cell>
          <cell r="F3929">
            <v>1036.05</v>
          </cell>
        </row>
        <row r="3930">
          <cell r="A3930" t="str">
            <v>67.02.301</v>
          </cell>
          <cell r="B3930" t="str">
            <v>Peneira estática em poliéster reforçado de fibra de vidro (PRFV) com tela de aço inoxidável AISI 304, malha de 1,5 mm, vazão de 50 l/s</v>
          </cell>
          <cell r="C3930" t="str">
            <v>UN</v>
          </cell>
          <cell r="D3930">
            <v>22752.41</v>
          </cell>
          <cell r="E3930">
            <v>181.07</v>
          </cell>
          <cell r="F3930">
            <v>22933.48</v>
          </cell>
        </row>
        <row r="3931">
          <cell r="A3931" t="str">
            <v>67.02.320</v>
          </cell>
          <cell r="B3931" t="str">
            <v>Comporta em fibra de vidro (stop log) - espessura de 10 mm</v>
          </cell>
          <cell r="C3931" t="str">
            <v>M2</v>
          </cell>
          <cell r="D3931">
            <v>5460.3</v>
          </cell>
          <cell r="E3931">
            <v>32.76</v>
          </cell>
          <cell r="F3931">
            <v>5493.06</v>
          </cell>
        </row>
        <row r="3932">
          <cell r="A3932" t="str">
            <v>67.02.330</v>
          </cell>
          <cell r="B3932" t="str">
            <v>Sistema de tratamento de águas cinzas e aproveitamento de águas pluviais, para reuso em fins não potáveis, vazão de 2 m³/h</v>
          </cell>
          <cell r="C3932" t="str">
            <v>UN</v>
          </cell>
          <cell r="D3932">
            <v>108277.18</v>
          </cell>
          <cell r="F3932">
            <v>108277.18</v>
          </cell>
        </row>
        <row r="3933">
          <cell r="A3933" t="str">
            <v>67.02.400</v>
          </cell>
          <cell r="B3933" t="str">
            <v>Tanque em fibra de vidro (PRFV) com quebra ondas, capacidade de 25.000 l e misturador interno vertical em aço inoxidável</v>
          </cell>
          <cell r="C3933" t="str">
            <v>UN</v>
          </cell>
          <cell r="D3933">
            <v>56942.35</v>
          </cell>
          <cell r="E3933">
            <v>292.67</v>
          </cell>
          <cell r="F3933">
            <v>57235.02</v>
          </cell>
        </row>
        <row r="3934">
          <cell r="A3934" t="str">
            <v>67.02.410</v>
          </cell>
          <cell r="B3934" t="str">
            <v>Sistema de tratamento de efluente por reator anaeróbio (UASB) e filtro aeróbio (FAS), para obras de segurança com vazão máxima horária 12 l/s</v>
          </cell>
          <cell r="C3934" t="str">
            <v>CJ</v>
          </cell>
          <cell r="D3934">
            <v>488256.85</v>
          </cell>
          <cell r="F3934">
            <v>488256.85</v>
          </cell>
        </row>
        <row r="3935">
          <cell r="A3935" t="str">
            <v>67.02.502</v>
          </cell>
          <cell r="B3935" t="str">
            <v>Elaboração de projeto de sistema de estação compacta de tratamento de esgoto para vazão máxima horária 12 l/s e atendimento classe II, assessoria, documentação e aprovação na CETESB</v>
          </cell>
          <cell r="C3935" t="str">
            <v>CJ</v>
          </cell>
          <cell r="D3935">
            <v>6196.75</v>
          </cell>
          <cell r="E3935">
            <v>63556.78</v>
          </cell>
          <cell r="F3935">
            <v>69753.53</v>
          </cell>
        </row>
        <row r="3936">
          <cell r="A3936" t="str">
            <v>67.02.503</v>
          </cell>
          <cell r="B3936" t="str">
            <v>Elaboração de projeto de sistema de estação compacta de tratamento de esgoto para vazão máxima horária 12 l/s, atendimento classe II, tratamento de nitrogênio e fósforo, assessoria, documentação e aprovação na CETESB</v>
          </cell>
          <cell r="C3936" t="str">
            <v>CJ</v>
          </cell>
          <cell r="D3936">
            <v>8577.11</v>
          </cell>
          <cell r="E3936">
            <v>76717.070000000007</v>
          </cell>
          <cell r="F3936">
            <v>85294.18</v>
          </cell>
        </row>
        <row r="3937">
          <cell r="A3937" t="str">
            <v>68</v>
          </cell>
          <cell r="B3937" t="str">
            <v>ELETRIFICACAO, EQUIPAMENTOS E SISTEMA</v>
          </cell>
        </row>
        <row r="3938">
          <cell r="A3938" t="str">
            <v>68.01</v>
          </cell>
          <cell r="B3938" t="str">
            <v>Posteamento</v>
          </cell>
        </row>
        <row r="3939">
          <cell r="A3939" t="str">
            <v>68.01.600</v>
          </cell>
          <cell r="B3939" t="str">
            <v>Poste de concreto circular, 200 kg, H = 7,00 m</v>
          </cell>
          <cell r="C3939" t="str">
            <v>UN</v>
          </cell>
          <cell r="D3939">
            <v>1369.15</v>
          </cell>
          <cell r="E3939">
            <v>305.75</v>
          </cell>
          <cell r="F3939">
            <v>1674.9</v>
          </cell>
        </row>
        <row r="3940">
          <cell r="A3940" t="str">
            <v>68.01.620</v>
          </cell>
          <cell r="B3940" t="str">
            <v>Poste de concreto circular, 200 kg, H = 9,00 m</v>
          </cell>
          <cell r="C3940" t="str">
            <v>UN</v>
          </cell>
          <cell r="D3940">
            <v>1522.07</v>
          </cell>
          <cell r="E3940">
            <v>305.75</v>
          </cell>
          <cell r="F3940">
            <v>1827.82</v>
          </cell>
        </row>
        <row r="3941">
          <cell r="A3941" t="str">
            <v>68.01.630</v>
          </cell>
          <cell r="B3941" t="str">
            <v>Poste de concreto circular, 200 kg, H = 10,00 m</v>
          </cell>
          <cell r="C3941" t="str">
            <v>UN</v>
          </cell>
          <cell r="D3941">
            <v>1996.95</v>
          </cell>
          <cell r="E3941">
            <v>305.75</v>
          </cell>
          <cell r="F3941">
            <v>2302.6999999999998</v>
          </cell>
        </row>
        <row r="3942">
          <cell r="A3942" t="str">
            <v>68.01.640</v>
          </cell>
          <cell r="B3942" t="str">
            <v>Poste de concreto circular, 200 kg, H = 11,00 m</v>
          </cell>
          <cell r="C3942" t="str">
            <v>UN</v>
          </cell>
          <cell r="D3942">
            <v>2010.96</v>
          </cell>
          <cell r="E3942">
            <v>305.75</v>
          </cell>
          <cell r="F3942">
            <v>2316.71</v>
          </cell>
        </row>
        <row r="3943">
          <cell r="A3943" t="str">
            <v>68.01.650</v>
          </cell>
          <cell r="B3943" t="str">
            <v>Poste de concreto circular, 200 kg, H = 12,00 m</v>
          </cell>
          <cell r="C3943" t="str">
            <v>UN</v>
          </cell>
          <cell r="D3943">
            <v>2317.84</v>
          </cell>
          <cell r="E3943">
            <v>305.75</v>
          </cell>
          <cell r="F3943">
            <v>2623.59</v>
          </cell>
        </row>
        <row r="3944">
          <cell r="A3944" t="str">
            <v>68.01.670</v>
          </cell>
          <cell r="B3944" t="str">
            <v>Poste de concreto circular, 300 kg, H = 9,00 m</v>
          </cell>
          <cell r="C3944" t="str">
            <v>UN</v>
          </cell>
          <cell r="D3944">
            <v>1477.46</v>
          </cell>
          <cell r="E3944">
            <v>305.75</v>
          </cell>
          <cell r="F3944">
            <v>1783.21</v>
          </cell>
        </row>
        <row r="3945">
          <cell r="A3945" t="str">
            <v>68.01.730</v>
          </cell>
          <cell r="B3945" t="str">
            <v>Poste de concreto circular, 400 kg, H = 9,00 m</v>
          </cell>
          <cell r="C3945" t="str">
            <v>UN</v>
          </cell>
          <cell r="D3945">
            <v>1650.64</v>
          </cell>
          <cell r="E3945">
            <v>305.75</v>
          </cell>
          <cell r="F3945">
            <v>1956.39</v>
          </cell>
        </row>
        <row r="3946">
          <cell r="A3946" t="str">
            <v>68.01.740</v>
          </cell>
          <cell r="B3946" t="str">
            <v>Poste de concreto circular, 400 kg, H = 10,00 m</v>
          </cell>
          <cell r="C3946" t="str">
            <v>UN</v>
          </cell>
          <cell r="D3946">
            <v>2435.73</v>
          </cell>
          <cell r="E3946">
            <v>305.75</v>
          </cell>
          <cell r="F3946">
            <v>2741.48</v>
          </cell>
        </row>
        <row r="3947">
          <cell r="A3947" t="str">
            <v>68.01.750</v>
          </cell>
          <cell r="B3947" t="str">
            <v>Poste de concreto circular, 400 kg, H = 11,00 m</v>
          </cell>
          <cell r="C3947" t="str">
            <v>UN</v>
          </cell>
          <cell r="D3947">
            <v>2682.91</v>
          </cell>
          <cell r="E3947">
            <v>305.75</v>
          </cell>
          <cell r="F3947">
            <v>2988.66</v>
          </cell>
        </row>
        <row r="3948">
          <cell r="A3948" t="str">
            <v>68.01.760</v>
          </cell>
          <cell r="B3948" t="str">
            <v>Poste de concreto circular, 400 kg, H = 12,00 m</v>
          </cell>
          <cell r="C3948" t="str">
            <v>UN</v>
          </cell>
          <cell r="D3948">
            <v>3113.46</v>
          </cell>
          <cell r="E3948">
            <v>305.75</v>
          </cell>
          <cell r="F3948">
            <v>3419.21</v>
          </cell>
        </row>
        <row r="3949">
          <cell r="A3949" t="str">
            <v>68.01.800</v>
          </cell>
          <cell r="B3949" t="str">
            <v>Poste de concreto circular, 600 kg, H = 11,00 m</v>
          </cell>
          <cell r="C3949" t="str">
            <v>UN</v>
          </cell>
          <cell r="D3949">
            <v>3265.07</v>
          </cell>
          <cell r="E3949">
            <v>305.75</v>
          </cell>
          <cell r="F3949">
            <v>3570.82</v>
          </cell>
        </row>
        <row r="3950">
          <cell r="A3950" t="str">
            <v>68.01.810</v>
          </cell>
          <cell r="B3950" t="str">
            <v>Poste de concreto circular, 600 kg, H = 12,00 m</v>
          </cell>
          <cell r="C3950" t="str">
            <v>UN</v>
          </cell>
          <cell r="D3950">
            <v>3367.99</v>
          </cell>
          <cell r="E3950">
            <v>305.75</v>
          </cell>
          <cell r="F3950">
            <v>3673.74</v>
          </cell>
        </row>
        <row r="3951">
          <cell r="A3951" t="str">
            <v>68.01.850</v>
          </cell>
          <cell r="B3951" t="str">
            <v>Poste de concreto circular, 1000 kg, H = 12,00 m</v>
          </cell>
          <cell r="C3951" t="str">
            <v>UN</v>
          </cell>
          <cell r="D3951">
            <v>6132.92</v>
          </cell>
          <cell r="E3951">
            <v>305.75</v>
          </cell>
          <cell r="F3951">
            <v>6438.67</v>
          </cell>
        </row>
        <row r="3952">
          <cell r="A3952" t="str">
            <v>68.02</v>
          </cell>
          <cell r="B3952" t="str">
            <v>Estrutura especifica</v>
          </cell>
        </row>
        <row r="3953">
          <cell r="A3953" t="str">
            <v>68.02.010</v>
          </cell>
          <cell r="B3953" t="str">
            <v>Estai</v>
          </cell>
          <cell r="C3953" t="str">
            <v>UN</v>
          </cell>
          <cell r="D3953">
            <v>629.41999999999996</v>
          </cell>
          <cell r="E3953">
            <v>179.33</v>
          </cell>
          <cell r="F3953">
            <v>808.75</v>
          </cell>
        </row>
        <row r="3954">
          <cell r="A3954" t="str">
            <v>68.02.020</v>
          </cell>
          <cell r="B3954" t="str">
            <v>Estrutura tipo M1</v>
          </cell>
          <cell r="C3954" t="str">
            <v>UN</v>
          </cell>
          <cell r="D3954">
            <v>537.37</v>
          </cell>
          <cell r="E3954">
            <v>215.19</v>
          </cell>
          <cell r="F3954">
            <v>752.56</v>
          </cell>
        </row>
        <row r="3955">
          <cell r="A3955" t="str">
            <v>68.02.030</v>
          </cell>
          <cell r="B3955" t="str">
            <v>Estrutura tipo M2</v>
          </cell>
          <cell r="C3955" t="str">
            <v>UN</v>
          </cell>
          <cell r="D3955">
            <v>1138.56</v>
          </cell>
          <cell r="E3955">
            <v>215.19</v>
          </cell>
          <cell r="F3955">
            <v>1353.75</v>
          </cell>
        </row>
        <row r="3956">
          <cell r="A3956" t="str">
            <v>68.02.040</v>
          </cell>
          <cell r="B3956" t="str">
            <v>Estrutura tipo N3</v>
          </cell>
          <cell r="C3956" t="str">
            <v>UN</v>
          </cell>
          <cell r="D3956">
            <v>1385.6</v>
          </cell>
          <cell r="E3956">
            <v>322.79000000000002</v>
          </cell>
          <cell r="F3956">
            <v>1708.39</v>
          </cell>
        </row>
        <row r="3957">
          <cell r="A3957" t="str">
            <v>68.02.050</v>
          </cell>
          <cell r="B3957" t="str">
            <v>Estrutura tipo M1 - N3</v>
          </cell>
          <cell r="C3957" t="str">
            <v>UN</v>
          </cell>
          <cell r="D3957">
            <v>1601.77</v>
          </cell>
          <cell r="E3957">
            <v>430.38</v>
          </cell>
          <cell r="F3957">
            <v>2032.15</v>
          </cell>
        </row>
        <row r="3958">
          <cell r="A3958" t="str">
            <v>68.02.060</v>
          </cell>
          <cell r="B3958" t="str">
            <v>Estrutura tipo M4</v>
          </cell>
          <cell r="C3958" t="str">
            <v>UN</v>
          </cell>
          <cell r="D3958">
            <v>2519.5100000000002</v>
          </cell>
          <cell r="E3958">
            <v>322.79000000000002</v>
          </cell>
          <cell r="F3958">
            <v>2842.3</v>
          </cell>
        </row>
        <row r="3959">
          <cell r="A3959" t="str">
            <v>68.02.070</v>
          </cell>
          <cell r="B3959" t="str">
            <v>Estrutura tipo N2</v>
          </cell>
          <cell r="C3959" t="str">
            <v>UN</v>
          </cell>
          <cell r="D3959">
            <v>1285.94</v>
          </cell>
          <cell r="E3959">
            <v>322.79000000000002</v>
          </cell>
          <cell r="F3959">
            <v>1608.73</v>
          </cell>
        </row>
        <row r="3960">
          <cell r="A3960" t="str">
            <v>68.02.090</v>
          </cell>
          <cell r="B3960" t="str">
            <v>Estrutura tipo N4</v>
          </cell>
          <cell r="C3960" t="str">
            <v>UN</v>
          </cell>
          <cell r="D3960">
            <v>2508.48</v>
          </cell>
          <cell r="E3960">
            <v>430.38</v>
          </cell>
          <cell r="F3960">
            <v>2938.86</v>
          </cell>
        </row>
        <row r="3961">
          <cell r="A3961" t="str">
            <v>68.02.100</v>
          </cell>
          <cell r="B3961" t="str">
            <v>Armação secundária tipo 1C - 2R</v>
          </cell>
          <cell r="C3961" t="str">
            <v>UN</v>
          </cell>
          <cell r="D3961">
            <v>118.97</v>
          </cell>
          <cell r="E3961">
            <v>143.46</v>
          </cell>
          <cell r="F3961">
            <v>262.43</v>
          </cell>
        </row>
        <row r="3962">
          <cell r="A3962" t="str">
            <v>68.02.110</v>
          </cell>
          <cell r="B3962" t="str">
            <v>Armação secundária tipo 1C - 3R</v>
          </cell>
          <cell r="C3962" t="str">
            <v>UN</v>
          </cell>
          <cell r="D3962">
            <v>127.81</v>
          </cell>
          <cell r="E3962">
            <v>143.46</v>
          </cell>
          <cell r="F3962">
            <v>271.27</v>
          </cell>
        </row>
        <row r="3963">
          <cell r="A3963" t="str">
            <v>68.02.120</v>
          </cell>
          <cell r="B3963" t="str">
            <v>Armação secundária tipo 2C - 3R</v>
          </cell>
          <cell r="C3963" t="str">
            <v>UN</v>
          </cell>
          <cell r="D3963">
            <v>223.34</v>
          </cell>
          <cell r="E3963">
            <v>179.33</v>
          </cell>
          <cell r="F3963">
            <v>402.67</v>
          </cell>
        </row>
        <row r="3964">
          <cell r="A3964" t="str">
            <v>68.02.140</v>
          </cell>
          <cell r="B3964" t="str">
            <v>Armação secundária tipo 4C - 6R</v>
          </cell>
          <cell r="C3964" t="str">
            <v>UN</v>
          </cell>
          <cell r="D3964">
            <v>446.68</v>
          </cell>
          <cell r="E3964">
            <v>215.19</v>
          </cell>
          <cell r="F3964">
            <v>661.87</v>
          </cell>
        </row>
        <row r="3965">
          <cell r="A3965" t="str">
            <v>68.20</v>
          </cell>
          <cell r="B3965" t="str">
            <v>Reparos, conservacoes e complementos - GRUPO 68</v>
          </cell>
        </row>
        <row r="3966">
          <cell r="A3966" t="str">
            <v>68.20.010</v>
          </cell>
          <cell r="B3966" t="str">
            <v>Recolocação de poste de madeira</v>
          </cell>
          <cell r="C3966" t="str">
            <v>UN</v>
          </cell>
          <cell r="D3966">
            <v>241.19</v>
          </cell>
          <cell r="E3966">
            <v>241.32</v>
          </cell>
          <cell r="F3966">
            <v>482.51</v>
          </cell>
        </row>
        <row r="3967">
          <cell r="A3967" t="str">
            <v>68.20.040</v>
          </cell>
          <cell r="B3967" t="str">
            <v>Braçadeira circular em aço carbono galvanizado, diâmetro nominal de 140 até 300 mm</v>
          </cell>
          <cell r="C3967" t="str">
            <v>UN</v>
          </cell>
          <cell r="D3967">
            <v>61.03</v>
          </cell>
          <cell r="E3967">
            <v>17.600000000000001</v>
          </cell>
          <cell r="F3967">
            <v>78.63</v>
          </cell>
        </row>
        <row r="3968">
          <cell r="A3968" t="str">
            <v>68.20.050</v>
          </cell>
          <cell r="B3968" t="str">
            <v>Cruzeta em aço carbono galvanizado perfil ´L´ 75 x 75 x 8 mm, comprimento 2500 mm</v>
          </cell>
          <cell r="C3968" t="str">
            <v>UN</v>
          </cell>
          <cell r="D3968">
            <v>680.27</v>
          </cell>
          <cell r="E3968">
            <v>35.21</v>
          </cell>
          <cell r="F3968">
            <v>715.48</v>
          </cell>
        </row>
        <row r="3969">
          <cell r="A3969" t="str">
            <v>68.20.120</v>
          </cell>
          <cell r="B3969" t="str">
            <v>Bengala em PVC para ramal de entrada, diâmetro de 32 mm</v>
          </cell>
          <cell r="C3969" t="str">
            <v>UN</v>
          </cell>
          <cell r="D3969">
            <v>32.85</v>
          </cell>
          <cell r="E3969">
            <v>35.03</v>
          </cell>
          <cell r="F3969">
            <v>67.88</v>
          </cell>
        </row>
        <row r="3970">
          <cell r="A3970" t="str">
            <v>69</v>
          </cell>
          <cell r="B3970" t="str">
            <v>TELEFONIA, LOGICA E TRANSMISSAO DE DADOS, EQUIPAMENTOS E SISTEMA</v>
          </cell>
        </row>
        <row r="3971">
          <cell r="A3971" t="str">
            <v>69.03</v>
          </cell>
          <cell r="B3971" t="str">
            <v>Distribuicao e comando, caixas e equipamentos especificos</v>
          </cell>
        </row>
        <row r="3972">
          <cell r="A3972" t="str">
            <v>69.03.090</v>
          </cell>
          <cell r="B3972" t="str">
            <v>Aparelho telefônico multifrequencial, com teclas ´FLASH´, ´HOOK´, ´PAUSE´, ´LND´, ´MODE´</v>
          </cell>
          <cell r="C3972" t="str">
            <v>UN</v>
          </cell>
          <cell r="D3972">
            <v>71.58</v>
          </cell>
          <cell r="F3972">
            <v>71.58</v>
          </cell>
        </row>
        <row r="3973">
          <cell r="A3973" t="str">
            <v>69.03.130</v>
          </cell>
          <cell r="B3973" t="str">
            <v>Caixa subterrânea de entrada de telefonia, tipo R1 (600 x 350 x 500) mm, padrão TELEBRÁS, com tampa</v>
          </cell>
          <cell r="C3973" t="str">
            <v>UN</v>
          </cell>
          <cell r="D3973">
            <v>339.31</v>
          </cell>
          <cell r="E3973">
            <v>63.09</v>
          </cell>
          <cell r="F3973">
            <v>402.4</v>
          </cell>
        </row>
        <row r="3974">
          <cell r="A3974" t="str">
            <v>69.03.140</v>
          </cell>
          <cell r="B3974" t="str">
            <v>Caixa subterrânea de entrada de telefonia, tipo R2 (1070 x 520 x 500) mm, padrão TELEBRÁS, com tampa</v>
          </cell>
          <cell r="C3974" t="str">
            <v>UN</v>
          </cell>
          <cell r="D3974">
            <v>676.85</v>
          </cell>
          <cell r="E3974">
            <v>134.18</v>
          </cell>
          <cell r="F3974">
            <v>811.03</v>
          </cell>
        </row>
        <row r="3975">
          <cell r="A3975" t="str">
            <v>69.03.301</v>
          </cell>
          <cell r="B3975" t="str">
            <v>Central de Pabx para 2 linhas e 8 ramais</v>
          </cell>
          <cell r="C3975" t="str">
            <v>UN</v>
          </cell>
          <cell r="D3975">
            <v>1981.8</v>
          </cell>
          <cell r="E3975">
            <v>7.04</v>
          </cell>
          <cell r="F3975">
            <v>1988.84</v>
          </cell>
        </row>
        <row r="3976">
          <cell r="A3976" t="str">
            <v>69.03.310</v>
          </cell>
          <cell r="B3976" t="str">
            <v>Caixa de tomada em poliamida e tampa para piso elevado, com 4 alojamentos para elétrica e até 8 alojamentos para telefonia e dados</v>
          </cell>
          <cell r="C3976" t="str">
            <v>UN</v>
          </cell>
          <cell r="D3976">
            <v>151.22999999999999</v>
          </cell>
          <cell r="E3976">
            <v>20.02</v>
          </cell>
          <cell r="F3976">
            <v>171.25</v>
          </cell>
        </row>
        <row r="3977">
          <cell r="A3977" t="str">
            <v>69.03.340</v>
          </cell>
          <cell r="B3977" t="str">
            <v>Conector RJ-45 fêmea - categoria 6</v>
          </cell>
          <cell r="C3977" t="str">
            <v>UN</v>
          </cell>
          <cell r="D3977">
            <v>36.01</v>
          </cell>
          <cell r="E3977">
            <v>7.5</v>
          </cell>
          <cell r="F3977">
            <v>43.51</v>
          </cell>
        </row>
        <row r="3978">
          <cell r="A3978" t="str">
            <v>69.03.360</v>
          </cell>
          <cell r="B3978" t="str">
            <v>Conector RJ-45 fêmea - categoria 6A</v>
          </cell>
          <cell r="C3978" t="str">
            <v>UN</v>
          </cell>
          <cell r="D3978">
            <v>165.68</v>
          </cell>
          <cell r="E3978">
            <v>7.5</v>
          </cell>
          <cell r="F3978">
            <v>173.18</v>
          </cell>
        </row>
        <row r="3979">
          <cell r="A3979" t="str">
            <v>69.03.400</v>
          </cell>
          <cell r="B3979" t="str">
            <v>Central PABX híbrida de telefonia para 8 linhas tronco e 24 a 32 ramais digital e analógico</v>
          </cell>
          <cell r="C3979" t="str">
            <v>CJ</v>
          </cell>
          <cell r="D3979">
            <v>7272.74</v>
          </cell>
          <cell r="F3979">
            <v>7272.74</v>
          </cell>
        </row>
        <row r="3980">
          <cell r="A3980" t="str">
            <v>69.03.410</v>
          </cell>
          <cell r="B3980" t="str">
            <v>Central PABX híbrida de telefonia para 8 linhas tronco e 128 ramais digital e analógico</v>
          </cell>
          <cell r="C3980" t="str">
            <v>CJ</v>
          </cell>
          <cell r="D3980">
            <v>33341.589999999997</v>
          </cell>
          <cell r="F3980">
            <v>33341.589999999997</v>
          </cell>
        </row>
        <row r="3981">
          <cell r="A3981" t="str">
            <v>69.03.420</v>
          </cell>
          <cell r="B3981" t="str">
            <v>Central PABX híbrida de telefonia para 8 linhas tronco e 128 ramais digital e analógico, com recursos PBX Networking</v>
          </cell>
          <cell r="C3981" t="str">
            <v>CJ</v>
          </cell>
          <cell r="D3981">
            <v>46135.01</v>
          </cell>
          <cell r="F3981">
            <v>46135.01</v>
          </cell>
        </row>
        <row r="3982">
          <cell r="A3982" t="str">
            <v>69.05</v>
          </cell>
          <cell r="B3982" t="str">
            <v>Estabilizacao de tensao</v>
          </cell>
        </row>
        <row r="3983">
          <cell r="A3983" t="str">
            <v>69.05.010</v>
          </cell>
          <cell r="B3983" t="str">
            <v>Estabilizador eletrônico de tensão, monofásico, com potência de 5 kVA</v>
          </cell>
          <cell r="C3983" t="str">
            <v>UN</v>
          </cell>
          <cell r="D3983">
            <v>9995.35</v>
          </cell>
          <cell r="E3983">
            <v>75.08</v>
          </cell>
          <cell r="F3983">
            <v>10070.43</v>
          </cell>
        </row>
        <row r="3984">
          <cell r="A3984" t="str">
            <v>69.05.040</v>
          </cell>
          <cell r="B3984" t="str">
            <v>Estabilizador eletrônico de tensão, monofásico, com potência de 10 kVA</v>
          </cell>
          <cell r="C3984" t="str">
            <v>UN</v>
          </cell>
          <cell r="D3984">
            <v>15141.91</v>
          </cell>
          <cell r="E3984">
            <v>75.08</v>
          </cell>
          <cell r="F3984">
            <v>15216.99</v>
          </cell>
        </row>
        <row r="3985">
          <cell r="A3985" t="str">
            <v>69.05.230</v>
          </cell>
          <cell r="B3985" t="str">
            <v>Estabilizador eletrônico de tensão, trifásico, com potência de 40 kVA</v>
          </cell>
          <cell r="C3985" t="str">
            <v>UN</v>
          </cell>
          <cell r="D3985">
            <v>42574.7</v>
          </cell>
          <cell r="E3985">
            <v>75.08</v>
          </cell>
          <cell r="F3985">
            <v>42649.78</v>
          </cell>
        </row>
        <row r="3986">
          <cell r="A3986" t="str">
            <v>69.06</v>
          </cell>
          <cell r="B3986" t="str">
            <v>Sistemas ininterruptos de energia</v>
          </cell>
        </row>
        <row r="3987">
          <cell r="A3987" t="str">
            <v>69.06.020</v>
          </cell>
          <cell r="B3987" t="str">
            <v>Sistema ininterrupto de energia, trifásico on line de 10 kVA (220 V/220 V), com autonomia de 15 minutos</v>
          </cell>
          <cell r="C3987" t="str">
            <v>UN</v>
          </cell>
          <cell r="D3987">
            <v>36160.879999999997</v>
          </cell>
          <cell r="E3987">
            <v>140.82</v>
          </cell>
          <cell r="F3987">
            <v>36301.699999999997</v>
          </cell>
        </row>
        <row r="3988">
          <cell r="A3988" t="str">
            <v>69.06.030</v>
          </cell>
          <cell r="B3988" t="str">
            <v>Sistema ininterrupto de energia, trifásico on line de 20 kVA (220 V/208 V-108 V), com autonomia 15 minutos</v>
          </cell>
          <cell r="C3988" t="str">
            <v>UN</v>
          </cell>
          <cell r="D3988">
            <v>48595.09</v>
          </cell>
          <cell r="E3988">
            <v>140.82</v>
          </cell>
          <cell r="F3988">
            <v>48735.91</v>
          </cell>
        </row>
        <row r="3989">
          <cell r="A3989" t="str">
            <v>69.06.040</v>
          </cell>
          <cell r="B3989" t="str">
            <v>Sistema ininterrupto de energia, trifásico on line senoidal de 15 kVA (208 V/110 V), com autonomia de 15 minutos</v>
          </cell>
          <cell r="C3989" t="str">
            <v>UN</v>
          </cell>
          <cell r="D3989">
            <v>42575.75</v>
          </cell>
          <cell r="E3989">
            <v>140.82</v>
          </cell>
          <cell r="F3989">
            <v>42716.57</v>
          </cell>
        </row>
        <row r="3990">
          <cell r="A3990" t="str">
            <v>69.06.050</v>
          </cell>
          <cell r="B3990" t="str">
            <v>Sistema ininterrupto de energia, monofásico, com potência de 2 kVA</v>
          </cell>
          <cell r="C3990" t="str">
            <v>UN</v>
          </cell>
          <cell r="D3990">
            <v>5455.53</v>
          </cell>
          <cell r="E3990">
            <v>100.1</v>
          </cell>
          <cell r="F3990">
            <v>5555.63</v>
          </cell>
        </row>
        <row r="3991">
          <cell r="A3991" t="str">
            <v>69.06.080</v>
          </cell>
          <cell r="B3991" t="str">
            <v>Sistema ininterrupto de energia, monofásico on line senoidal de 5 kVA (220 V/110 V), com autonomia de 15 minutos</v>
          </cell>
          <cell r="C3991" t="str">
            <v>UN</v>
          </cell>
          <cell r="D3991">
            <v>18923.240000000002</v>
          </cell>
          <cell r="E3991">
            <v>140.82</v>
          </cell>
          <cell r="F3991">
            <v>19064.060000000001</v>
          </cell>
        </row>
        <row r="3992">
          <cell r="A3992" t="str">
            <v>69.06.100</v>
          </cell>
          <cell r="B3992" t="str">
            <v>Sistema ininterrupto de energia, monofásico, com potência entre 5 a 7,5 kVA</v>
          </cell>
          <cell r="C3992" t="str">
            <v>UN</v>
          </cell>
          <cell r="D3992">
            <v>20476.89</v>
          </cell>
          <cell r="E3992">
            <v>100.1</v>
          </cell>
          <cell r="F3992">
            <v>20576.990000000002</v>
          </cell>
        </row>
        <row r="3993">
          <cell r="A3993" t="str">
            <v>69.06.110</v>
          </cell>
          <cell r="B3993" t="str">
            <v>Sistema ininterrupto de energia, monofásico de 600 VA (127 V/127 V), com autonomia de 10 a 15 minutos</v>
          </cell>
          <cell r="C3993" t="str">
            <v>UN</v>
          </cell>
          <cell r="D3993">
            <v>891.34</v>
          </cell>
          <cell r="E3993">
            <v>50.05</v>
          </cell>
          <cell r="F3993">
            <v>941.39</v>
          </cell>
        </row>
        <row r="3994">
          <cell r="A3994" t="str">
            <v>69.06.120</v>
          </cell>
          <cell r="B3994" t="str">
            <v>Sistema ininterrupto de energia, trifásico on line senoidal de 10 kVA (220 V/110 V), com autonomia de 2 horas</v>
          </cell>
          <cell r="C3994" t="str">
            <v>UN</v>
          </cell>
          <cell r="D3994">
            <v>49405.61</v>
          </cell>
          <cell r="E3994">
            <v>140.82</v>
          </cell>
          <cell r="F3994">
            <v>49546.43</v>
          </cell>
        </row>
        <row r="3995">
          <cell r="A3995" t="str">
            <v>69.06.200</v>
          </cell>
          <cell r="B3995" t="str">
            <v>Sistema ininterrupto de energia, trifásico on line de 20 kVA (220/127 V), com autonomia de 15 minutos</v>
          </cell>
          <cell r="C3995" t="str">
            <v>UN</v>
          </cell>
          <cell r="D3995">
            <v>55745.15</v>
          </cell>
          <cell r="E3995">
            <v>140.82</v>
          </cell>
          <cell r="F3995">
            <v>55885.97</v>
          </cell>
        </row>
        <row r="3996">
          <cell r="A3996" t="str">
            <v>69.06.210</v>
          </cell>
          <cell r="B3996" t="str">
            <v>Sistema ininterrupto de energia, trifásico on line de 60 kVA (220/127 V), com autonomia de 15 minutos</v>
          </cell>
          <cell r="C3996" t="str">
            <v>UN</v>
          </cell>
          <cell r="D3996">
            <v>100997.4</v>
          </cell>
          <cell r="E3996">
            <v>140.82</v>
          </cell>
          <cell r="F3996">
            <v>101138.22</v>
          </cell>
        </row>
        <row r="3997">
          <cell r="A3997" t="str">
            <v>69.06.220</v>
          </cell>
          <cell r="B3997" t="str">
            <v>Sistema ininterrupto de energia, trifásico on line de 80 kVA (220/127 V), com autonomia de 15 minutos</v>
          </cell>
          <cell r="C3997" t="str">
            <v>UN</v>
          </cell>
          <cell r="D3997">
            <v>143257.44</v>
          </cell>
          <cell r="E3997">
            <v>140.82</v>
          </cell>
          <cell r="F3997">
            <v>143398.26</v>
          </cell>
        </row>
        <row r="3998">
          <cell r="A3998" t="str">
            <v>69.06.240</v>
          </cell>
          <cell r="B3998" t="str">
            <v>Sistema ininterrupto de energia, trifásico on line de 20 kVA (380/220 V), com autonomia de 15 minutos</v>
          </cell>
          <cell r="C3998" t="str">
            <v>UN</v>
          </cell>
          <cell r="D3998">
            <v>54131.08</v>
          </cell>
          <cell r="E3998">
            <v>140.82</v>
          </cell>
          <cell r="F3998">
            <v>54271.9</v>
          </cell>
        </row>
        <row r="3999">
          <cell r="A3999" t="str">
            <v>69.06.280</v>
          </cell>
          <cell r="B3999" t="str">
            <v>Sistema ininterrupto de energia, trifásico on line senoidal de 5 kVA (220/110 V), com autonomia de 15 minutos</v>
          </cell>
          <cell r="C3999" t="str">
            <v>UN</v>
          </cell>
          <cell r="D3999">
            <v>25968.19</v>
          </cell>
          <cell r="E3999">
            <v>140.82</v>
          </cell>
          <cell r="F3999">
            <v>26109.01</v>
          </cell>
        </row>
        <row r="4000">
          <cell r="A4000" t="str">
            <v>69.06.290</v>
          </cell>
          <cell r="B4000" t="str">
            <v>Sistema ininterrupto de energia, trifásico on line senoidal de 10 kVA (220/110 V), com autonomia de 10 a 15 minutos</v>
          </cell>
          <cell r="C4000" t="str">
            <v>UN</v>
          </cell>
          <cell r="D4000">
            <v>36261.129999999997</v>
          </cell>
          <cell r="E4000">
            <v>140.82</v>
          </cell>
          <cell r="F4000">
            <v>36401.949999999997</v>
          </cell>
        </row>
        <row r="4001">
          <cell r="A4001" t="str">
            <v>69.06.300</v>
          </cell>
          <cell r="B4001" t="str">
            <v>Sistema ininterrupto de energia, trifásico on line senoidal de 50 kVA (220/110 V), com autonomia de 15 minutos</v>
          </cell>
          <cell r="C4001" t="str">
            <v>UN</v>
          </cell>
          <cell r="D4001">
            <v>72336.23</v>
          </cell>
          <cell r="E4001">
            <v>140.82</v>
          </cell>
          <cell r="F4001">
            <v>72477.05</v>
          </cell>
        </row>
        <row r="4002">
          <cell r="A4002" t="str">
            <v>69.06.320</v>
          </cell>
          <cell r="B4002" t="str">
            <v>Sistema ininterrupto de energia, trifásico on line senoidal de 7,5 kVA (220/110 V), com autonomia de 15 minutos</v>
          </cell>
          <cell r="C4002" t="str">
            <v>UN</v>
          </cell>
          <cell r="D4002">
            <v>34436.550000000003</v>
          </cell>
          <cell r="E4002">
            <v>140.82</v>
          </cell>
          <cell r="F4002">
            <v>34577.370000000003</v>
          </cell>
        </row>
        <row r="4003">
          <cell r="A4003" t="str">
            <v>69.06.390</v>
          </cell>
          <cell r="B4003" t="str">
            <v>Sistema ininterrupto de energia, trifásico on line senoidal de 40 kVA (380/220 V), com autonomia de 15 minutos</v>
          </cell>
          <cell r="C4003" t="str">
            <v>UN</v>
          </cell>
          <cell r="D4003">
            <v>93719.37</v>
          </cell>
          <cell r="E4003">
            <v>140.82</v>
          </cell>
          <cell r="F4003">
            <v>93860.19</v>
          </cell>
        </row>
        <row r="4004">
          <cell r="A4004" t="str">
            <v>69.08</v>
          </cell>
          <cell r="B4004" t="str">
            <v>Equipamentos para informatica</v>
          </cell>
        </row>
        <row r="4005">
          <cell r="A4005" t="str">
            <v>69.08.010</v>
          </cell>
          <cell r="B4005" t="str">
            <v>Distribuidor interno óptico - 1 U para até 24 fibras</v>
          </cell>
          <cell r="C4005" t="str">
            <v>UN</v>
          </cell>
          <cell r="D4005">
            <v>919.33</v>
          </cell>
          <cell r="E4005">
            <v>57.38</v>
          </cell>
          <cell r="F4005">
            <v>976.71</v>
          </cell>
        </row>
        <row r="4006">
          <cell r="A4006" t="str">
            <v>69.09</v>
          </cell>
          <cell r="B4006" t="str">
            <v>Sistema de rede</v>
          </cell>
        </row>
        <row r="4007">
          <cell r="A4007" t="str">
            <v>69.09.250</v>
          </cell>
          <cell r="B4007" t="str">
            <v>Patch cords de 1,50 ou 3,00 m - RJ-45 / RJ-45 - categoria 6A</v>
          </cell>
          <cell r="C4007" t="str">
            <v>UN</v>
          </cell>
          <cell r="D4007">
            <v>38.08</v>
          </cell>
          <cell r="E4007">
            <v>10.01</v>
          </cell>
          <cell r="F4007">
            <v>48.09</v>
          </cell>
        </row>
        <row r="4008">
          <cell r="A4008" t="str">
            <v>69.09.260</v>
          </cell>
          <cell r="B4008" t="str">
            <v>Patch panel de 24 portas - categoria 6</v>
          </cell>
          <cell r="C4008" t="str">
            <v>UN</v>
          </cell>
          <cell r="D4008">
            <v>809.63</v>
          </cell>
          <cell r="E4008">
            <v>40.04</v>
          </cell>
          <cell r="F4008">
            <v>849.67</v>
          </cell>
        </row>
        <row r="4009">
          <cell r="A4009" t="str">
            <v>69.09.300</v>
          </cell>
          <cell r="B4009" t="str">
            <v>Voice panel de 50 portas - categoria 3</v>
          </cell>
          <cell r="C4009" t="str">
            <v>UN</v>
          </cell>
          <cell r="D4009">
            <v>564.5</v>
          </cell>
          <cell r="E4009">
            <v>40.04</v>
          </cell>
          <cell r="F4009">
            <v>604.54</v>
          </cell>
        </row>
        <row r="4010">
          <cell r="A4010" t="str">
            <v>69.09.360</v>
          </cell>
          <cell r="B4010" t="str">
            <v>Patch cords de 2,00 ou 3,00 m - RJ-45 / RJ-45 - categoria 6A</v>
          </cell>
          <cell r="C4010" t="str">
            <v>UN</v>
          </cell>
          <cell r="D4010">
            <v>111.74</v>
          </cell>
          <cell r="E4010">
            <v>10.01</v>
          </cell>
          <cell r="F4010">
            <v>121.75</v>
          </cell>
        </row>
        <row r="4011">
          <cell r="A4011" t="str">
            <v>69.09.370</v>
          </cell>
          <cell r="B4011" t="str">
            <v>Transceptor Gigabit SX - LC conectável de formato pequeno (SFP)</v>
          </cell>
          <cell r="C4011" t="str">
            <v>UN</v>
          </cell>
          <cell r="D4011">
            <v>1069.54</v>
          </cell>
          <cell r="E4011">
            <v>3.7</v>
          </cell>
          <cell r="F4011">
            <v>1073.24</v>
          </cell>
        </row>
        <row r="4012">
          <cell r="A4012" t="str">
            <v>69.10</v>
          </cell>
          <cell r="B4012" t="str">
            <v>Telecomunicacoes</v>
          </cell>
        </row>
        <row r="4013">
          <cell r="A4013" t="str">
            <v>69.10.130</v>
          </cell>
          <cell r="B4013" t="str">
            <v xml:space="preserve">Amplificador de potência para VHF e CATV-50 dB, frequência 54 a 750 MHz  </v>
          </cell>
          <cell r="C4013" t="str">
            <v>UN</v>
          </cell>
          <cell r="D4013">
            <v>467.04</v>
          </cell>
          <cell r="E4013">
            <v>22.95</v>
          </cell>
          <cell r="F4013">
            <v>489.99</v>
          </cell>
        </row>
        <row r="4014">
          <cell r="A4014" t="str">
            <v>69.10.152</v>
          </cell>
          <cell r="B4014" t="str">
            <v>Antena WI-FI dual band access point, bandas simultâneas - 1750Mbps</v>
          </cell>
          <cell r="C4014" t="str">
            <v>UN</v>
          </cell>
          <cell r="D4014">
            <v>751.1</v>
          </cell>
          <cell r="E4014">
            <v>29.27</v>
          </cell>
          <cell r="F4014">
            <v>780.37</v>
          </cell>
        </row>
        <row r="4015">
          <cell r="A4015" t="str">
            <v>69.20</v>
          </cell>
          <cell r="B4015" t="str">
            <v>Reparos, conservacoes e complementos - GRUPO 69</v>
          </cell>
        </row>
        <row r="4016">
          <cell r="A4016" t="str">
            <v>69.20.010</v>
          </cell>
          <cell r="B4016" t="str">
            <v>Arame de espinar em aço inoxidável nu, para TV a cabo</v>
          </cell>
          <cell r="C4016" t="str">
            <v>M</v>
          </cell>
          <cell r="D4016">
            <v>0.42</v>
          </cell>
          <cell r="E4016">
            <v>5.01</v>
          </cell>
          <cell r="F4016">
            <v>5.43</v>
          </cell>
        </row>
        <row r="4017">
          <cell r="A4017" t="str">
            <v>69.20.040</v>
          </cell>
          <cell r="B4017" t="str">
            <v>Isolador roldana em porcelana de 72 x 72 mm</v>
          </cell>
          <cell r="C4017" t="str">
            <v>UN</v>
          </cell>
          <cell r="D4017">
            <v>5.71</v>
          </cell>
          <cell r="E4017">
            <v>10.01</v>
          </cell>
          <cell r="F4017">
            <v>15.72</v>
          </cell>
        </row>
        <row r="4018">
          <cell r="A4018" t="str">
            <v>69.20.050</v>
          </cell>
          <cell r="B4018" t="str">
            <v>Suporte para isolador roldana tipo DM, padrão TELEBRÁS</v>
          </cell>
          <cell r="C4018" t="str">
            <v>UN</v>
          </cell>
          <cell r="D4018">
            <v>2.16</v>
          </cell>
          <cell r="E4018">
            <v>10.01</v>
          </cell>
          <cell r="F4018">
            <v>12.17</v>
          </cell>
        </row>
        <row r="4019">
          <cell r="A4019" t="str">
            <v>69.20.070</v>
          </cell>
          <cell r="B4019" t="str">
            <v>Fita em aço inoxidável para poste de 0,50 m x 19 mm, com fecho em aço inoxidável</v>
          </cell>
          <cell r="C4019" t="str">
            <v>UN</v>
          </cell>
          <cell r="D4019">
            <v>2.67</v>
          </cell>
          <cell r="E4019">
            <v>10.01</v>
          </cell>
          <cell r="F4019">
            <v>12.68</v>
          </cell>
        </row>
        <row r="4020">
          <cell r="A4020" t="str">
            <v>69.20.100</v>
          </cell>
          <cell r="B4020" t="str">
            <v>Tampa para caixa R1, padrão TELEBRÁS</v>
          </cell>
          <cell r="C4020" t="str">
            <v>UN</v>
          </cell>
          <cell r="D4020">
            <v>222.32</v>
          </cell>
          <cell r="E4020">
            <v>11.11</v>
          </cell>
          <cell r="F4020">
            <v>233.43</v>
          </cell>
        </row>
        <row r="4021">
          <cell r="A4021" t="str">
            <v>69.20.110</v>
          </cell>
          <cell r="B4021" t="str">
            <v>Tampa para caixa R2, padrão TELEBRÁS</v>
          </cell>
          <cell r="C4021" t="str">
            <v>UN</v>
          </cell>
          <cell r="D4021">
            <v>460.95</v>
          </cell>
          <cell r="E4021">
            <v>11.11</v>
          </cell>
          <cell r="F4021">
            <v>472.06</v>
          </cell>
        </row>
        <row r="4022">
          <cell r="A4022" t="str">
            <v>69.20.130</v>
          </cell>
          <cell r="B4022" t="str">
            <v>Bloco de ligação interna para 10 pares, BLI-10</v>
          </cell>
          <cell r="C4022" t="str">
            <v>UN</v>
          </cell>
          <cell r="D4022">
            <v>7.29</v>
          </cell>
          <cell r="E4022">
            <v>17.600000000000001</v>
          </cell>
          <cell r="F4022">
            <v>24.89</v>
          </cell>
        </row>
        <row r="4023">
          <cell r="A4023" t="str">
            <v>69.20.140</v>
          </cell>
          <cell r="B4023" t="str">
            <v>Bloco de ligação com engate rápido para 10 pares, BER-10</v>
          </cell>
          <cell r="C4023" t="str">
            <v>UN</v>
          </cell>
          <cell r="D4023">
            <v>16.75</v>
          </cell>
          <cell r="E4023">
            <v>17.600000000000001</v>
          </cell>
          <cell r="F4023">
            <v>34.35</v>
          </cell>
        </row>
        <row r="4024">
          <cell r="A4024" t="str">
            <v>69.20.170</v>
          </cell>
          <cell r="B4024" t="str">
            <v>Calha de aço com 4 tomadas 2P+T - 250 V, com cabo</v>
          </cell>
          <cell r="C4024" t="str">
            <v>UN</v>
          </cell>
          <cell r="D4024">
            <v>70.489999999999995</v>
          </cell>
          <cell r="E4024">
            <v>2.04</v>
          </cell>
          <cell r="F4024">
            <v>72.53</v>
          </cell>
        </row>
        <row r="4025">
          <cell r="A4025" t="str">
            <v>69.20.180</v>
          </cell>
          <cell r="B4025" t="str">
            <v>Cordão óptico duplex, multimodo com conector LC/LC - 2,5 m</v>
          </cell>
          <cell r="C4025" t="str">
            <v>UN</v>
          </cell>
          <cell r="D4025">
            <v>230.2</v>
          </cell>
          <cell r="E4025">
            <v>11.47</v>
          </cell>
          <cell r="F4025">
            <v>241.67</v>
          </cell>
        </row>
        <row r="4026">
          <cell r="A4026" t="str">
            <v>69.20.200</v>
          </cell>
          <cell r="B4026" t="str">
            <v>Bandeja fixa para rack, 19´ x 500 mm</v>
          </cell>
          <cell r="C4026" t="str">
            <v>UN</v>
          </cell>
          <cell r="D4026">
            <v>81.569999999999993</v>
          </cell>
          <cell r="E4026">
            <v>7.4</v>
          </cell>
          <cell r="F4026">
            <v>88.97</v>
          </cell>
        </row>
        <row r="4027">
          <cell r="A4027" t="str">
            <v>69.20.210</v>
          </cell>
          <cell r="B4027" t="str">
            <v>Bandeja fixa para rack, 19´ x 800 mm</v>
          </cell>
          <cell r="C4027" t="str">
            <v>UN</v>
          </cell>
          <cell r="D4027">
            <v>104.44</v>
          </cell>
          <cell r="E4027">
            <v>7.4</v>
          </cell>
          <cell r="F4027">
            <v>111.84</v>
          </cell>
        </row>
        <row r="4028">
          <cell r="A4028" t="str">
            <v>69.20.220</v>
          </cell>
          <cell r="B4028" t="str">
            <v>Bandeja deslizante para rack, 19´ x 800 mm</v>
          </cell>
          <cell r="C4028" t="str">
            <v>UN</v>
          </cell>
          <cell r="D4028">
            <v>151.55000000000001</v>
          </cell>
          <cell r="E4028">
            <v>7.4</v>
          </cell>
          <cell r="F4028">
            <v>158.94999999999999</v>
          </cell>
        </row>
        <row r="4029">
          <cell r="A4029" t="str">
            <v>69.20.230</v>
          </cell>
          <cell r="B4029" t="str">
            <v>Calha de aço com 8 tomadas 2P+T - 250 V, com cabo</v>
          </cell>
          <cell r="C4029" t="str">
            <v>UN</v>
          </cell>
          <cell r="D4029">
            <v>92.41</v>
          </cell>
          <cell r="E4029">
            <v>2.04</v>
          </cell>
          <cell r="F4029">
            <v>94.45</v>
          </cell>
        </row>
        <row r="4030">
          <cell r="A4030" t="str">
            <v>69.20.240</v>
          </cell>
          <cell r="B4030" t="str">
            <v>Calha de aço com 12 tomadas 2P+T - 250 V, com cabo</v>
          </cell>
          <cell r="C4030" t="str">
            <v>UN</v>
          </cell>
          <cell r="D4030">
            <v>98.58</v>
          </cell>
          <cell r="E4030">
            <v>2.04</v>
          </cell>
          <cell r="F4030">
            <v>100.62</v>
          </cell>
        </row>
        <row r="4031">
          <cell r="A4031" t="str">
            <v>69.20.248</v>
          </cell>
          <cell r="B4031" t="str">
            <v>Painel frontal cego - 19´ x 1 U</v>
          </cell>
          <cell r="C4031" t="str">
            <v>UN</v>
          </cell>
          <cell r="D4031">
            <v>9.3000000000000007</v>
          </cell>
          <cell r="E4031">
            <v>4.07</v>
          </cell>
          <cell r="F4031">
            <v>13.37</v>
          </cell>
        </row>
        <row r="4032">
          <cell r="A4032" t="str">
            <v>69.20.250</v>
          </cell>
          <cell r="B4032" t="str">
            <v>Painel frontal cego - 19´ x 2 U</v>
          </cell>
          <cell r="C4032" t="str">
            <v>UN</v>
          </cell>
          <cell r="D4032">
            <v>14.95</v>
          </cell>
          <cell r="E4032">
            <v>4.07</v>
          </cell>
          <cell r="F4032">
            <v>19.02</v>
          </cell>
        </row>
        <row r="4033">
          <cell r="A4033" t="str">
            <v>69.20.260</v>
          </cell>
          <cell r="B4033" t="str">
            <v>Protetor de surto híbrido para rede de telecomunicações</v>
          </cell>
          <cell r="C4033" t="str">
            <v>UN</v>
          </cell>
          <cell r="D4033">
            <v>18.239999999999998</v>
          </cell>
          <cell r="E4033">
            <v>18.940000000000001</v>
          </cell>
          <cell r="F4033">
            <v>37.18</v>
          </cell>
        </row>
        <row r="4034">
          <cell r="A4034" t="str">
            <v>69.20.270</v>
          </cell>
          <cell r="B4034" t="str">
            <v>Divisor interno com 1 entrada e 2 saídas - 75 Ohms</v>
          </cell>
          <cell r="C4034" t="str">
            <v>UN</v>
          </cell>
          <cell r="D4034">
            <v>8.67</v>
          </cell>
          <cell r="E4034">
            <v>11.47</v>
          </cell>
          <cell r="F4034">
            <v>20.14</v>
          </cell>
        </row>
        <row r="4035">
          <cell r="A4035" t="str">
            <v>69.20.280</v>
          </cell>
          <cell r="B4035" t="str">
            <v>Divisor interno com 1 entrada e 4 saídas - 75 Ohms</v>
          </cell>
          <cell r="C4035" t="str">
            <v>UN</v>
          </cell>
          <cell r="D4035">
            <v>10.45</v>
          </cell>
          <cell r="E4035">
            <v>11.47</v>
          </cell>
          <cell r="F4035">
            <v>21.92</v>
          </cell>
        </row>
        <row r="4036">
          <cell r="A4036" t="str">
            <v>69.20.290</v>
          </cell>
          <cell r="B4036" t="str">
            <v>Tomada blindada para VHF/UHF, CATV e FM, frequência 5 MHz a 1 GHz</v>
          </cell>
          <cell r="C4036" t="str">
            <v>UN</v>
          </cell>
          <cell r="D4036">
            <v>14.71</v>
          </cell>
          <cell r="E4036">
            <v>11.47</v>
          </cell>
          <cell r="F4036">
            <v>26.18</v>
          </cell>
        </row>
        <row r="4037">
          <cell r="A4037" t="str">
            <v>69.20.300</v>
          </cell>
          <cell r="B4037" t="str">
            <v>Bloco de distribuição com protetor de surtos, para 10 pares, BTDG-10</v>
          </cell>
          <cell r="C4037" t="str">
            <v>UN</v>
          </cell>
          <cell r="D4037">
            <v>34.57</v>
          </cell>
          <cell r="E4037">
            <v>19.440000000000001</v>
          </cell>
          <cell r="F4037">
            <v>54.01</v>
          </cell>
        </row>
        <row r="4038">
          <cell r="A4038" t="str">
            <v>69.20.340</v>
          </cell>
          <cell r="B4038" t="str">
            <v>Tomada para TV, tipo pino Jack, com placa</v>
          </cell>
          <cell r="C4038" t="str">
            <v>UN</v>
          </cell>
          <cell r="D4038">
            <v>11.47</v>
          </cell>
          <cell r="E4038">
            <v>10.01</v>
          </cell>
          <cell r="F4038">
            <v>21.48</v>
          </cell>
        </row>
        <row r="4039">
          <cell r="A4039" t="str">
            <v>69.20.350</v>
          </cell>
          <cell r="B4039" t="str">
            <v>Caixa de emenda ventilada, em polipropileno, para até 200 pares</v>
          </cell>
          <cell r="C4039" t="str">
            <v>UN</v>
          </cell>
          <cell r="D4039">
            <v>79.87</v>
          </cell>
          <cell r="E4039">
            <v>35.21</v>
          </cell>
          <cell r="F4039">
            <v>115.08</v>
          </cell>
        </row>
        <row r="4040">
          <cell r="A4040" t="str">
            <v>70</v>
          </cell>
          <cell r="B4040" t="str">
            <v>SINALIZACAO VIARIA</v>
          </cell>
        </row>
        <row r="4041">
          <cell r="A4041" t="str">
            <v>70.01</v>
          </cell>
          <cell r="B4041" t="str">
            <v>Dispositivo viario</v>
          </cell>
        </row>
        <row r="4042">
          <cell r="A4042" t="str">
            <v>70.01.003</v>
          </cell>
          <cell r="B4042" t="str">
            <v>Faixa elevada para travessia de pedestres em massa asfáltica - lombofaixa de vias com execução de recapeamento</v>
          </cell>
          <cell r="C4042" t="str">
            <v>M2</v>
          </cell>
          <cell r="D4042">
            <v>268.44</v>
          </cell>
          <cell r="E4042">
            <v>3.42</v>
          </cell>
          <cell r="F4042">
            <v>271.86</v>
          </cell>
        </row>
        <row r="4043">
          <cell r="A4043" t="str">
            <v>70.01.030</v>
          </cell>
          <cell r="B4043" t="str">
            <v>Ondulação transversal em massa asfáltica - lombada tipo "A" de vias com execução de recapeamento</v>
          </cell>
          <cell r="C4043" t="str">
            <v>M2</v>
          </cell>
          <cell r="D4043">
            <v>219.38</v>
          </cell>
          <cell r="E4043">
            <v>2.87</v>
          </cell>
          <cell r="F4043">
            <v>222.25</v>
          </cell>
        </row>
        <row r="4044">
          <cell r="A4044" t="str">
            <v>70.01.031</v>
          </cell>
          <cell r="B4044" t="str">
            <v>Ondulação transversal em massa asfáltica - lombada tipo "B" de vias com execução de recapeamento</v>
          </cell>
          <cell r="C4044" t="str">
            <v>M2</v>
          </cell>
          <cell r="D4044">
            <v>220.13</v>
          </cell>
          <cell r="E4044">
            <v>2.89</v>
          </cell>
          <cell r="F4044">
            <v>223.02</v>
          </cell>
        </row>
        <row r="4045">
          <cell r="A4045" t="str">
            <v>70.01.050</v>
          </cell>
          <cell r="B4045" t="str">
            <v>Defensa semimaleavel simples</v>
          </cell>
          <cell r="C4045" t="str">
            <v>M</v>
          </cell>
          <cell r="D4045">
            <v>448.64</v>
          </cell>
          <cell r="E4045">
            <v>14.33</v>
          </cell>
          <cell r="F4045">
            <v>462.97</v>
          </cell>
        </row>
        <row r="4046">
          <cell r="A4046" t="str">
            <v>70.02</v>
          </cell>
          <cell r="B4046" t="str">
            <v>Sinalizacao horizontal</v>
          </cell>
        </row>
        <row r="4047">
          <cell r="A4047" t="str">
            <v>70.02.001</v>
          </cell>
          <cell r="B4047" t="str">
            <v>Limpeza, pré marcação e pré pintura de solo</v>
          </cell>
          <cell r="C4047" t="str">
            <v>M2</v>
          </cell>
          <cell r="D4047">
            <v>77.88</v>
          </cell>
          <cell r="F4047">
            <v>77.88</v>
          </cell>
        </row>
        <row r="4048">
          <cell r="A4048" t="str">
            <v>70.02.010</v>
          </cell>
          <cell r="B4048" t="str">
            <v>Sinalização horizontal com tinta vinílica ou acrílica</v>
          </cell>
          <cell r="C4048" t="str">
            <v>M2</v>
          </cell>
          <cell r="D4048">
            <v>41.6</v>
          </cell>
          <cell r="F4048">
            <v>41.6</v>
          </cell>
        </row>
        <row r="4049">
          <cell r="A4049" t="str">
            <v>70.02.012</v>
          </cell>
          <cell r="B4049" t="str">
            <v>Sinalização horizontal em laminado elastoplástico retrorefletivo e antiderrapante, para faixas</v>
          </cell>
          <cell r="C4049" t="str">
            <v>M2</v>
          </cell>
          <cell r="D4049">
            <v>179.3</v>
          </cell>
          <cell r="F4049">
            <v>179.3</v>
          </cell>
        </row>
        <row r="4050">
          <cell r="A4050" t="str">
            <v>70.02.013</v>
          </cell>
          <cell r="B4050" t="str">
            <v>Sinalização horizontal em laminado elastoplástico retrorefletivo e antiderrapante, para símbolos e letras</v>
          </cell>
          <cell r="C4050" t="str">
            <v>M2</v>
          </cell>
          <cell r="D4050">
            <v>224.13</v>
          </cell>
          <cell r="F4050">
            <v>224.13</v>
          </cell>
        </row>
        <row r="4051">
          <cell r="A4051" t="str">
            <v>70.02.014</v>
          </cell>
          <cell r="B4051" t="str">
            <v>Sinalização horizontal em massa termoplástica à quente por aspersão, espessura de 1,5 mm, para faixas</v>
          </cell>
          <cell r="C4051" t="str">
            <v>M2</v>
          </cell>
          <cell r="D4051">
            <v>74</v>
          </cell>
          <cell r="F4051">
            <v>74</v>
          </cell>
        </row>
        <row r="4052">
          <cell r="A4052" t="str">
            <v>70.02.016</v>
          </cell>
          <cell r="B4052" t="str">
            <v>Sinalização horizontal em massa termoplástica à quente por extrusão, espessura de 3,0 mm, para faixas</v>
          </cell>
          <cell r="C4052" t="str">
            <v>M2</v>
          </cell>
          <cell r="D4052">
            <v>114.14</v>
          </cell>
          <cell r="F4052">
            <v>114.14</v>
          </cell>
        </row>
        <row r="4053">
          <cell r="A4053" t="str">
            <v>70.02.017</v>
          </cell>
          <cell r="B4053" t="str">
            <v>Sinalização horizontal em massa termoplástica à quente por extrusão, espessura de 3,0 mm, para legendas</v>
          </cell>
          <cell r="C4053" t="str">
            <v>M2</v>
          </cell>
          <cell r="D4053">
            <v>120.07</v>
          </cell>
          <cell r="F4053">
            <v>120.07</v>
          </cell>
        </row>
        <row r="4054">
          <cell r="A4054" t="str">
            <v>70.02.020</v>
          </cell>
          <cell r="B4054" t="str">
            <v>Sinalização horizontal em plástico a frio manual, para faixas</v>
          </cell>
          <cell r="C4054" t="str">
            <v>M2</v>
          </cell>
          <cell r="D4054">
            <v>211.61</v>
          </cell>
          <cell r="F4054">
            <v>211.61</v>
          </cell>
        </row>
        <row r="4055">
          <cell r="A4055" t="str">
            <v>70.02.021</v>
          </cell>
          <cell r="B4055" t="str">
            <v>Sinalização horizontal em termoplástico de alto relevo</v>
          </cell>
          <cell r="C4055" t="str">
            <v>M2</v>
          </cell>
          <cell r="D4055">
            <v>238.85</v>
          </cell>
          <cell r="F4055">
            <v>238.85</v>
          </cell>
        </row>
        <row r="4056">
          <cell r="A4056" t="str">
            <v>70.02.022</v>
          </cell>
          <cell r="B4056" t="str">
            <v>Sinalização horizontal em tinta a base de resina acrílica emulsionada em água</v>
          </cell>
          <cell r="C4056" t="str">
            <v>M2</v>
          </cell>
          <cell r="D4056">
            <v>41.03</v>
          </cell>
          <cell r="F4056">
            <v>41.03</v>
          </cell>
        </row>
        <row r="4057">
          <cell r="A4057" t="str">
            <v>70.03</v>
          </cell>
          <cell r="B4057" t="str">
            <v>Sinalizacao vertical</v>
          </cell>
        </row>
        <row r="4058">
          <cell r="A4058" t="str">
            <v>70.03.001</v>
          </cell>
          <cell r="B4058" t="str">
            <v>Placa para sinalização viária em chapa de aço, totalmente refletiva com película IA/IA - área até 2,0 m²</v>
          </cell>
          <cell r="C4058" t="str">
            <v>M2</v>
          </cell>
          <cell r="D4058">
            <v>1548.16</v>
          </cell>
          <cell r="E4058">
            <v>25.9</v>
          </cell>
          <cell r="F4058">
            <v>1574.06</v>
          </cell>
        </row>
        <row r="4059">
          <cell r="A4059" t="str">
            <v>70.03.003</v>
          </cell>
          <cell r="B4059" t="str">
            <v>Placa para sinalização viária em chapa de aço, totalmente refletiva com película III/III - área até 2,0 m²</v>
          </cell>
          <cell r="C4059" t="str">
            <v>M2</v>
          </cell>
          <cell r="D4059">
            <v>1613.46</v>
          </cell>
          <cell r="E4059">
            <v>25.89</v>
          </cell>
          <cell r="F4059">
            <v>1639.35</v>
          </cell>
        </row>
        <row r="4060">
          <cell r="A4060" t="str">
            <v>70.03.006</v>
          </cell>
          <cell r="B4060" t="str">
            <v>Placa para sinalização viária em chapa de alumínio, totalmente refletiva com película IA/IA - área até 2,0 m²</v>
          </cell>
          <cell r="C4060" t="str">
            <v>M2</v>
          </cell>
          <cell r="D4060">
            <v>1740.98</v>
          </cell>
          <cell r="E4060">
            <v>25.89</v>
          </cell>
          <cell r="F4060">
            <v>1766.87</v>
          </cell>
        </row>
        <row r="4061">
          <cell r="A4061" t="str">
            <v>70.03.008</v>
          </cell>
          <cell r="B4061" t="str">
            <v>Placa para sinalização viária em chapa de alumínio, totalmente refletiva com película III/III - área até 2,0 m²</v>
          </cell>
          <cell r="C4061" t="str">
            <v>M2</v>
          </cell>
          <cell r="D4061">
            <v>1797.1</v>
          </cell>
          <cell r="E4061">
            <v>25.89</v>
          </cell>
          <cell r="F4061">
            <v>1822.99</v>
          </cell>
        </row>
        <row r="4062">
          <cell r="A4062" t="str">
            <v>70.03.009</v>
          </cell>
          <cell r="B4062" t="str">
            <v>Placa para sinalização viária em chapa de alumínio, totalmente refletiva com película III/III - área maior que 2,0 m²</v>
          </cell>
          <cell r="C4062" t="str">
            <v>M2</v>
          </cell>
          <cell r="D4062">
            <v>2191.17</v>
          </cell>
          <cell r="E4062">
            <v>25.89</v>
          </cell>
          <cell r="F4062">
            <v>2217.06</v>
          </cell>
        </row>
        <row r="4063">
          <cell r="A4063" t="str">
            <v>70.03.010</v>
          </cell>
          <cell r="B4063" t="str">
            <v>Placa para sinalização viária em alumínio composto, totalmente refletiva com película IA/IA - área até 2,0 m²</v>
          </cell>
          <cell r="C4063" t="str">
            <v>M2</v>
          </cell>
          <cell r="D4063">
            <v>1759.69</v>
          </cell>
          <cell r="E4063">
            <v>38.85</v>
          </cell>
          <cell r="F4063">
            <v>1798.54</v>
          </cell>
        </row>
        <row r="4064">
          <cell r="A4064" t="str">
            <v>70.03.012</v>
          </cell>
          <cell r="B4064" t="str">
            <v>Placa para sinalização viária em alumínio composto, totalmente refletiva com película III/III - área até 2,0 m²</v>
          </cell>
          <cell r="C4064" t="str">
            <v>M2</v>
          </cell>
          <cell r="D4064">
            <v>1683.32</v>
          </cell>
          <cell r="E4064">
            <v>38.85</v>
          </cell>
          <cell r="F4064">
            <v>1722.17</v>
          </cell>
        </row>
        <row r="4065">
          <cell r="A4065" t="str">
            <v>70.03.013</v>
          </cell>
          <cell r="B4065" t="str">
            <v>Placa para sinalização viária em alumínio composto, totalmente refletiva com película III/III - área maior que 2,0 m²</v>
          </cell>
          <cell r="C4065" t="str">
            <v>M2</v>
          </cell>
          <cell r="D4065">
            <v>1993.01</v>
          </cell>
          <cell r="E4065">
            <v>38.85</v>
          </cell>
          <cell r="F4065">
            <v>2031.86</v>
          </cell>
        </row>
        <row r="4066">
          <cell r="A4066" t="str">
            <v>70.04</v>
          </cell>
          <cell r="B4066" t="str">
            <v>Coluna cônica</v>
          </cell>
        </row>
        <row r="4067">
          <cell r="A4067" t="str">
            <v>70.04.001</v>
          </cell>
          <cell r="B4067" t="str">
            <v>Coluna simples (PP), diâmetro de 2 1/2´ e comprimento de 3,6 m</v>
          </cell>
          <cell r="C4067" t="str">
            <v>UN</v>
          </cell>
          <cell r="D4067">
            <v>1188.5899999999999</v>
          </cell>
          <cell r="E4067">
            <v>113.12</v>
          </cell>
          <cell r="F4067">
            <v>1301.71</v>
          </cell>
        </row>
        <row r="4068">
          <cell r="A4068" t="str">
            <v>70.04.002</v>
          </cell>
          <cell r="B4068" t="str">
            <v>Coluna simples (P-51), para fixação de placa de orientação</v>
          </cell>
          <cell r="C4068" t="str">
            <v>UN</v>
          </cell>
          <cell r="D4068">
            <v>3429.15</v>
          </cell>
          <cell r="E4068">
            <v>113.12</v>
          </cell>
          <cell r="F4068">
            <v>3542.27</v>
          </cell>
        </row>
        <row r="4069">
          <cell r="A4069" t="str">
            <v>70.04.003</v>
          </cell>
          <cell r="B4069" t="str">
            <v>Coluna dupla (P-53) para fixação de placa de orientação</v>
          </cell>
          <cell r="C4069" t="str">
            <v>UN</v>
          </cell>
          <cell r="D4069">
            <v>5804.9</v>
          </cell>
          <cell r="E4069">
            <v>193.47</v>
          </cell>
          <cell r="F4069">
            <v>5998.37</v>
          </cell>
        </row>
        <row r="4070">
          <cell r="A4070" t="str">
            <v>70.04.004</v>
          </cell>
          <cell r="B4070" t="str">
            <v>Coluna (P-57) para fixação de placa de orientação, com braço projetado</v>
          </cell>
          <cell r="C4070" t="str">
            <v>UN</v>
          </cell>
          <cell r="D4070">
            <v>5833.84</v>
          </cell>
          <cell r="E4070">
            <v>113.12</v>
          </cell>
          <cell r="F4070">
            <v>5946.96</v>
          </cell>
        </row>
        <row r="4071">
          <cell r="A4071" t="str">
            <v>70.04.005</v>
          </cell>
          <cell r="B4071" t="str">
            <v>Braço (P-55) para fixação em poste de concreto</v>
          </cell>
          <cell r="C4071" t="str">
            <v>UN</v>
          </cell>
          <cell r="D4071">
            <v>2884.73</v>
          </cell>
          <cell r="E4071">
            <v>70.41</v>
          </cell>
          <cell r="F4071">
            <v>2955.14</v>
          </cell>
        </row>
        <row r="4072">
          <cell r="A4072" t="str">
            <v>70.04.006</v>
          </cell>
          <cell r="B4072" t="str">
            <v>Coluna dupla (PP), diâmetro de 2 x 2 1/2´ e comprimento de 3,6 m</v>
          </cell>
          <cell r="C4072" t="str">
            <v>UN</v>
          </cell>
          <cell r="D4072">
            <v>1945.41</v>
          </cell>
          <cell r="E4072">
            <v>113.12</v>
          </cell>
          <cell r="F4072">
            <v>2058.5300000000002</v>
          </cell>
        </row>
        <row r="4073">
          <cell r="A4073" t="str">
            <v>70.04.007</v>
          </cell>
          <cell r="B4073" t="str">
            <v>Coluna semafórica simples 101 mm x 6 m</v>
          </cell>
          <cell r="C4073" t="str">
            <v>UN</v>
          </cell>
          <cell r="D4073">
            <v>2515.1</v>
          </cell>
          <cell r="E4073">
            <v>113.12</v>
          </cell>
          <cell r="F4073">
            <v>2628.22</v>
          </cell>
        </row>
        <row r="4074">
          <cell r="A4074" t="str">
            <v>70.05</v>
          </cell>
          <cell r="B4074" t="str">
            <v>Sinalizacao semaforica e complementar</v>
          </cell>
        </row>
        <row r="4075">
          <cell r="A4075" t="str">
            <v>70.05.001</v>
          </cell>
          <cell r="B4075" t="str">
            <v>Botoeira convencional para pedestre</v>
          </cell>
          <cell r="C4075" t="str">
            <v>UN</v>
          </cell>
          <cell r="D4075">
            <v>441.01</v>
          </cell>
          <cell r="E4075">
            <v>23.82</v>
          </cell>
          <cell r="F4075">
            <v>464.83</v>
          </cell>
        </row>
        <row r="4076">
          <cell r="A4076" t="str">
            <v>70.05.002</v>
          </cell>
          <cell r="B4076" t="str">
            <v>Botoeira sonora para deficientes visuais</v>
          </cell>
          <cell r="C4076" t="str">
            <v>UN</v>
          </cell>
          <cell r="D4076">
            <v>3116.09</v>
          </cell>
          <cell r="E4076">
            <v>52.93</v>
          </cell>
          <cell r="F4076">
            <v>3169.02</v>
          </cell>
        </row>
        <row r="4077">
          <cell r="A4077" t="str">
            <v>70.05.006</v>
          </cell>
          <cell r="B4077" t="str">
            <v>Luminária LED 20W com braço, para travessia de pedestre</v>
          </cell>
          <cell r="C4077" t="str">
            <v>UN</v>
          </cell>
          <cell r="D4077">
            <v>1565.37</v>
          </cell>
          <cell r="E4077">
            <v>35.21</v>
          </cell>
          <cell r="F4077">
            <v>1600.58</v>
          </cell>
        </row>
        <row r="4078">
          <cell r="A4078" t="str">
            <v>70.05.011</v>
          </cell>
          <cell r="B4078" t="str">
            <v>Grupo focal para pedestre com lâmpada LED e contador regressivo</v>
          </cell>
          <cell r="C4078" t="str">
            <v>UN</v>
          </cell>
          <cell r="D4078">
            <v>3132.87</v>
          </cell>
          <cell r="E4078">
            <v>602.29999999999995</v>
          </cell>
          <cell r="F4078">
            <v>3735.17</v>
          </cell>
        </row>
        <row r="4079">
          <cell r="A4079" t="str">
            <v>70.05.020</v>
          </cell>
          <cell r="B4079" t="str">
            <v>Grupo focal veicular com lâmpada LED, com anteparo e suportes de fixação</v>
          </cell>
          <cell r="C4079" t="str">
            <v>UN</v>
          </cell>
          <cell r="D4079">
            <v>8697.1299999999992</v>
          </cell>
          <cell r="E4079">
            <v>702.4</v>
          </cell>
          <cell r="F4079">
            <v>9399.5300000000007</v>
          </cell>
        </row>
        <row r="4080">
          <cell r="A4080" t="str">
            <v>70.06</v>
          </cell>
          <cell r="B4080" t="str">
            <v>Tachas e tachoes</v>
          </cell>
        </row>
        <row r="4081">
          <cell r="A4081" t="str">
            <v>70.06.001</v>
          </cell>
          <cell r="B4081" t="str">
            <v>Segregador (bate-roda) refletivo - resina</v>
          </cell>
          <cell r="C4081" t="str">
            <v>UN</v>
          </cell>
          <cell r="D4081">
            <v>101.33</v>
          </cell>
          <cell r="E4081">
            <v>11.46</v>
          </cell>
          <cell r="F4081">
            <v>112.79</v>
          </cell>
        </row>
        <row r="4082">
          <cell r="A4082" t="str">
            <v>70.06.010</v>
          </cell>
          <cell r="B4082" t="str">
            <v>Tacha refletiva monodirecional tipo III ou IV, prismática/vítrea - resina</v>
          </cell>
          <cell r="C4082" t="str">
            <v>UN</v>
          </cell>
          <cell r="D4082">
            <v>44.13</v>
          </cell>
          <cell r="E4082">
            <v>8.6</v>
          </cell>
          <cell r="F4082">
            <v>52.73</v>
          </cell>
        </row>
        <row r="4083">
          <cell r="A4083" t="str">
            <v>70.06.011</v>
          </cell>
          <cell r="B4083" t="str">
            <v>Tacha tipo I bidirecional refletiva</v>
          </cell>
          <cell r="C4083" t="str">
            <v>UN</v>
          </cell>
          <cell r="D4083">
            <v>23.92</v>
          </cell>
          <cell r="E4083">
            <v>8.6</v>
          </cell>
          <cell r="F4083">
            <v>32.520000000000003</v>
          </cell>
        </row>
        <row r="4084">
          <cell r="A4084" t="str">
            <v>70.06.012</v>
          </cell>
          <cell r="B4084" t="str">
            <v>Tacha tipo I monodirecional refletiva</v>
          </cell>
          <cell r="C4084" t="str">
            <v>UN</v>
          </cell>
          <cell r="D4084">
            <v>19.809999999999999</v>
          </cell>
          <cell r="E4084">
            <v>8.6</v>
          </cell>
          <cell r="F4084">
            <v>28.41</v>
          </cell>
        </row>
        <row r="4085">
          <cell r="A4085" t="str">
            <v>70.06.013</v>
          </cell>
          <cell r="B4085" t="str">
            <v>Tacha tipo II bidirecional refletiva</v>
          </cell>
          <cell r="C4085" t="str">
            <v>UN</v>
          </cell>
          <cell r="D4085">
            <v>31.35</v>
          </cell>
          <cell r="E4085">
            <v>8.6</v>
          </cell>
          <cell r="F4085">
            <v>39.950000000000003</v>
          </cell>
        </row>
        <row r="4086">
          <cell r="A4086" t="str">
            <v>70.06.014</v>
          </cell>
          <cell r="B4086" t="str">
            <v>Tacha tipo II monodirecional refletiva</v>
          </cell>
          <cell r="C4086" t="str">
            <v>UN</v>
          </cell>
          <cell r="D4086">
            <v>24.18</v>
          </cell>
          <cell r="E4086">
            <v>8.6</v>
          </cell>
          <cell r="F4086">
            <v>32.78</v>
          </cell>
        </row>
        <row r="4087">
          <cell r="A4087" t="str">
            <v>70.06.020</v>
          </cell>
          <cell r="B4087" t="str">
            <v>Tachão tipo I bidirecional refletivo</v>
          </cell>
          <cell r="C4087" t="str">
            <v>UN</v>
          </cell>
          <cell r="D4087">
            <v>73.040000000000006</v>
          </cell>
          <cell r="E4087">
            <v>9.6199999999999992</v>
          </cell>
          <cell r="F4087">
            <v>82.66</v>
          </cell>
        </row>
        <row r="4088">
          <cell r="A4088" t="str">
            <v>70.06.021</v>
          </cell>
          <cell r="B4088" t="str">
            <v>Tachão tipo I monodirecional refletivo</v>
          </cell>
          <cell r="C4088" t="str">
            <v>UN</v>
          </cell>
          <cell r="D4088">
            <v>71.59</v>
          </cell>
          <cell r="E4088">
            <v>9.6199999999999992</v>
          </cell>
          <cell r="F4088">
            <v>81.209999999999994</v>
          </cell>
        </row>
        <row r="4089">
          <cell r="A4089" t="str">
            <v>70.06.031</v>
          </cell>
          <cell r="B4089" t="str">
            <v>Tacha tipo I bidirecional refletiva - resina</v>
          </cell>
          <cell r="C4089" t="str">
            <v>UN</v>
          </cell>
          <cell r="D4089">
            <v>56.62</v>
          </cell>
          <cell r="E4089">
            <v>8.6</v>
          </cell>
          <cell r="F4089">
            <v>65.22</v>
          </cell>
        </row>
        <row r="4090">
          <cell r="A4090" t="str">
            <v>70.06.032</v>
          </cell>
          <cell r="B4090" t="str">
            <v>Tacha tipo I monodirecional refletiva - resina</v>
          </cell>
          <cell r="C4090" t="str">
            <v>UN</v>
          </cell>
          <cell r="D4090">
            <v>32.92</v>
          </cell>
          <cell r="E4090">
            <v>8.6</v>
          </cell>
          <cell r="F4090">
            <v>41.52</v>
          </cell>
        </row>
        <row r="4091">
          <cell r="A4091" t="str">
            <v>70.06.033</v>
          </cell>
          <cell r="B4091" t="str">
            <v>Tacha tipo II bidirecional refletiva - resina</v>
          </cell>
          <cell r="C4091" t="str">
            <v>UN</v>
          </cell>
          <cell r="D4091">
            <v>45.5</v>
          </cell>
          <cell r="E4091">
            <v>8.6</v>
          </cell>
          <cell r="F4091">
            <v>54.1</v>
          </cell>
        </row>
        <row r="4092">
          <cell r="A4092" t="str">
            <v>70.06.034</v>
          </cell>
          <cell r="B4092" t="str">
            <v>Tacha tipo II monodirecional refletiva - resina</v>
          </cell>
          <cell r="C4092" t="str">
            <v>UN</v>
          </cell>
          <cell r="D4092">
            <v>40.03</v>
          </cell>
          <cell r="E4092">
            <v>8.6</v>
          </cell>
          <cell r="F4092">
            <v>48.63</v>
          </cell>
        </row>
        <row r="4093">
          <cell r="A4093" t="str">
            <v>70.06.040</v>
          </cell>
          <cell r="B4093" t="str">
            <v>Tachão tipo I bidirecional refletivo - resina</v>
          </cell>
          <cell r="C4093" t="str">
            <v>UN</v>
          </cell>
          <cell r="D4093">
            <v>63.02</v>
          </cell>
          <cell r="E4093">
            <v>9.6199999999999992</v>
          </cell>
          <cell r="F4093">
            <v>72.64</v>
          </cell>
        </row>
        <row r="4094">
          <cell r="A4094" t="str">
            <v>70.06.041</v>
          </cell>
          <cell r="B4094" t="str">
            <v>Tachão tipo I monodirecional refletivo - resina</v>
          </cell>
          <cell r="C4094" t="str">
            <v>UN</v>
          </cell>
          <cell r="D4094">
            <v>61.48</v>
          </cell>
          <cell r="E4094">
            <v>9.6199999999999992</v>
          </cell>
          <cell r="F4094">
            <v>71.099999999999994</v>
          </cell>
        </row>
        <row r="4095">
          <cell r="A4095" t="str">
            <v>70.20</v>
          </cell>
          <cell r="B4095" t="str">
            <v>Dispositivo viário / transporte</v>
          </cell>
        </row>
        <row r="4096">
          <cell r="A4096" t="str">
            <v>70.20.001</v>
          </cell>
          <cell r="B4096" t="str">
            <v>Faixa elevada para travessia de pedestres em massa asfáltica - lombafaixa - conservação de vias sem execução de recapeamento</v>
          </cell>
          <cell r="C4096" t="str">
            <v>M2</v>
          </cell>
          <cell r="D4096">
            <v>345.76</v>
          </cell>
          <cell r="E4096">
            <v>13.72</v>
          </cell>
          <cell r="F4096">
            <v>359.48</v>
          </cell>
        </row>
        <row r="4097">
          <cell r="A4097" t="str">
            <v>70.20.010</v>
          </cell>
          <cell r="B4097" t="str">
            <v>Ondulação transversal em massa asfáltica - lombada tipo "A" - conservação de vias urbanas sem execução de recapeamento</v>
          </cell>
          <cell r="C4097" t="str">
            <v>M2</v>
          </cell>
          <cell r="D4097">
            <v>252.75</v>
          </cell>
          <cell r="E4097">
            <v>12.66</v>
          </cell>
          <cell r="F4097">
            <v>265.41000000000003</v>
          </cell>
        </row>
        <row r="4098">
          <cell r="A4098" t="str">
            <v>70.20.011</v>
          </cell>
          <cell r="B4098" t="str">
            <v>Ondulação transversal em massa asfáltica - lombada tipo "B" - conservação de vias urbanas sem execução de recapeamento</v>
          </cell>
          <cell r="C4098" t="str">
            <v>M2</v>
          </cell>
          <cell r="D4098">
            <v>254.41</v>
          </cell>
          <cell r="E4098">
            <v>12.75</v>
          </cell>
          <cell r="F4098">
            <v>267.16000000000003</v>
          </cell>
        </row>
        <row r="4099">
          <cell r="A4099" t="str">
            <v>70.20.020</v>
          </cell>
          <cell r="B4099" t="str">
            <v>Transporte de equipamentos com caminhão carroceria em rodovia pavimentada</v>
          </cell>
          <cell r="C4099" t="str">
            <v>KM</v>
          </cell>
          <cell r="D4099">
            <v>8.5299999999999994</v>
          </cell>
          <cell r="E4099">
            <v>2.21</v>
          </cell>
          <cell r="F4099">
            <v>10.74</v>
          </cell>
        </row>
        <row r="4100">
          <cell r="A4100" t="str">
            <v>70.20.021</v>
          </cell>
          <cell r="B4100" t="str">
            <v>Equipe para serviços de conservação de pavimentação de vias</v>
          </cell>
          <cell r="C4100" t="str">
            <v>EQDIA</v>
          </cell>
          <cell r="D4100">
            <v>554.67999999999995</v>
          </cell>
          <cell r="E4100">
            <v>1358.16</v>
          </cell>
          <cell r="F4100">
            <v>1912.84</v>
          </cell>
        </row>
        <row r="4101">
          <cell r="A4101" t="str">
            <v>97</v>
          </cell>
          <cell r="B4101" t="str">
            <v>SINALIZACAO E COMUNICACAO VISUAL</v>
          </cell>
        </row>
        <row r="4102">
          <cell r="A4102" t="str">
            <v>97.02</v>
          </cell>
          <cell r="B4102" t="str">
            <v>Placas, porticos e obeliscos arquitetônicos</v>
          </cell>
        </row>
        <row r="4103">
          <cell r="A4103" t="str">
            <v>97.02.030</v>
          </cell>
          <cell r="B4103" t="str">
            <v>Placa comemorativa em aço inoxidável escovado</v>
          </cell>
          <cell r="C4103" t="str">
            <v>M2</v>
          </cell>
          <cell r="D4103">
            <v>8600.99</v>
          </cell>
          <cell r="E4103">
            <v>90.3</v>
          </cell>
          <cell r="F4103">
            <v>8691.2900000000009</v>
          </cell>
        </row>
        <row r="4104">
          <cell r="A4104" t="str">
            <v>97.02.036</v>
          </cell>
          <cell r="B4104" t="str">
            <v>Placa de identificação em PVC com texto em vinil</v>
          </cell>
          <cell r="C4104" t="str">
            <v>M2</v>
          </cell>
          <cell r="D4104">
            <v>301.51</v>
          </cell>
          <cell r="E4104">
            <v>90.3</v>
          </cell>
          <cell r="F4104">
            <v>391.81</v>
          </cell>
        </row>
        <row r="4105">
          <cell r="A4105" t="str">
            <v>97.02.190</v>
          </cell>
          <cell r="B4105" t="str">
            <v>Placa de identificação em acrílico com texto em vinil</v>
          </cell>
          <cell r="C4105" t="str">
            <v>M2</v>
          </cell>
          <cell r="D4105">
            <v>4238.57</v>
          </cell>
          <cell r="E4105">
            <v>90.3</v>
          </cell>
          <cell r="F4105">
            <v>4328.87</v>
          </cell>
        </row>
        <row r="4106">
          <cell r="A4106" t="str">
            <v>97.02.193</v>
          </cell>
          <cell r="B4106" t="str">
            <v>Placa de sinalização em PVC fotoluminescente (200x200mm), com indicação de equipamentos de alarme, detecção e extinção de incêndio</v>
          </cell>
          <cell r="C4106" t="str">
            <v>UN</v>
          </cell>
          <cell r="D4106">
            <v>12.11</v>
          </cell>
          <cell r="E4106">
            <v>6.55</v>
          </cell>
          <cell r="F4106">
            <v>18.66</v>
          </cell>
        </row>
        <row r="4107">
          <cell r="A4107" t="str">
            <v>97.02.194</v>
          </cell>
          <cell r="B4107" t="str">
            <v>Placa de sinalização em PVC fotoluminescente (150x150mm), com indicação de equipamentos de combate à incêndio e alarme</v>
          </cell>
          <cell r="C4107" t="str">
            <v>UN</v>
          </cell>
          <cell r="D4107">
            <v>8.73</v>
          </cell>
          <cell r="E4107">
            <v>6.55</v>
          </cell>
          <cell r="F4107">
            <v>15.28</v>
          </cell>
        </row>
        <row r="4108">
          <cell r="A4108" t="str">
            <v>97.02.195</v>
          </cell>
          <cell r="B4108" t="str">
            <v>Placa de sinalização em PVC fotoluminescente (240x120mm), com indicação de rota de evacuação e saída de emergência</v>
          </cell>
          <cell r="C4108" t="str">
            <v>UN</v>
          </cell>
          <cell r="D4108">
            <v>12.86</v>
          </cell>
          <cell r="E4108">
            <v>6.55</v>
          </cell>
          <cell r="F4108">
            <v>19.41</v>
          </cell>
        </row>
        <row r="4109">
          <cell r="A4109" t="str">
            <v>97.02.196</v>
          </cell>
          <cell r="B4109" t="str">
            <v>Placa de sinalização em PVC fotoluminescente, com identificação de pavimentos</v>
          </cell>
          <cell r="C4109" t="str">
            <v>UN</v>
          </cell>
          <cell r="D4109">
            <v>9.58</v>
          </cell>
          <cell r="E4109">
            <v>6.55</v>
          </cell>
          <cell r="F4109">
            <v>16.13</v>
          </cell>
        </row>
        <row r="4110">
          <cell r="A4110" t="str">
            <v>97.02.197</v>
          </cell>
          <cell r="B4110" t="str">
            <v>Placa de sinalização em PVC, com indicação de alerta</v>
          </cell>
          <cell r="C4110" t="str">
            <v>UN</v>
          </cell>
          <cell r="D4110">
            <v>15.82</v>
          </cell>
          <cell r="E4110">
            <v>6.55</v>
          </cell>
          <cell r="F4110">
            <v>22.37</v>
          </cell>
        </row>
        <row r="4111">
          <cell r="A4111" t="str">
            <v>97.02.198</v>
          </cell>
          <cell r="B4111" t="str">
            <v>Placa de sinalização em PVC, com indicação de proibição normativa</v>
          </cell>
          <cell r="C4111" t="str">
            <v>UN</v>
          </cell>
          <cell r="D4111">
            <v>6.19</v>
          </cell>
          <cell r="E4111">
            <v>6.55</v>
          </cell>
          <cell r="F4111">
            <v>12.74</v>
          </cell>
        </row>
        <row r="4112">
          <cell r="A4112" t="str">
            <v>97.02.210</v>
          </cell>
          <cell r="B4112" t="str">
            <v>Placa de sinalização em PVC para ambientes</v>
          </cell>
          <cell r="C4112" t="str">
            <v>UN</v>
          </cell>
          <cell r="D4112">
            <v>215.84</v>
          </cell>
          <cell r="E4112">
            <v>3.72</v>
          </cell>
          <cell r="F4112">
            <v>219.56</v>
          </cell>
        </row>
        <row r="4113">
          <cell r="A4113" t="str">
            <v>97.03</v>
          </cell>
          <cell r="B4113" t="str">
            <v>Pintura de letras e pictogramas</v>
          </cell>
        </row>
        <row r="4114">
          <cell r="A4114" t="str">
            <v>97.03.010</v>
          </cell>
          <cell r="B4114" t="str">
            <v>Sinalização com pictograma em tinta acrílica</v>
          </cell>
          <cell r="C4114" t="str">
            <v>UN</v>
          </cell>
          <cell r="D4114">
            <v>10.95</v>
          </cell>
          <cell r="E4114">
            <v>57.09</v>
          </cell>
          <cell r="F4114">
            <v>68.040000000000006</v>
          </cell>
        </row>
        <row r="4115">
          <cell r="A4115" t="str">
            <v>97.05</v>
          </cell>
          <cell r="B4115" t="str">
            <v>Placas, porticos e sinalizacao viaria</v>
          </cell>
        </row>
        <row r="4116">
          <cell r="A4116" t="str">
            <v>97.05.070</v>
          </cell>
          <cell r="B4116" t="str">
            <v>Manta de borracha para sinalização em estacionamento e proteção de coluna e parede, de 1000 x 750 mm e espessura 10 mm</v>
          </cell>
          <cell r="C4116" t="str">
            <v>UN</v>
          </cell>
          <cell r="D4116">
            <v>85.43</v>
          </cell>
          <cell r="E4116">
            <v>7.67</v>
          </cell>
          <cell r="F4116">
            <v>93.1</v>
          </cell>
        </row>
        <row r="4117">
          <cell r="A4117" t="str">
            <v>97.05.080</v>
          </cell>
          <cell r="B4117" t="str">
            <v>Cantoneira de borracha para sinalização em estacionamento e proteção de coluna, de 750 x 100 x 100 mm e espessura 10 mm</v>
          </cell>
          <cell r="C4117" t="str">
            <v>UN</v>
          </cell>
          <cell r="D4117">
            <v>31.23</v>
          </cell>
          <cell r="E4117">
            <v>1.58</v>
          </cell>
          <cell r="F4117">
            <v>32.81</v>
          </cell>
        </row>
        <row r="4118">
          <cell r="A4118" t="str">
            <v>97.05.130</v>
          </cell>
          <cell r="B4118" t="str">
            <v>Colocação de placa em suporte de madeira / metálico - solo</v>
          </cell>
          <cell r="C4118" t="str">
            <v>M2</v>
          </cell>
          <cell r="D4118">
            <v>71.39</v>
          </cell>
          <cell r="F4118">
            <v>71.39</v>
          </cell>
        </row>
        <row r="4119">
          <cell r="A4119" t="str">
            <v>97.05.140</v>
          </cell>
          <cell r="B4119" t="str">
            <v>Suporte de perfil metálico galvanizado</v>
          </cell>
          <cell r="C4119" t="str">
            <v>KG</v>
          </cell>
          <cell r="D4119">
            <v>26.05</v>
          </cell>
          <cell r="F4119">
            <v>26.05</v>
          </cell>
        </row>
        <row r="4120">
          <cell r="A4120" t="str">
            <v>98</v>
          </cell>
          <cell r="B4120" t="str">
            <v>ARQUITETURA DE INTERIORES</v>
          </cell>
        </row>
        <row r="4121">
          <cell r="A4121" t="str">
            <v>98.02</v>
          </cell>
          <cell r="B4121" t="str">
            <v>Mobiliario</v>
          </cell>
        </row>
        <row r="4122">
          <cell r="A4122" t="str">
            <v>98.02.210</v>
          </cell>
          <cell r="B4122" t="str">
            <v>Banco de madeira com encosto e pés em ferro fundido pintado</v>
          </cell>
          <cell r="C4122" t="str">
            <v>UN</v>
          </cell>
          <cell r="D4122">
            <v>715.02</v>
          </cell>
          <cell r="F4122">
            <v>715.02</v>
          </cell>
        </row>
      </sheetData>
    </sheetDataSet>
  </externalBook>
</externalLink>
</file>

<file path=xl/theme/theme1.xml><?xml version="1.0" encoding="utf-8"?>
<a:theme xmlns:a="http://schemas.openxmlformats.org/drawingml/2006/main" name="Tema do Office">
  <a:themeElements>
    <a:clrScheme name="Escritório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Escritório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Escritório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XFD146"/>
  <sheetViews>
    <sheetView tabSelected="1" zoomScale="80" zoomScaleNormal="80" zoomScaleSheetLayoutView="90" workbookViewId="0">
      <selection activeCell="O105" sqref="O105"/>
    </sheetView>
  </sheetViews>
  <sheetFormatPr defaultColWidth="9.140625" defaultRowHeight="15.75" x14ac:dyDescent="0.25"/>
  <cols>
    <col min="1" max="1" width="9.5703125" style="2" customWidth="1"/>
    <col min="2" max="2" width="11.5703125" style="6" customWidth="1"/>
    <col min="3" max="3" width="14" style="2" customWidth="1"/>
    <col min="4" max="4" width="83.85546875" style="1" customWidth="1"/>
    <col min="5" max="5" width="10.5703125" style="2" customWidth="1"/>
    <col min="6" max="6" width="11.42578125" style="2" bestFit="1" customWidth="1"/>
    <col min="7" max="7" width="16.28515625" style="2" bestFit="1" customWidth="1"/>
    <col min="8" max="8" width="20.28515625" style="2" bestFit="1" customWidth="1"/>
    <col min="9" max="9" width="15.5703125" style="2" customWidth="1"/>
    <col min="10" max="10" width="19.5703125" style="2" customWidth="1"/>
    <col min="11" max="11" width="20.28515625" style="2" bestFit="1" customWidth="1"/>
    <col min="12" max="12" width="9.140625" style="1"/>
    <col min="13" max="13" width="16.28515625" style="1" bestFit="1" customWidth="1"/>
    <col min="14" max="16384" width="9.140625" style="1"/>
  </cols>
  <sheetData>
    <row r="1" spans="1:13" ht="25.5" x14ac:dyDescent="0.5">
      <c r="A1" s="367" t="s">
        <v>20</v>
      </c>
      <c r="B1" s="367"/>
      <c r="C1" s="367"/>
      <c r="D1" s="367"/>
      <c r="E1" s="367"/>
      <c r="F1" s="367"/>
      <c r="G1" s="367"/>
      <c r="H1" s="367"/>
      <c r="I1" s="367"/>
      <c r="J1" s="367"/>
      <c r="K1" s="367"/>
    </row>
    <row r="2" spans="1:13" ht="25.5" x14ac:dyDescent="0.25">
      <c r="A2" s="368" t="s">
        <v>0</v>
      </c>
      <c r="B2" s="368"/>
      <c r="C2" s="368"/>
      <c r="D2" s="368"/>
      <c r="E2" s="368"/>
      <c r="F2" s="368"/>
      <c r="G2" s="368"/>
      <c r="H2" s="368"/>
      <c r="I2" s="368"/>
      <c r="J2" s="368"/>
      <c r="K2" s="368"/>
    </row>
    <row r="3" spans="1:13" ht="20.25" x14ac:dyDescent="0.35">
      <c r="A3" s="369" t="s">
        <v>89</v>
      </c>
      <c r="B3" s="369"/>
      <c r="C3" s="369"/>
      <c r="D3" s="369"/>
      <c r="E3" s="369"/>
      <c r="F3" s="369"/>
      <c r="G3" s="369"/>
      <c r="H3" s="369"/>
      <c r="I3" s="369"/>
      <c r="J3" s="369"/>
      <c r="K3" s="369"/>
    </row>
    <row r="4" spans="1:13" ht="20.25" x14ac:dyDescent="0.35">
      <c r="A4" s="369" t="s">
        <v>201</v>
      </c>
      <c r="B4" s="369"/>
      <c r="C4" s="369"/>
      <c r="D4" s="369"/>
      <c r="E4" s="369"/>
      <c r="F4" s="369"/>
      <c r="G4" s="369"/>
      <c r="H4" s="369"/>
      <c r="I4" s="369"/>
      <c r="J4" s="369"/>
      <c r="K4" s="369"/>
    </row>
    <row r="5" spans="1:13" ht="20.25" x14ac:dyDescent="0.35">
      <c r="A5" s="370"/>
      <c r="B5" s="370"/>
      <c r="C5" s="370"/>
      <c r="D5" s="370"/>
      <c r="E5" s="370"/>
      <c r="F5" s="370"/>
      <c r="G5" s="370"/>
      <c r="H5" s="370"/>
      <c r="I5" s="370"/>
      <c r="J5" s="370"/>
      <c r="K5" s="370"/>
    </row>
    <row r="6" spans="1:13" ht="20.25" x14ac:dyDescent="0.35">
      <c r="A6" s="371" t="s">
        <v>202</v>
      </c>
      <c r="B6" s="371"/>
      <c r="C6" s="371"/>
      <c r="D6" s="371"/>
      <c r="E6" s="371"/>
      <c r="F6" s="371"/>
      <c r="G6" s="371"/>
      <c r="H6" s="371"/>
      <c r="I6" s="371"/>
      <c r="J6" s="371"/>
      <c r="K6" s="371"/>
    </row>
    <row r="7" spans="1:13" ht="16.5" thickBot="1" x14ac:dyDescent="0.3">
      <c r="A7" s="31"/>
      <c r="B7" s="32"/>
      <c r="C7" s="31"/>
      <c r="D7" s="33"/>
      <c r="E7" s="31"/>
      <c r="F7" s="31"/>
      <c r="G7" s="31"/>
      <c r="H7" s="31"/>
      <c r="I7" s="31"/>
      <c r="J7" s="31"/>
      <c r="K7" s="31"/>
    </row>
    <row r="8" spans="1:13" s="18" customFormat="1" ht="17.25" thickBot="1" x14ac:dyDescent="0.3">
      <c r="A8" s="327" t="s">
        <v>1</v>
      </c>
      <c r="B8" s="328"/>
      <c r="C8" s="329"/>
      <c r="D8" s="330" t="s">
        <v>203</v>
      </c>
      <c r="E8" s="331"/>
      <c r="F8" s="331"/>
      <c r="G8" s="331"/>
      <c r="H8" s="331"/>
      <c r="I8" s="331"/>
      <c r="J8" s="331"/>
      <c r="K8" s="332"/>
    </row>
    <row r="9" spans="1:13" s="18" customFormat="1" ht="17.25" thickBot="1" x14ac:dyDescent="0.3">
      <c r="A9" s="327" t="s">
        <v>2</v>
      </c>
      <c r="B9" s="328"/>
      <c r="C9" s="329"/>
      <c r="D9" s="330" t="s">
        <v>204</v>
      </c>
      <c r="E9" s="331"/>
      <c r="F9" s="331"/>
      <c r="G9" s="331"/>
      <c r="H9" s="331"/>
      <c r="I9" s="331"/>
      <c r="J9" s="331"/>
      <c r="K9" s="332"/>
    </row>
    <row r="10" spans="1:13" ht="16.5" thickBot="1" x14ac:dyDescent="0.3">
      <c r="A10" s="31"/>
      <c r="B10" s="32"/>
      <c r="C10" s="31"/>
      <c r="D10" s="33"/>
      <c r="E10" s="31"/>
      <c r="F10" s="31"/>
      <c r="G10" s="31"/>
      <c r="H10" s="31"/>
      <c r="I10" s="31"/>
      <c r="J10" s="31"/>
      <c r="K10" s="31"/>
    </row>
    <row r="11" spans="1:13" ht="16.5" thickBot="1" x14ac:dyDescent="0.3">
      <c r="A11" s="56" t="s">
        <v>3</v>
      </c>
      <c r="B11" s="306" t="s">
        <v>13</v>
      </c>
      <c r="C11" s="307"/>
      <c r="D11" s="34" t="s">
        <v>4</v>
      </c>
      <c r="E11" s="35" t="s">
        <v>5</v>
      </c>
      <c r="F11" s="36" t="s">
        <v>6</v>
      </c>
      <c r="G11" s="36" t="s">
        <v>11</v>
      </c>
      <c r="H11" s="36" t="s">
        <v>9</v>
      </c>
      <c r="I11" s="36" t="s">
        <v>10</v>
      </c>
      <c r="J11" s="36" t="s">
        <v>7</v>
      </c>
      <c r="K11" s="36" t="s">
        <v>8</v>
      </c>
    </row>
    <row r="12" spans="1:13" s="3" customFormat="1" ht="16.5" thickBot="1" x14ac:dyDescent="0.3">
      <c r="A12" s="37"/>
      <c r="B12" s="38"/>
      <c r="C12" s="37"/>
      <c r="D12" s="37"/>
      <c r="E12" s="37"/>
      <c r="F12" s="39"/>
      <c r="G12" s="39"/>
      <c r="H12" s="39"/>
      <c r="I12" s="39"/>
      <c r="J12" s="39"/>
      <c r="K12" s="39"/>
    </row>
    <row r="13" spans="1:13" s="3" customFormat="1" ht="16.5" thickBot="1" x14ac:dyDescent="0.3">
      <c r="A13" s="308" t="s">
        <v>24</v>
      </c>
      <c r="B13" s="309"/>
      <c r="C13" s="309"/>
      <c r="D13" s="309"/>
      <c r="E13" s="309"/>
      <c r="F13" s="309"/>
      <c r="G13" s="309"/>
      <c r="H13" s="309"/>
      <c r="I13" s="309"/>
      <c r="J13" s="309"/>
      <c r="K13" s="310"/>
    </row>
    <row r="14" spans="1:13" s="3" customFormat="1" ht="16.5" thickBot="1" x14ac:dyDescent="0.3">
      <c r="A14" s="60">
        <v>1</v>
      </c>
      <c r="B14" s="306" t="s">
        <v>13</v>
      </c>
      <c r="C14" s="307"/>
      <c r="D14" s="299" t="s">
        <v>24</v>
      </c>
      <c r="E14" s="300"/>
      <c r="F14" s="300"/>
      <c r="G14" s="300"/>
      <c r="H14" s="300"/>
      <c r="I14" s="300"/>
      <c r="J14" s="300"/>
      <c r="K14" s="301"/>
    </row>
    <row r="15" spans="1:13" s="3" customFormat="1" ht="22.5" customHeight="1" x14ac:dyDescent="0.25">
      <c r="A15" s="141" t="s">
        <v>102</v>
      </c>
      <c r="B15" s="136" t="s">
        <v>16</v>
      </c>
      <c r="C15" s="167" t="s">
        <v>23</v>
      </c>
      <c r="D15" s="94" t="s">
        <v>17</v>
      </c>
      <c r="E15" s="95" t="s">
        <v>14</v>
      </c>
      <c r="F15" s="63">
        <v>6</v>
      </c>
      <c r="G15" s="286">
        <v>0</v>
      </c>
      <c r="H15" s="202">
        <f>F15*G15</f>
        <v>0</v>
      </c>
      <c r="I15" s="286">
        <v>0</v>
      </c>
      <c r="J15" s="202">
        <f>F15*I15</f>
        <v>0</v>
      </c>
      <c r="K15" s="203">
        <f>H15+J15</f>
        <v>0</v>
      </c>
      <c r="M15" s="59"/>
    </row>
    <row r="16" spans="1:13" s="3" customFormat="1" ht="22.5" customHeight="1" x14ac:dyDescent="0.25">
      <c r="A16" s="96" t="s">
        <v>101</v>
      </c>
      <c r="B16" s="195" t="s">
        <v>63</v>
      </c>
      <c r="C16" s="120" t="s">
        <v>23</v>
      </c>
      <c r="D16" s="57" t="s">
        <v>62</v>
      </c>
      <c r="E16" s="53" t="s">
        <v>96</v>
      </c>
      <c r="F16" s="77">
        <v>4</v>
      </c>
      <c r="G16" s="287">
        <v>0</v>
      </c>
      <c r="H16" s="205">
        <f t="shared" ref="H16:H22" si="0">F16*G16</f>
        <v>0</v>
      </c>
      <c r="I16" s="287">
        <v>0</v>
      </c>
      <c r="J16" s="205">
        <f t="shared" ref="J16:J22" si="1">F16*I16</f>
        <v>0</v>
      </c>
      <c r="K16" s="206">
        <f t="shared" ref="K16:K22" si="2">H16+J16</f>
        <v>0</v>
      </c>
    </row>
    <row r="17" spans="1:11" s="3" customFormat="1" ht="22.5" customHeight="1" x14ac:dyDescent="0.25">
      <c r="A17" s="96" t="s">
        <v>100</v>
      </c>
      <c r="B17" s="195" t="s">
        <v>98</v>
      </c>
      <c r="C17" s="120" t="s">
        <v>23</v>
      </c>
      <c r="D17" s="57" t="s">
        <v>103</v>
      </c>
      <c r="E17" s="121" t="s">
        <v>12</v>
      </c>
      <c r="F17" s="77">
        <v>4</v>
      </c>
      <c r="G17" s="291">
        <v>0</v>
      </c>
      <c r="H17" s="292">
        <f t="shared" si="0"/>
        <v>0</v>
      </c>
      <c r="I17" s="287">
        <v>0</v>
      </c>
      <c r="J17" s="207">
        <f t="shared" si="1"/>
        <v>0</v>
      </c>
      <c r="K17" s="206">
        <f t="shared" si="2"/>
        <v>0</v>
      </c>
    </row>
    <row r="18" spans="1:11" s="3" customFormat="1" ht="22.5" customHeight="1" x14ac:dyDescent="0.25">
      <c r="A18" s="96" t="s">
        <v>99</v>
      </c>
      <c r="B18" s="106" t="s">
        <v>114</v>
      </c>
      <c r="C18" s="89" t="s">
        <v>23</v>
      </c>
      <c r="D18" s="92" t="s">
        <v>115</v>
      </c>
      <c r="E18" s="121" t="s">
        <v>116</v>
      </c>
      <c r="F18" s="117">
        <v>50</v>
      </c>
      <c r="G18" s="288">
        <v>0</v>
      </c>
      <c r="H18" s="207">
        <f t="shared" si="0"/>
        <v>0</v>
      </c>
      <c r="I18" s="288">
        <v>0</v>
      </c>
      <c r="J18" s="207">
        <f t="shared" si="1"/>
        <v>0</v>
      </c>
      <c r="K18" s="206">
        <f t="shared" si="2"/>
        <v>0</v>
      </c>
    </row>
    <row r="19" spans="1:11" s="3" customFormat="1" ht="18.75" customHeight="1" x14ac:dyDescent="0.25">
      <c r="A19" s="96" t="s">
        <v>167</v>
      </c>
      <c r="B19" s="119" t="s">
        <v>117</v>
      </c>
      <c r="C19" s="118" t="s">
        <v>23</v>
      </c>
      <c r="D19" s="101" t="s">
        <v>118</v>
      </c>
      <c r="E19" s="121" t="s">
        <v>15</v>
      </c>
      <c r="F19" s="107">
        <v>40</v>
      </c>
      <c r="G19" s="288">
        <v>0</v>
      </c>
      <c r="H19" s="205">
        <f t="shared" si="0"/>
        <v>0</v>
      </c>
      <c r="I19" s="293">
        <v>0</v>
      </c>
      <c r="J19" s="205">
        <f t="shared" si="1"/>
        <v>0</v>
      </c>
      <c r="K19" s="206">
        <f t="shared" si="2"/>
        <v>0</v>
      </c>
    </row>
    <row r="20" spans="1:11" s="3" customFormat="1" ht="34.5" customHeight="1" x14ac:dyDescent="0.25">
      <c r="A20" s="96" t="s">
        <v>168</v>
      </c>
      <c r="B20" s="195" t="s">
        <v>44</v>
      </c>
      <c r="C20" s="118" t="s">
        <v>23</v>
      </c>
      <c r="D20" s="105" t="s">
        <v>119</v>
      </c>
      <c r="E20" s="121" t="s">
        <v>15</v>
      </c>
      <c r="F20" s="117">
        <v>40</v>
      </c>
      <c r="G20" s="287">
        <v>0</v>
      </c>
      <c r="H20" s="205">
        <f t="shared" si="0"/>
        <v>0</v>
      </c>
      <c r="I20" s="287">
        <v>0</v>
      </c>
      <c r="J20" s="205">
        <f t="shared" si="1"/>
        <v>0</v>
      </c>
      <c r="K20" s="206">
        <f t="shared" si="2"/>
        <v>0</v>
      </c>
    </row>
    <row r="21" spans="1:11" s="3" customFormat="1" ht="18" customHeight="1" x14ac:dyDescent="0.25">
      <c r="A21" s="96" t="s">
        <v>169</v>
      </c>
      <c r="B21" s="106" t="s">
        <v>120</v>
      </c>
      <c r="C21" s="89" t="s">
        <v>23</v>
      </c>
      <c r="D21" s="92" t="s">
        <v>121</v>
      </c>
      <c r="E21" s="121" t="s">
        <v>14</v>
      </c>
      <c r="F21" s="117">
        <v>50</v>
      </c>
      <c r="G21" s="293">
        <v>0</v>
      </c>
      <c r="H21" s="294">
        <f t="shared" si="0"/>
        <v>0</v>
      </c>
      <c r="I21" s="288">
        <v>0</v>
      </c>
      <c r="J21" s="205">
        <f t="shared" si="1"/>
        <v>0</v>
      </c>
      <c r="K21" s="206">
        <f t="shared" si="2"/>
        <v>0</v>
      </c>
    </row>
    <row r="22" spans="1:11" s="3" customFormat="1" ht="22.5" customHeight="1" thickBot="1" x14ac:dyDescent="0.3">
      <c r="A22" s="146" t="s">
        <v>170</v>
      </c>
      <c r="B22" s="111" t="s">
        <v>59</v>
      </c>
      <c r="C22" s="168" t="s">
        <v>23</v>
      </c>
      <c r="D22" s="67" t="s">
        <v>60</v>
      </c>
      <c r="E22" s="114" t="s">
        <v>97</v>
      </c>
      <c r="F22" s="68">
        <v>3</v>
      </c>
      <c r="G22" s="289">
        <v>0</v>
      </c>
      <c r="H22" s="209">
        <f t="shared" si="0"/>
        <v>0</v>
      </c>
      <c r="I22" s="289">
        <v>0</v>
      </c>
      <c r="J22" s="209">
        <f t="shared" si="1"/>
        <v>0</v>
      </c>
      <c r="K22" s="210">
        <f t="shared" si="2"/>
        <v>0</v>
      </c>
    </row>
    <row r="23" spans="1:11" s="3" customFormat="1" ht="22.5" customHeight="1" thickBot="1" x14ac:dyDescent="0.3">
      <c r="A23" s="314"/>
      <c r="B23" s="314"/>
      <c r="C23" s="314"/>
      <c r="D23" s="314"/>
      <c r="E23" s="314"/>
      <c r="F23" s="314"/>
      <c r="G23" s="314"/>
      <c r="H23" s="211">
        <f>H22+H21+H20+H19+H18+H17+H16+H15</f>
        <v>0</v>
      </c>
      <c r="I23" s="212"/>
      <c r="J23" s="211">
        <f>J22+J21+J20+J19+J18+J17+J16+J15</f>
        <v>0</v>
      </c>
      <c r="K23" s="392">
        <f>J23+H23</f>
        <v>0</v>
      </c>
    </row>
    <row r="24" spans="1:11" s="3" customFormat="1" ht="22.5" customHeight="1" thickBot="1" x14ac:dyDescent="0.3">
      <c r="A24" s="305"/>
      <c r="B24" s="305"/>
      <c r="C24" s="305"/>
      <c r="D24" s="305"/>
      <c r="E24" s="305"/>
      <c r="F24" s="305"/>
      <c r="G24" s="305"/>
      <c r="H24" s="41"/>
      <c r="I24" s="40"/>
      <c r="J24" s="41"/>
      <c r="K24" s="41"/>
    </row>
    <row r="25" spans="1:11" s="3" customFormat="1" ht="22.5" customHeight="1" thickBot="1" x14ac:dyDescent="0.3">
      <c r="A25" s="308" t="s">
        <v>104</v>
      </c>
      <c r="B25" s="309"/>
      <c r="C25" s="309"/>
      <c r="D25" s="309"/>
      <c r="E25" s="309"/>
      <c r="F25" s="309"/>
      <c r="G25" s="309"/>
      <c r="H25" s="309"/>
      <c r="I25" s="309"/>
      <c r="J25" s="309"/>
      <c r="K25" s="310"/>
    </row>
    <row r="26" spans="1:11" s="3" customFormat="1" ht="22.5" customHeight="1" thickBot="1" x14ac:dyDescent="0.3">
      <c r="A26" s="102">
        <v>2</v>
      </c>
      <c r="B26" s="323" t="s">
        <v>13</v>
      </c>
      <c r="C26" s="324"/>
      <c r="D26" s="125" t="s">
        <v>22</v>
      </c>
      <c r="E26" s="126"/>
      <c r="F26" s="126"/>
      <c r="G26" s="126"/>
      <c r="H26" s="126"/>
      <c r="I26" s="126"/>
      <c r="J26" s="126"/>
      <c r="K26" s="127"/>
    </row>
    <row r="27" spans="1:11" s="3" customFormat="1" ht="22.5" customHeight="1" x14ac:dyDescent="0.25">
      <c r="A27" s="115" t="s">
        <v>45</v>
      </c>
      <c r="B27" s="97" t="s">
        <v>32</v>
      </c>
      <c r="C27" s="93" t="s">
        <v>23</v>
      </c>
      <c r="D27" s="94" t="s">
        <v>33</v>
      </c>
      <c r="E27" s="73" t="s">
        <v>14</v>
      </c>
      <c r="F27" s="63">
        <v>38</v>
      </c>
      <c r="G27" s="64">
        <v>0</v>
      </c>
      <c r="H27" s="65">
        <f>G27*F27</f>
        <v>0</v>
      </c>
      <c r="I27" s="290">
        <v>0</v>
      </c>
      <c r="J27" s="65">
        <f>I27*F27</f>
        <v>0</v>
      </c>
      <c r="K27" s="66">
        <f>H27+J27</f>
        <v>0</v>
      </c>
    </row>
    <row r="28" spans="1:11" s="3" customFormat="1" ht="22.5" customHeight="1" x14ac:dyDescent="0.25">
      <c r="A28" s="116" t="s">
        <v>25</v>
      </c>
      <c r="B28" s="106" t="s">
        <v>46</v>
      </c>
      <c r="C28" s="89" t="s">
        <v>23</v>
      </c>
      <c r="D28" s="92" t="s">
        <v>47</v>
      </c>
      <c r="E28" s="72" t="s">
        <v>14</v>
      </c>
      <c r="F28" s="77">
        <v>35</v>
      </c>
      <c r="G28" s="204">
        <v>0</v>
      </c>
      <c r="H28" s="207">
        <f t="shared" ref="H28:H34" si="3">G28*F28</f>
        <v>0</v>
      </c>
      <c r="I28" s="287">
        <v>0</v>
      </c>
      <c r="J28" s="207">
        <f t="shared" ref="J28:J33" si="4">I28*F28</f>
        <v>0</v>
      </c>
      <c r="K28" s="206">
        <f t="shared" ref="K28" si="5">H28+J28</f>
        <v>0</v>
      </c>
    </row>
    <row r="29" spans="1:11" s="3" customFormat="1" ht="22.5" customHeight="1" x14ac:dyDescent="0.25">
      <c r="A29" s="116" t="s">
        <v>26</v>
      </c>
      <c r="B29" s="106" t="s">
        <v>50</v>
      </c>
      <c r="C29" s="89" t="s">
        <v>23</v>
      </c>
      <c r="D29" s="101" t="s">
        <v>51</v>
      </c>
      <c r="E29" s="72" t="s">
        <v>12</v>
      </c>
      <c r="F29" s="77">
        <v>6</v>
      </c>
      <c r="G29" s="204">
        <v>0</v>
      </c>
      <c r="H29" s="207">
        <f t="shared" si="3"/>
        <v>0</v>
      </c>
      <c r="I29" s="287">
        <v>0</v>
      </c>
      <c r="J29" s="207">
        <f t="shared" si="4"/>
        <v>0</v>
      </c>
      <c r="K29" s="206">
        <f>H29+J29</f>
        <v>0</v>
      </c>
    </row>
    <row r="30" spans="1:11" s="3" customFormat="1" ht="21" customHeight="1" x14ac:dyDescent="0.25">
      <c r="A30" s="116" t="s">
        <v>28</v>
      </c>
      <c r="B30" s="106" t="s">
        <v>48</v>
      </c>
      <c r="C30" s="89" t="s">
        <v>23</v>
      </c>
      <c r="D30" s="92" t="s">
        <v>49</v>
      </c>
      <c r="E30" s="72" t="s">
        <v>14</v>
      </c>
      <c r="F30" s="77">
        <v>40</v>
      </c>
      <c r="G30" s="204">
        <v>0</v>
      </c>
      <c r="H30" s="207">
        <f t="shared" si="3"/>
        <v>0</v>
      </c>
      <c r="I30" s="287">
        <v>0</v>
      </c>
      <c r="J30" s="207">
        <f t="shared" si="4"/>
        <v>0</v>
      </c>
      <c r="K30" s="206">
        <f>H30+J30</f>
        <v>0</v>
      </c>
    </row>
    <row r="31" spans="1:11" s="3" customFormat="1" ht="19.5" customHeight="1" x14ac:dyDescent="0.25">
      <c r="A31" s="116" t="s">
        <v>29</v>
      </c>
      <c r="B31" s="106" t="s">
        <v>53</v>
      </c>
      <c r="C31" s="89" t="s">
        <v>23</v>
      </c>
      <c r="D31" s="92" t="s">
        <v>52</v>
      </c>
      <c r="E31" s="72" t="s">
        <v>31</v>
      </c>
      <c r="F31" s="77">
        <v>3</v>
      </c>
      <c r="G31" s="204">
        <v>0</v>
      </c>
      <c r="H31" s="207">
        <f t="shared" si="3"/>
        <v>0</v>
      </c>
      <c r="I31" s="287">
        <v>0</v>
      </c>
      <c r="J31" s="207">
        <f t="shared" si="4"/>
        <v>0</v>
      </c>
      <c r="K31" s="206">
        <f>H31+J31</f>
        <v>0</v>
      </c>
    </row>
    <row r="32" spans="1:11" s="3" customFormat="1" ht="21.75" customHeight="1" x14ac:dyDescent="0.25">
      <c r="A32" s="116" t="s">
        <v>30</v>
      </c>
      <c r="B32" s="106" t="s">
        <v>54</v>
      </c>
      <c r="C32" s="89" t="s">
        <v>23</v>
      </c>
      <c r="D32" s="92" t="s">
        <v>55</v>
      </c>
      <c r="E32" s="72" t="s">
        <v>12</v>
      </c>
      <c r="F32" s="77">
        <v>10</v>
      </c>
      <c r="G32" s="204">
        <v>0</v>
      </c>
      <c r="H32" s="207">
        <f t="shared" si="3"/>
        <v>0</v>
      </c>
      <c r="I32" s="287">
        <v>0</v>
      </c>
      <c r="J32" s="207">
        <f t="shared" si="4"/>
        <v>0</v>
      </c>
      <c r="K32" s="206">
        <f>H32+J32</f>
        <v>0</v>
      </c>
    </row>
    <row r="33" spans="1:16384" s="75" customFormat="1" ht="21.75" customHeight="1" thickBot="1" x14ac:dyDescent="0.3">
      <c r="A33" s="116" t="s">
        <v>65</v>
      </c>
      <c r="B33" s="106" t="s">
        <v>34</v>
      </c>
      <c r="C33" s="89" t="s">
        <v>23</v>
      </c>
      <c r="D33" s="92" t="s">
        <v>43</v>
      </c>
      <c r="E33" s="72" t="s">
        <v>31</v>
      </c>
      <c r="F33" s="77">
        <v>1</v>
      </c>
      <c r="G33" s="204">
        <v>0</v>
      </c>
      <c r="H33" s="207">
        <f t="shared" si="3"/>
        <v>0</v>
      </c>
      <c r="I33" s="287">
        <v>0</v>
      </c>
      <c r="J33" s="207">
        <f t="shared" si="4"/>
        <v>0</v>
      </c>
      <c r="K33" s="394">
        <f>H33+J33</f>
        <v>0</v>
      </c>
    </row>
    <row r="34" spans="1:16384" s="3" customFormat="1" ht="22.5" customHeight="1" thickBot="1" x14ac:dyDescent="0.3">
      <c r="A34" s="314"/>
      <c r="B34" s="314"/>
      <c r="C34" s="314"/>
      <c r="D34" s="314"/>
      <c r="E34" s="314"/>
      <c r="F34" s="314"/>
      <c r="G34" s="314"/>
      <c r="H34" s="214">
        <f t="shared" si="3"/>
        <v>0</v>
      </c>
      <c r="I34" s="212"/>
      <c r="J34" s="214">
        <f>J33+J32+J31+J30+J29+J28+J27</f>
        <v>0</v>
      </c>
      <c r="K34" s="395">
        <f>J34+H34</f>
        <v>0</v>
      </c>
      <c r="L34" s="75"/>
    </row>
    <row r="35" spans="1:16384" s="86" customFormat="1" ht="22.5" customHeight="1" thickBot="1" x14ac:dyDescent="0.3">
      <c r="A35" s="305"/>
      <c r="B35" s="305"/>
      <c r="C35" s="305"/>
      <c r="D35" s="305"/>
      <c r="E35" s="305"/>
      <c r="F35" s="305"/>
      <c r="G35" s="305"/>
      <c r="H35" s="41"/>
      <c r="I35" s="88"/>
      <c r="J35" s="139"/>
      <c r="K35" s="140"/>
    </row>
    <row r="36" spans="1:16384" s="86" customFormat="1" ht="22.5" customHeight="1" thickBot="1" x14ac:dyDescent="0.3">
      <c r="A36" s="90">
        <v>3</v>
      </c>
      <c r="B36" s="302" t="s">
        <v>13</v>
      </c>
      <c r="C36" s="303"/>
      <c r="D36" s="299" t="s">
        <v>61</v>
      </c>
      <c r="E36" s="300"/>
      <c r="F36" s="300"/>
      <c r="G36" s="300"/>
      <c r="H36" s="300"/>
      <c r="I36" s="300"/>
      <c r="J36" s="300"/>
      <c r="K36" s="301"/>
    </row>
    <row r="37" spans="1:16384" s="3" customFormat="1" ht="21" customHeight="1" x14ac:dyDescent="0.25">
      <c r="A37" s="115" t="s">
        <v>66</v>
      </c>
      <c r="B37" s="169" t="s">
        <v>122</v>
      </c>
      <c r="C37" s="93" t="s">
        <v>23</v>
      </c>
      <c r="D37" s="170" t="str">
        <f>VLOOKUP(B37,'[2]193'!A35:F4146,2,0)</f>
        <v>Caixa de gordura em PVC com tampa reforçada - capacidade 19 litros</v>
      </c>
      <c r="E37" s="171" t="s">
        <v>172</v>
      </c>
      <c r="F37" s="172">
        <v>1</v>
      </c>
      <c r="G37" s="286">
        <v>0</v>
      </c>
      <c r="H37" s="202">
        <f>G37*F37</f>
        <v>0</v>
      </c>
      <c r="I37" s="286">
        <v>0</v>
      </c>
      <c r="J37" s="202">
        <f>I37*F37</f>
        <v>0</v>
      </c>
      <c r="K37" s="203">
        <f t="shared" ref="K37" si="6">H37+J37</f>
        <v>0</v>
      </c>
      <c r="L37" s="75"/>
    </row>
    <row r="38" spans="1:16384" s="86" customFormat="1" ht="36.75" customHeight="1" thickBot="1" x14ac:dyDescent="0.3">
      <c r="A38" s="173" t="s">
        <v>123</v>
      </c>
      <c r="B38" s="174" t="s">
        <v>124</v>
      </c>
      <c r="C38" s="123" t="s">
        <v>23</v>
      </c>
      <c r="D38" s="175" t="str">
        <f>VLOOKUP(B38,'[2]193'!A36:F4147,2,0)</f>
        <v>Tubo de PVC rígido PxB com virola e anel de borracha, linha esgoto série reforçada ´R´, DN= 100 mm, inclusive conexões</v>
      </c>
      <c r="E38" s="176" t="s">
        <v>12</v>
      </c>
      <c r="F38" s="177">
        <v>12</v>
      </c>
      <c r="G38" s="295">
        <v>0</v>
      </c>
      <c r="H38" s="213">
        <f>G38*F38</f>
        <v>0</v>
      </c>
      <c r="I38" s="289">
        <v>0</v>
      </c>
      <c r="J38" s="213">
        <f>I38*F38</f>
        <v>0</v>
      </c>
      <c r="K38" s="215">
        <f>J38+H38</f>
        <v>0</v>
      </c>
    </row>
    <row r="39" spans="1:16384" s="3" customFormat="1" ht="24" customHeight="1" thickBot="1" x14ac:dyDescent="0.3">
      <c r="A39" s="314"/>
      <c r="B39" s="314"/>
      <c r="C39" s="314"/>
      <c r="D39" s="314"/>
      <c r="E39" s="314"/>
      <c r="F39" s="314"/>
      <c r="G39" s="314"/>
      <c r="H39" s="211">
        <f>H38+H37</f>
        <v>0</v>
      </c>
      <c r="I39" s="212"/>
      <c r="J39" s="211">
        <f>J38+J37</f>
        <v>0</v>
      </c>
      <c r="K39" s="396">
        <f>K38+K37</f>
        <v>0</v>
      </c>
      <c r="L39" s="75"/>
    </row>
    <row r="40" spans="1:16384" s="3" customFormat="1" ht="20.25" customHeight="1" thickBot="1" x14ac:dyDescent="0.3">
      <c r="A40" s="305"/>
      <c r="B40" s="305"/>
      <c r="C40" s="305"/>
      <c r="D40" s="305"/>
      <c r="E40" s="305"/>
      <c r="F40" s="305"/>
      <c r="G40" s="305"/>
      <c r="H40" s="41"/>
      <c r="I40" s="41"/>
      <c r="J40" s="41"/>
      <c r="K40" s="41"/>
    </row>
    <row r="41" spans="1:16384" s="3" customFormat="1" ht="22.5" customHeight="1" thickBot="1" x14ac:dyDescent="0.3">
      <c r="A41" s="90" t="s">
        <v>64</v>
      </c>
      <c r="B41" s="302" t="s">
        <v>13</v>
      </c>
      <c r="C41" s="303"/>
      <c r="D41" s="299" t="s">
        <v>90</v>
      </c>
      <c r="E41" s="300"/>
      <c r="F41" s="300"/>
      <c r="G41" s="300"/>
      <c r="H41" s="300"/>
      <c r="I41" s="300"/>
      <c r="J41" s="300"/>
      <c r="K41" s="301"/>
    </row>
    <row r="42" spans="1:16384" s="3" customFormat="1" ht="21.6" customHeight="1" x14ac:dyDescent="0.25">
      <c r="A42" s="115" t="s">
        <v>67</v>
      </c>
      <c r="B42" s="136" t="s">
        <v>125</v>
      </c>
      <c r="C42" s="167" t="s">
        <v>23</v>
      </c>
      <c r="D42" s="170" t="str">
        <f>VLOOKUP(B42,'[2]193'!A40:F4151,2,0)</f>
        <v>Forro em placa de gesso liso fixo</v>
      </c>
      <c r="E42" s="171" t="s">
        <v>14</v>
      </c>
      <c r="F42" s="63">
        <v>35</v>
      </c>
      <c r="G42" s="286">
        <v>0</v>
      </c>
      <c r="H42" s="202">
        <f>G42*F42</f>
        <v>0</v>
      </c>
      <c r="I42" s="296">
        <v>0</v>
      </c>
      <c r="J42" s="202">
        <f>I42*F42</f>
        <v>0</v>
      </c>
      <c r="K42" s="203">
        <f>H42+J42</f>
        <v>0</v>
      </c>
    </row>
    <row r="43" spans="1:16384" s="3" customFormat="1" ht="21.6" customHeight="1" thickBot="1" x14ac:dyDescent="0.3">
      <c r="A43" s="173" t="s">
        <v>68</v>
      </c>
      <c r="B43" s="178" t="s">
        <v>126</v>
      </c>
      <c r="C43" s="168" t="s">
        <v>23</v>
      </c>
      <c r="D43" s="175" t="str">
        <f>VLOOKUP(B43,'[2]193'!A41:F4152,2,0)</f>
        <v>Moldura de gesso simples, largura até 6,0cm</v>
      </c>
      <c r="E43" s="176" t="s">
        <v>12</v>
      </c>
      <c r="F43" s="68">
        <v>32</v>
      </c>
      <c r="G43" s="295">
        <v>0</v>
      </c>
      <c r="H43" s="209">
        <f>G43*F43</f>
        <v>0</v>
      </c>
      <c r="I43" s="297">
        <v>0</v>
      </c>
      <c r="J43" s="209">
        <f>I43*F43</f>
        <v>0</v>
      </c>
      <c r="K43" s="210">
        <f>H43+J43</f>
        <v>0</v>
      </c>
    </row>
    <row r="44" spans="1:16384" ht="21.75" customHeight="1" thickBot="1" x14ac:dyDescent="0.3">
      <c r="A44" s="304"/>
      <c r="B44" s="304"/>
      <c r="C44" s="304"/>
      <c r="D44" s="304"/>
      <c r="E44" s="304"/>
      <c r="F44" s="304"/>
      <c r="G44" s="304"/>
      <c r="H44" s="211">
        <f>SUM(H42:H43)</f>
        <v>0</v>
      </c>
      <c r="I44" s="212"/>
      <c r="J44" s="211">
        <f>SUM(J42:J43)</f>
        <v>0</v>
      </c>
      <c r="K44" s="397">
        <f>J44+H44</f>
        <v>0</v>
      </c>
    </row>
    <row r="45" spans="1:16384" s="85" customFormat="1" ht="21.75" customHeight="1" thickBot="1" x14ac:dyDescent="0.3">
      <c r="A45" s="305"/>
      <c r="B45" s="305"/>
      <c r="C45" s="305"/>
      <c r="D45" s="305"/>
      <c r="E45" s="305"/>
      <c r="F45" s="305"/>
      <c r="G45" s="305"/>
      <c r="H45" s="124"/>
      <c r="I45" s="124"/>
      <c r="J45" s="124"/>
      <c r="K45" s="124"/>
    </row>
    <row r="46" spans="1:16384" s="3" customFormat="1" ht="22.5" customHeight="1" thickBot="1" x14ac:dyDescent="0.3">
      <c r="A46" s="78">
        <v>5</v>
      </c>
      <c r="B46" s="302" t="s">
        <v>13</v>
      </c>
      <c r="C46" s="303"/>
      <c r="D46" s="128" t="s">
        <v>58</v>
      </c>
      <c r="E46" s="129"/>
      <c r="F46" s="129"/>
      <c r="G46" s="129"/>
      <c r="H46" s="129"/>
      <c r="I46" s="129"/>
      <c r="J46" s="129"/>
      <c r="K46" s="285"/>
    </row>
    <row r="47" spans="1:16384" s="3" customFormat="1" ht="33.75" customHeight="1" thickBot="1" x14ac:dyDescent="0.3">
      <c r="A47" s="115" t="s">
        <v>69</v>
      </c>
      <c r="B47" s="136" t="s">
        <v>127</v>
      </c>
      <c r="C47" s="167" t="s">
        <v>23</v>
      </c>
      <c r="D47" s="170" t="str">
        <f>VLOOKUP(B47,'[2]193'!A45:F4156,2,0)</f>
        <v>Plafon plástico e/ou PVC para acabamento de ponto de luz, com soquete E-27 para lâmpada fluorescente compacta</v>
      </c>
      <c r="E47" s="171" t="s">
        <v>172</v>
      </c>
      <c r="F47" s="63">
        <v>5</v>
      </c>
      <c r="G47" s="298">
        <v>0</v>
      </c>
      <c r="H47" s="216">
        <f>G47*F47</f>
        <v>0</v>
      </c>
      <c r="I47" s="298">
        <v>0</v>
      </c>
      <c r="J47" s="216">
        <f>I47*F47</f>
        <v>0</v>
      </c>
      <c r="K47" s="207">
        <f>H47+J47</f>
        <v>0</v>
      </c>
      <c r="L47" s="39"/>
      <c r="M47" s="326"/>
      <c r="N47" s="326"/>
      <c r="O47" s="326"/>
      <c r="P47" s="326"/>
      <c r="Q47" s="326"/>
      <c r="R47" s="326"/>
      <c r="S47" s="326"/>
      <c r="T47" s="326"/>
      <c r="U47" s="326"/>
      <c r="V47" s="326"/>
      <c r="W47" s="326"/>
      <c r="X47" s="326"/>
      <c r="Y47" s="326"/>
      <c r="Z47" s="326"/>
      <c r="AA47" s="326"/>
      <c r="AB47" s="326"/>
      <c r="AC47" s="326"/>
      <c r="AD47" s="326"/>
      <c r="AE47" s="326"/>
      <c r="AF47" s="326"/>
      <c r="AG47" s="326"/>
      <c r="AH47" s="326"/>
      <c r="AI47" s="326"/>
      <c r="AJ47" s="326"/>
      <c r="AK47" s="326"/>
      <c r="AL47" s="326"/>
      <c r="AM47" s="326"/>
      <c r="AN47" s="326"/>
      <c r="AO47" s="326"/>
      <c r="AP47" s="326"/>
      <c r="AQ47" s="326"/>
      <c r="AR47" s="326"/>
      <c r="AS47" s="326"/>
      <c r="AT47" s="326"/>
      <c r="AU47" s="326"/>
      <c r="AV47" s="326"/>
      <c r="AW47" s="326"/>
      <c r="AX47" s="326"/>
      <c r="AY47" s="326"/>
      <c r="AZ47" s="326"/>
      <c r="BA47" s="326"/>
      <c r="BB47" s="326"/>
      <c r="BC47" s="326"/>
      <c r="BD47" s="326"/>
      <c r="BE47" s="326"/>
      <c r="BF47" s="326"/>
      <c r="BG47" s="326"/>
      <c r="BH47" s="326"/>
      <c r="BI47" s="326"/>
      <c r="BJ47" s="326"/>
      <c r="BK47" s="326"/>
      <c r="BL47" s="326"/>
      <c r="BM47" s="326"/>
      <c r="BN47" s="326"/>
      <c r="BO47" s="326"/>
      <c r="BP47" s="326"/>
      <c r="BQ47" s="326"/>
      <c r="BR47" s="326"/>
      <c r="BS47" s="326"/>
      <c r="BT47" s="326"/>
      <c r="BU47" s="326"/>
      <c r="BV47" s="326"/>
      <c r="BW47" s="326"/>
      <c r="BX47" s="326"/>
      <c r="BY47" s="326"/>
      <c r="BZ47" s="326"/>
      <c r="CA47" s="326"/>
      <c r="CB47" s="326"/>
      <c r="CC47" s="326"/>
      <c r="CD47" s="326"/>
      <c r="CE47" s="326"/>
      <c r="CF47" s="326"/>
      <c r="CG47" s="326"/>
      <c r="CH47" s="326"/>
      <c r="CI47" s="326"/>
      <c r="CJ47" s="326"/>
      <c r="CK47" s="326"/>
      <c r="CL47" s="326"/>
      <c r="CM47" s="326"/>
      <c r="CN47" s="326"/>
      <c r="CO47" s="326"/>
      <c r="CP47" s="326"/>
      <c r="CQ47" s="326"/>
      <c r="CR47" s="326"/>
      <c r="CS47" s="326"/>
      <c r="CT47" s="326"/>
      <c r="CU47" s="326"/>
      <c r="CV47" s="326"/>
      <c r="CW47" s="326"/>
      <c r="CX47" s="326"/>
      <c r="CY47" s="326"/>
      <c r="CZ47" s="326"/>
      <c r="DA47" s="326"/>
      <c r="DB47" s="326"/>
      <c r="DC47" s="326"/>
      <c r="DD47" s="326"/>
      <c r="DE47" s="326"/>
      <c r="DF47" s="326"/>
      <c r="DG47" s="326"/>
      <c r="DH47" s="326"/>
      <c r="DI47" s="326"/>
      <c r="DJ47" s="326"/>
      <c r="DK47" s="326"/>
      <c r="DL47" s="326"/>
      <c r="DM47" s="326"/>
      <c r="DN47" s="326"/>
      <c r="DO47" s="326"/>
      <c r="DP47" s="326"/>
      <c r="DQ47" s="326"/>
      <c r="DR47" s="326"/>
      <c r="DS47" s="320"/>
      <c r="DT47" s="303"/>
      <c r="DU47" s="302"/>
      <c r="DV47" s="303"/>
      <c r="DW47" s="302"/>
      <c r="DX47" s="303"/>
      <c r="DY47" s="302"/>
      <c r="DZ47" s="303"/>
      <c r="EA47" s="302"/>
      <c r="EB47" s="303"/>
      <c r="EC47" s="302"/>
      <c r="ED47" s="303"/>
      <c r="EE47" s="302"/>
      <c r="EF47" s="303"/>
      <c r="EG47" s="302"/>
      <c r="EH47" s="303"/>
      <c r="EI47" s="302"/>
      <c r="EJ47" s="303"/>
      <c r="EK47" s="302"/>
      <c r="EL47" s="303"/>
      <c r="EM47" s="302"/>
      <c r="EN47" s="303"/>
      <c r="EO47" s="302"/>
      <c r="EP47" s="303"/>
      <c r="EQ47" s="302"/>
      <c r="ER47" s="303"/>
      <c r="ES47" s="302"/>
      <c r="ET47" s="303"/>
      <c r="EU47" s="302"/>
      <c r="EV47" s="303"/>
      <c r="EW47" s="302"/>
      <c r="EX47" s="303"/>
      <c r="EY47" s="302"/>
      <c r="EZ47" s="303"/>
      <c r="FA47" s="302"/>
      <c r="FB47" s="303"/>
      <c r="FC47" s="302"/>
      <c r="FD47" s="303"/>
      <c r="FE47" s="302"/>
      <c r="FF47" s="303"/>
      <c r="FG47" s="302"/>
      <c r="FH47" s="303"/>
      <c r="FI47" s="302"/>
      <c r="FJ47" s="303"/>
      <c r="FK47" s="302"/>
      <c r="FL47" s="303"/>
      <c r="FM47" s="302"/>
      <c r="FN47" s="303"/>
      <c r="FO47" s="302"/>
      <c r="FP47" s="303"/>
      <c r="FQ47" s="302"/>
      <c r="FR47" s="303"/>
      <c r="FS47" s="302"/>
      <c r="FT47" s="303"/>
      <c r="FU47" s="302"/>
      <c r="FV47" s="303"/>
      <c r="FW47" s="302"/>
      <c r="FX47" s="303"/>
      <c r="FY47" s="302"/>
      <c r="FZ47" s="303"/>
      <c r="GA47" s="302"/>
      <c r="GB47" s="303"/>
      <c r="GC47" s="302"/>
      <c r="GD47" s="303"/>
      <c r="GE47" s="302"/>
      <c r="GF47" s="303"/>
      <c r="GG47" s="302"/>
      <c r="GH47" s="303"/>
      <c r="GI47" s="302"/>
      <c r="GJ47" s="303"/>
      <c r="GK47" s="302"/>
      <c r="GL47" s="303"/>
      <c r="GM47" s="302"/>
      <c r="GN47" s="303"/>
      <c r="GO47" s="302"/>
      <c r="GP47" s="303"/>
      <c r="GQ47" s="302"/>
      <c r="GR47" s="303"/>
      <c r="GS47" s="302"/>
      <c r="GT47" s="303"/>
      <c r="GU47" s="302"/>
      <c r="GV47" s="303"/>
      <c r="GW47" s="302"/>
      <c r="GX47" s="303"/>
      <c r="GY47" s="302"/>
      <c r="GZ47" s="303"/>
      <c r="HA47" s="302"/>
      <c r="HB47" s="303"/>
      <c r="HC47" s="302"/>
      <c r="HD47" s="303"/>
      <c r="HE47" s="302"/>
      <c r="HF47" s="303"/>
      <c r="HG47" s="302"/>
      <c r="HH47" s="303"/>
      <c r="HI47" s="302"/>
      <c r="HJ47" s="303"/>
      <c r="HK47" s="302"/>
      <c r="HL47" s="303"/>
      <c r="HM47" s="302"/>
      <c r="HN47" s="303"/>
      <c r="HO47" s="302"/>
      <c r="HP47" s="303"/>
      <c r="HQ47" s="302"/>
      <c r="HR47" s="303"/>
      <c r="HS47" s="302"/>
      <c r="HT47" s="303"/>
      <c r="HU47" s="302"/>
      <c r="HV47" s="303"/>
      <c r="HW47" s="302"/>
      <c r="HX47" s="303"/>
      <c r="HY47" s="302"/>
      <c r="HZ47" s="303"/>
      <c r="IA47" s="302"/>
      <c r="IB47" s="303"/>
      <c r="IC47" s="302"/>
      <c r="ID47" s="303"/>
      <c r="IE47" s="302"/>
      <c r="IF47" s="303"/>
      <c r="IG47" s="302"/>
      <c r="IH47" s="303"/>
      <c r="II47" s="302"/>
      <c r="IJ47" s="303"/>
      <c r="IK47" s="302"/>
      <c r="IL47" s="303"/>
      <c r="IM47" s="302"/>
      <c r="IN47" s="303"/>
      <c r="IO47" s="302"/>
      <c r="IP47" s="303"/>
      <c r="IQ47" s="302"/>
      <c r="IR47" s="303"/>
      <c r="IS47" s="302"/>
      <c r="IT47" s="303"/>
      <c r="IU47" s="302"/>
      <c r="IV47" s="303"/>
      <c r="IW47" s="302"/>
      <c r="IX47" s="303"/>
      <c r="IY47" s="302"/>
      <c r="IZ47" s="303"/>
      <c r="JA47" s="302"/>
      <c r="JB47" s="303"/>
      <c r="JC47" s="302"/>
      <c r="JD47" s="303"/>
      <c r="JE47" s="302"/>
      <c r="JF47" s="303"/>
      <c r="JG47" s="302"/>
      <c r="JH47" s="303"/>
      <c r="JI47" s="302"/>
      <c r="JJ47" s="303"/>
      <c r="JK47" s="302"/>
      <c r="JL47" s="303"/>
      <c r="JM47" s="302"/>
      <c r="JN47" s="303"/>
      <c r="JO47" s="302"/>
      <c r="JP47" s="303"/>
      <c r="JQ47" s="302"/>
      <c r="JR47" s="303"/>
      <c r="JS47" s="302"/>
      <c r="JT47" s="303"/>
      <c r="JU47" s="302"/>
      <c r="JV47" s="303"/>
      <c r="JW47" s="302"/>
      <c r="JX47" s="303"/>
      <c r="JY47" s="302"/>
      <c r="JZ47" s="303"/>
      <c r="KA47" s="302"/>
      <c r="KB47" s="303"/>
      <c r="KC47" s="302"/>
      <c r="KD47" s="303"/>
      <c r="KE47" s="302"/>
      <c r="KF47" s="303"/>
      <c r="KG47" s="302"/>
      <c r="KH47" s="303"/>
      <c r="KI47" s="302"/>
      <c r="KJ47" s="303"/>
      <c r="KK47" s="302"/>
      <c r="KL47" s="303"/>
      <c r="KM47" s="302"/>
      <c r="KN47" s="303"/>
      <c r="KO47" s="302"/>
      <c r="KP47" s="303"/>
      <c r="KQ47" s="302"/>
      <c r="KR47" s="303"/>
      <c r="KS47" s="302"/>
      <c r="KT47" s="303"/>
      <c r="KU47" s="302"/>
      <c r="KV47" s="303"/>
      <c r="KW47" s="302"/>
      <c r="KX47" s="303"/>
      <c r="KY47" s="302"/>
      <c r="KZ47" s="303"/>
      <c r="LA47" s="302"/>
      <c r="LB47" s="303"/>
      <c r="LC47" s="302"/>
      <c r="LD47" s="303"/>
      <c r="LE47" s="302"/>
      <c r="LF47" s="303"/>
      <c r="LG47" s="302"/>
      <c r="LH47" s="303"/>
      <c r="LI47" s="302"/>
      <c r="LJ47" s="303"/>
      <c r="LK47" s="302"/>
      <c r="LL47" s="303"/>
      <c r="LM47" s="302"/>
      <c r="LN47" s="303"/>
      <c r="LO47" s="302"/>
      <c r="LP47" s="303"/>
      <c r="LQ47" s="302"/>
      <c r="LR47" s="303"/>
      <c r="LS47" s="302"/>
      <c r="LT47" s="303"/>
      <c r="LU47" s="302"/>
      <c r="LV47" s="303"/>
      <c r="LW47" s="302"/>
      <c r="LX47" s="303"/>
      <c r="LY47" s="302"/>
      <c r="LZ47" s="303"/>
      <c r="MA47" s="302"/>
      <c r="MB47" s="303"/>
      <c r="MC47" s="302"/>
      <c r="MD47" s="303"/>
      <c r="ME47" s="302"/>
      <c r="MF47" s="303"/>
      <c r="MG47" s="302"/>
      <c r="MH47" s="303"/>
      <c r="MI47" s="302"/>
      <c r="MJ47" s="303"/>
      <c r="MK47" s="302"/>
      <c r="ML47" s="303"/>
      <c r="MM47" s="302"/>
      <c r="MN47" s="303"/>
      <c r="MO47" s="302"/>
      <c r="MP47" s="303"/>
      <c r="MQ47" s="302"/>
      <c r="MR47" s="303"/>
      <c r="MS47" s="302"/>
      <c r="MT47" s="303"/>
      <c r="MU47" s="302"/>
      <c r="MV47" s="303"/>
      <c r="MW47" s="302"/>
      <c r="MX47" s="303"/>
      <c r="MY47" s="302"/>
      <c r="MZ47" s="303"/>
      <c r="NA47" s="302"/>
      <c r="NB47" s="303"/>
      <c r="NC47" s="302"/>
      <c r="ND47" s="303"/>
      <c r="NE47" s="302"/>
      <c r="NF47" s="303"/>
      <c r="NG47" s="302"/>
      <c r="NH47" s="303"/>
      <c r="NI47" s="302"/>
      <c r="NJ47" s="303"/>
      <c r="NK47" s="302"/>
      <c r="NL47" s="303"/>
      <c r="NM47" s="302"/>
      <c r="NN47" s="303"/>
      <c r="NO47" s="302"/>
      <c r="NP47" s="303"/>
      <c r="NQ47" s="302"/>
      <c r="NR47" s="303"/>
      <c r="NS47" s="302"/>
      <c r="NT47" s="303"/>
      <c r="NU47" s="302"/>
      <c r="NV47" s="303"/>
      <c r="NW47" s="302"/>
      <c r="NX47" s="303"/>
      <c r="NY47" s="302"/>
      <c r="NZ47" s="303"/>
      <c r="OA47" s="302"/>
      <c r="OB47" s="303"/>
      <c r="OC47" s="302"/>
      <c r="OD47" s="303"/>
      <c r="OE47" s="302"/>
      <c r="OF47" s="303"/>
      <c r="OG47" s="302"/>
      <c r="OH47" s="303"/>
      <c r="OI47" s="302"/>
      <c r="OJ47" s="303"/>
      <c r="OK47" s="302"/>
      <c r="OL47" s="303"/>
      <c r="OM47" s="302"/>
      <c r="ON47" s="303"/>
      <c r="OO47" s="302"/>
      <c r="OP47" s="303"/>
      <c r="OQ47" s="302"/>
      <c r="OR47" s="303"/>
      <c r="OS47" s="302"/>
      <c r="OT47" s="303"/>
      <c r="OU47" s="302"/>
      <c r="OV47" s="303"/>
      <c r="OW47" s="302"/>
      <c r="OX47" s="303"/>
      <c r="OY47" s="302"/>
      <c r="OZ47" s="303"/>
      <c r="PA47" s="302"/>
      <c r="PB47" s="303"/>
      <c r="PC47" s="302"/>
      <c r="PD47" s="303"/>
      <c r="PE47" s="302"/>
      <c r="PF47" s="303"/>
      <c r="PG47" s="302"/>
      <c r="PH47" s="303"/>
      <c r="PI47" s="302"/>
      <c r="PJ47" s="303"/>
      <c r="PK47" s="302"/>
      <c r="PL47" s="303"/>
      <c r="PM47" s="302"/>
      <c r="PN47" s="303"/>
      <c r="PO47" s="302"/>
      <c r="PP47" s="303"/>
      <c r="PQ47" s="302"/>
      <c r="PR47" s="303"/>
      <c r="PS47" s="302"/>
      <c r="PT47" s="303"/>
      <c r="PU47" s="302"/>
      <c r="PV47" s="303"/>
      <c r="PW47" s="302"/>
      <c r="PX47" s="303"/>
      <c r="PY47" s="302"/>
      <c r="PZ47" s="303"/>
      <c r="QA47" s="302"/>
      <c r="QB47" s="303"/>
      <c r="QC47" s="302"/>
      <c r="QD47" s="303"/>
      <c r="QE47" s="302"/>
      <c r="QF47" s="303"/>
      <c r="QG47" s="302"/>
      <c r="QH47" s="303"/>
      <c r="QI47" s="302"/>
      <c r="QJ47" s="303"/>
      <c r="QK47" s="302"/>
      <c r="QL47" s="303"/>
      <c r="QM47" s="302"/>
      <c r="QN47" s="303"/>
      <c r="QO47" s="302"/>
      <c r="QP47" s="303"/>
      <c r="QQ47" s="302"/>
      <c r="QR47" s="303"/>
      <c r="QS47" s="302"/>
      <c r="QT47" s="303"/>
      <c r="QU47" s="302"/>
      <c r="QV47" s="303"/>
      <c r="QW47" s="302"/>
      <c r="QX47" s="303"/>
      <c r="QY47" s="302"/>
      <c r="QZ47" s="303"/>
      <c r="RA47" s="302"/>
      <c r="RB47" s="303"/>
      <c r="RC47" s="302"/>
      <c r="RD47" s="303"/>
      <c r="RE47" s="302"/>
      <c r="RF47" s="303"/>
      <c r="RG47" s="302"/>
      <c r="RH47" s="303"/>
      <c r="RI47" s="302"/>
      <c r="RJ47" s="303"/>
      <c r="RK47" s="302"/>
      <c r="RL47" s="303"/>
      <c r="RM47" s="302"/>
      <c r="RN47" s="303"/>
      <c r="RO47" s="302"/>
      <c r="RP47" s="303"/>
      <c r="RQ47" s="302"/>
      <c r="RR47" s="303"/>
      <c r="RS47" s="302"/>
      <c r="RT47" s="303"/>
      <c r="RU47" s="302"/>
      <c r="RV47" s="303"/>
      <c r="RW47" s="302"/>
      <c r="RX47" s="303"/>
      <c r="RY47" s="302"/>
      <c r="RZ47" s="303"/>
      <c r="SA47" s="302"/>
      <c r="SB47" s="303"/>
      <c r="SC47" s="302"/>
      <c r="SD47" s="303"/>
      <c r="SE47" s="302"/>
      <c r="SF47" s="303"/>
      <c r="SG47" s="302"/>
      <c r="SH47" s="303"/>
      <c r="SI47" s="302"/>
      <c r="SJ47" s="303"/>
      <c r="SK47" s="302"/>
      <c r="SL47" s="303"/>
      <c r="SM47" s="302"/>
      <c r="SN47" s="303"/>
      <c r="SO47" s="302"/>
      <c r="SP47" s="303"/>
      <c r="SQ47" s="302"/>
      <c r="SR47" s="303"/>
      <c r="SS47" s="302"/>
      <c r="ST47" s="303"/>
      <c r="SU47" s="302"/>
      <c r="SV47" s="303"/>
      <c r="SW47" s="302"/>
      <c r="SX47" s="303"/>
      <c r="SY47" s="302"/>
      <c r="SZ47" s="303"/>
      <c r="TA47" s="302"/>
      <c r="TB47" s="303"/>
      <c r="TC47" s="302"/>
      <c r="TD47" s="303"/>
      <c r="TE47" s="302"/>
      <c r="TF47" s="303"/>
      <c r="TG47" s="302"/>
      <c r="TH47" s="303"/>
      <c r="TI47" s="302"/>
      <c r="TJ47" s="303"/>
      <c r="TK47" s="302"/>
      <c r="TL47" s="303"/>
      <c r="TM47" s="302"/>
      <c r="TN47" s="303"/>
      <c r="TO47" s="302"/>
      <c r="TP47" s="303"/>
      <c r="TQ47" s="302"/>
      <c r="TR47" s="303"/>
      <c r="TS47" s="302"/>
      <c r="TT47" s="303"/>
      <c r="TU47" s="302"/>
      <c r="TV47" s="303"/>
      <c r="TW47" s="302"/>
      <c r="TX47" s="303"/>
      <c r="TY47" s="302"/>
      <c r="TZ47" s="303"/>
      <c r="UA47" s="302"/>
      <c r="UB47" s="303"/>
      <c r="UC47" s="302"/>
      <c r="UD47" s="303"/>
      <c r="UE47" s="302"/>
      <c r="UF47" s="303"/>
      <c r="UG47" s="302"/>
      <c r="UH47" s="303"/>
      <c r="UI47" s="302"/>
      <c r="UJ47" s="303"/>
      <c r="UK47" s="302"/>
      <c r="UL47" s="303"/>
      <c r="UM47" s="302"/>
      <c r="UN47" s="303"/>
      <c r="UO47" s="302"/>
      <c r="UP47" s="303"/>
      <c r="UQ47" s="302"/>
      <c r="UR47" s="303"/>
      <c r="US47" s="302"/>
      <c r="UT47" s="303"/>
      <c r="UU47" s="302"/>
      <c r="UV47" s="303"/>
      <c r="UW47" s="302"/>
      <c r="UX47" s="303"/>
      <c r="UY47" s="302"/>
      <c r="UZ47" s="303"/>
      <c r="VA47" s="302"/>
      <c r="VB47" s="303"/>
      <c r="VC47" s="302"/>
      <c r="VD47" s="303"/>
      <c r="VE47" s="302"/>
      <c r="VF47" s="303"/>
      <c r="VG47" s="302"/>
      <c r="VH47" s="303"/>
      <c r="VI47" s="302"/>
      <c r="VJ47" s="303"/>
      <c r="VK47" s="302"/>
      <c r="VL47" s="303"/>
      <c r="VM47" s="302"/>
      <c r="VN47" s="303"/>
      <c r="VO47" s="302"/>
      <c r="VP47" s="303"/>
      <c r="VQ47" s="302"/>
      <c r="VR47" s="303"/>
      <c r="VS47" s="302"/>
      <c r="VT47" s="303"/>
      <c r="VU47" s="302"/>
      <c r="VV47" s="303"/>
      <c r="VW47" s="302"/>
      <c r="VX47" s="303"/>
      <c r="VY47" s="302"/>
      <c r="VZ47" s="303"/>
      <c r="WA47" s="302"/>
      <c r="WB47" s="303"/>
      <c r="WC47" s="302"/>
      <c r="WD47" s="303"/>
      <c r="WE47" s="302"/>
      <c r="WF47" s="303"/>
      <c r="WG47" s="302"/>
      <c r="WH47" s="303"/>
      <c r="WI47" s="302"/>
      <c r="WJ47" s="303"/>
      <c r="WK47" s="302"/>
      <c r="WL47" s="303"/>
      <c r="WM47" s="302"/>
      <c r="WN47" s="303"/>
      <c r="WO47" s="302"/>
      <c r="WP47" s="303"/>
      <c r="WQ47" s="302"/>
      <c r="WR47" s="303"/>
      <c r="WS47" s="302"/>
      <c r="WT47" s="303"/>
      <c r="WU47" s="302"/>
      <c r="WV47" s="303"/>
      <c r="WW47" s="302"/>
      <c r="WX47" s="303"/>
      <c r="WY47" s="302"/>
      <c r="WZ47" s="303"/>
      <c r="XA47" s="302"/>
      <c r="XB47" s="303"/>
      <c r="XC47" s="302"/>
      <c r="XD47" s="303"/>
      <c r="XE47" s="302"/>
      <c r="XF47" s="303"/>
      <c r="XG47" s="302"/>
      <c r="XH47" s="303"/>
      <c r="XI47" s="302"/>
      <c r="XJ47" s="303"/>
      <c r="XK47" s="302"/>
      <c r="XL47" s="303"/>
      <c r="XM47" s="302"/>
      <c r="XN47" s="303"/>
      <c r="XO47" s="302"/>
      <c r="XP47" s="303"/>
      <c r="XQ47" s="302"/>
      <c r="XR47" s="303"/>
      <c r="XS47" s="302"/>
      <c r="XT47" s="303"/>
      <c r="XU47" s="302"/>
      <c r="XV47" s="303"/>
      <c r="XW47" s="302"/>
      <c r="XX47" s="303"/>
      <c r="XY47" s="302"/>
      <c r="XZ47" s="303"/>
      <c r="YA47" s="302"/>
      <c r="YB47" s="303"/>
      <c r="YC47" s="302"/>
      <c r="YD47" s="303"/>
      <c r="YE47" s="302"/>
      <c r="YF47" s="303"/>
      <c r="YG47" s="302"/>
      <c r="YH47" s="303"/>
      <c r="YI47" s="302"/>
      <c r="YJ47" s="303"/>
      <c r="YK47" s="302"/>
      <c r="YL47" s="303"/>
      <c r="YM47" s="302"/>
      <c r="YN47" s="303"/>
      <c r="YO47" s="302"/>
      <c r="YP47" s="303"/>
      <c r="YQ47" s="302"/>
      <c r="YR47" s="303"/>
      <c r="YS47" s="302"/>
      <c r="YT47" s="303"/>
      <c r="YU47" s="302"/>
      <c r="YV47" s="303"/>
      <c r="YW47" s="302"/>
      <c r="YX47" s="303"/>
      <c r="YY47" s="302"/>
      <c r="YZ47" s="303"/>
      <c r="ZA47" s="302"/>
      <c r="ZB47" s="303"/>
      <c r="ZC47" s="302"/>
      <c r="ZD47" s="303"/>
      <c r="ZE47" s="302"/>
      <c r="ZF47" s="303"/>
      <c r="ZG47" s="302"/>
      <c r="ZH47" s="303"/>
      <c r="ZI47" s="302"/>
      <c r="ZJ47" s="303"/>
      <c r="ZK47" s="302"/>
      <c r="ZL47" s="303"/>
      <c r="ZM47" s="302"/>
      <c r="ZN47" s="303"/>
      <c r="ZO47" s="302"/>
      <c r="ZP47" s="303"/>
      <c r="ZQ47" s="302"/>
      <c r="ZR47" s="303"/>
      <c r="ZS47" s="302"/>
      <c r="ZT47" s="303"/>
      <c r="ZU47" s="302"/>
      <c r="ZV47" s="303"/>
      <c r="ZW47" s="302"/>
      <c r="ZX47" s="303"/>
      <c r="ZY47" s="302"/>
      <c r="ZZ47" s="303"/>
      <c r="AAA47" s="302"/>
      <c r="AAB47" s="303"/>
      <c r="AAC47" s="302"/>
      <c r="AAD47" s="303"/>
      <c r="AAE47" s="302"/>
      <c r="AAF47" s="303"/>
      <c r="AAG47" s="302"/>
      <c r="AAH47" s="303"/>
      <c r="AAI47" s="302"/>
      <c r="AAJ47" s="303"/>
      <c r="AAK47" s="302"/>
      <c r="AAL47" s="303"/>
      <c r="AAM47" s="302"/>
      <c r="AAN47" s="303"/>
      <c r="AAO47" s="302"/>
      <c r="AAP47" s="303"/>
      <c r="AAQ47" s="302"/>
      <c r="AAR47" s="303"/>
      <c r="AAS47" s="302"/>
      <c r="AAT47" s="303"/>
      <c r="AAU47" s="302"/>
      <c r="AAV47" s="303"/>
      <c r="AAW47" s="302"/>
      <c r="AAX47" s="303"/>
      <c r="AAY47" s="302"/>
      <c r="AAZ47" s="303"/>
      <c r="ABA47" s="302"/>
      <c r="ABB47" s="303"/>
      <c r="ABC47" s="302"/>
      <c r="ABD47" s="303"/>
      <c r="ABE47" s="302"/>
      <c r="ABF47" s="303"/>
      <c r="ABG47" s="302"/>
      <c r="ABH47" s="303"/>
      <c r="ABI47" s="302"/>
      <c r="ABJ47" s="303"/>
      <c r="ABK47" s="302"/>
      <c r="ABL47" s="303"/>
      <c r="ABM47" s="302"/>
      <c r="ABN47" s="303"/>
      <c r="ABO47" s="302"/>
      <c r="ABP47" s="303"/>
      <c r="ABQ47" s="302"/>
      <c r="ABR47" s="303"/>
      <c r="ABS47" s="302"/>
      <c r="ABT47" s="303"/>
      <c r="ABU47" s="302"/>
      <c r="ABV47" s="303"/>
      <c r="ABW47" s="302"/>
      <c r="ABX47" s="303"/>
      <c r="ABY47" s="302"/>
      <c r="ABZ47" s="303"/>
      <c r="ACA47" s="302"/>
      <c r="ACB47" s="303"/>
      <c r="ACC47" s="302"/>
      <c r="ACD47" s="303"/>
      <c r="ACE47" s="302"/>
      <c r="ACF47" s="303"/>
      <c r="ACG47" s="302"/>
      <c r="ACH47" s="303"/>
      <c r="ACI47" s="302"/>
      <c r="ACJ47" s="303"/>
      <c r="ACK47" s="302"/>
      <c r="ACL47" s="303"/>
      <c r="ACM47" s="302"/>
      <c r="ACN47" s="303"/>
      <c r="ACO47" s="302"/>
      <c r="ACP47" s="303"/>
      <c r="ACQ47" s="302"/>
      <c r="ACR47" s="303"/>
      <c r="ACS47" s="302"/>
      <c r="ACT47" s="303"/>
      <c r="ACU47" s="302"/>
      <c r="ACV47" s="303"/>
      <c r="ACW47" s="302"/>
      <c r="ACX47" s="303"/>
      <c r="ACY47" s="302"/>
      <c r="ACZ47" s="303"/>
      <c r="ADA47" s="302"/>
      <c r="ADB47" s="303"/>
      <c r="ADC47" s="302"/>
      <c r="ADD47" s="303"/>
      <c r="ADE47" s="302"/>
      <c r="ADF47" s="303"/>
      <c r="ADG47" s="302"/>
      <c r="ADH47" s="303"/>
      <c r="ADI47" s="302"/>
      <c r="ADJ47" s="303"/>
      <c r="ADK47" s="302"/>
      <c r="ADL47" s="303"/>
      <c r="ADM47" s="302"/>
      <c r="ADN47" s="303"/>
      <c r="ADO47" s="302"/>
      <c r="ADP47" s="303"/>
      <c r="ADQ47" s="302"/>
      <c r="ADR47" s="303"/>
      <c r="ADS47" s="302"/>
      <c r="ADT47" s="303"/>
      <c r="ADU47" s="302"/>
      <c r="ADV47" s="303"/>
      <c r="ADW47" s="302"/>
      <c r="ADX47" s="303"/>
      <c r="ADY47" s="302"/>
      <c r="ADZ47" s="303"/>
      <c r="AEA47" s="302"/>
      <c r="AEB47" s="303"/>
      <c r="AEC47" s="302"/>
      <c r="AED47" s="303"/>
      <c r="AEE47" s="302"/>
      <c r="AEF47" s="303"/>
      <c r="AEG47" s="302"/>
      <c r="AEH47" s="303"/>
      <c r="AEI47" s="302"/>
      <c r="AEJ47" s="303"/>
      <c r="AEK47" s="302"/>
      <c r="AEL47" s="303"/>
      <c r="AEM47" s="302"/>
      <c r="AEN47" s="303"/>
      <c r="AEO47" s="302"/>
      <c r="AEP47" s="303"/>
      <c r="AEQ47" s="302"/>
      <c r="AER47" s="303"/>
      <c r="AES47" s="302"/>
      <c r="AET47" s="303"/>
      <c r="AEU47" s="302"/>
      <c r="AEV47" s="303"/>
      <c r="AEW47" s="302"/>
      <c r="AEX47" s="303"/>
      <c r="AEY47" s="302"/>
      <c r="AEZ47" s="303"/>
      <c r="AFA47" s="302"/>
      <c r="AFB47" s="303"/>
      <c r="AFC47" s="302"/>
      <c r="AFD47" s="303"/>
      <c r="AFE47" s="302"/>
      <c r="AFF47" s="303"/>
      <c r="AFG47" s="302"/>
      <c r="AFH47" s="303"/>
      <c r="AFI47" s="302"/>
      <c r="AFJ47" s="303"/>
      <c r="AFK47" s="302"/>
      <c r="AFL47" s="303"/>
      <c r="AFM47" s="302"/>
      <c r="AFN47" s="303"/>
      <c r="AFO47" s="302"/>
      <c r="AFP47" s="303"/>
      <c r="AFQ47" s="302"/>
      <c r="AFR47" s="303"/>
      <c r="AFS47" s="302"/>
      <c r="AFT47" s="303"/>
      <c r="AFU47" s="302"/>
      <c r="AFV47" s="303"/>
      <c r="AFW47" s="302"/>
      <c r="AFX47" s="303"/>
      <c r="AFY47" s="302"/>
      <c r="AFZ47" s="303"/>
      <c r="AGA47" s="302"/>
      <c r="AGB47" s="303"/>
      <c r="AGC47" s="302"/>
      <c r="AGD47" s="303"/>
      <c r="AGE47" s="302"/>
      <c r="AGF47" s="303"/>
      <c r="AGG47" s="302"/>
      <c r="AGH47" s="303"/>
      <c r="AGI47" s="302"/>
      <c r="AGJ47" s="303"/>
      <c r="AGK47" s="302"/>
      <c r="AGL47" s="303"/>
      <c r="AGM47" s="302"/>
      <c r="AGN47" s="303"/>
      <c r="AGO47" s="302"/>
      <c r="AGP47" s="303"/>
      <c r="AGQ47" s="302"/>
      <c r="AGR47" s="303"/>
      <c r="AGS47" s="302"/>
      <c r="AGT47" s="303"/>
      <c r="AGU47" s="302"/>
      <c r="AGV47" s="303"/>
      <c r="AGW47" s="302"/>
      <c r="AGX47" s="303"/>
      <c r="AGY47" s="302"/>
      <c r="AGZ47" s="303"/>
      <c r="AHA47" s="302"/>
      <c r="AHB47" s="303"/>
      <c r="AHC47" s="302"/>
      <c r="AHD47" s="303"/>
      <c r="AHE47" s="302"/>
      <c r="AHF47" s="303"/>
      <c r="AHG47" s="302"/>
      <c r="AHH47" s="303"/>
      <c r="AHI47" s="302"/>
      <c r="AHJ47" s="303"/>
      <c r="AHK47" s="302"/>
      <c r="AHL47" s="303"/>
      <c r="AHM47" s="302"/>
      <c r="AHN47" s="303"/>
      <c r="AHO47" s="302"/>
      <c r="AHP47" s="303"/>
      <c r="AHQ47" s="302"/>
      <c r="AHR47" s="303"/>
      <c r="AHS47" s="302"/>
      <c r="AHT47" s="303"/>
      <c r="AHU47" s="302"/>
      <c r="AHV47" s="303"/>
      <c r="AHW47" s="302"/>
      <c r="AHX47" s="303"/>
      <c r="AHY47" s="302"/>
      <c r="AHZ47" s="303"/>
      <c r="AIA47" s="302"/>
      <c r="AIB47" s="303"/>
      <c r="AIC47" s="302"/>
      <c r="AID47" s="303"/>
      <c r="AIE47" s="302"/>
      <c r="AIF47" s="303"/>
      <c r="AIG47" s="302"/>
      <c r="AIH47" s="303"/>
      <c r="AII47" s="302"/>
      <c r="AIJ47" s="303"/>
      <c r="AIK47" s="302"/>
      <c r="AIL47" s="303"/>
      <c r="AIM47" s="302"/>
      <c r="AIN47" s="303"/>
      <c r="AIO47" s="302"/>
      <c r="AIP47" s="303"/>
      <c r="AIQ47" s="302"/>
      <c r="AIR47" s="303"/>
      <c r="AIS47" s="302"/>
      <c r="AIT47" s="303"/>
      <c r="AIU47" s="302"/>
      <c r="AIV47" s="303"/>
      <c r="AIW47" s="302"/>
      <c r="AIX47" s="303"/>
      <c r="AIY47" s="302"/>
      <c r="AIZ47" s="303"/>
      <c r="AJA47" s="302"/>
      <c r="AJB47" s="303"/>
      <c r="AJC47" s="302"/>
      <c r="AJD47" s="303"/>
      <c r="AJE47" s="302"/>
      <c r="AJF47" s="303"/>
      <c r="AJG47" s="302"/>
      <c r="AJH47" s="303"/>
      <c r="AJI47" s="302"/>
      <c r="AJJ47" s="303"/>
      <c r="AJK47" s="302"/>
      <c r="AJL47" s="303"/>
      <c r="AJM47" s="302"/>
      <c r="AJN47" s="303"/>
      <c r="AJO47" s="302"/>
      <c r="AJP47" s="303"/>
      <c r="AJQ47" s="302"/>
      <c r="AJR47" s="303"/>
      <c r="AJS47" s="302"/>
      <c r="AJT47" s="303"/>
      <c r="AJU47" s="302"/>
      <c r="AJV47" s="303"/>
      <c r="AJW47" s="302"/>
      <c r="AJX47" s="303"/>
      <c r="AJY47" s="302"/>
      <c r="AJZ47" s="303"/>
      <c r="AKA47" s="302"/>
      <c r="AKB47" s="303"/>
      <c r="AKC47" s="302"/>
      <c r="AKD47" s="303"/>
      <c r="AKE47" s="302"/>
      <c r="AKF47" s="303"/>
      <c r="AKG47" s="302"/>
      <c r="AKH47" s="303"/>
      <c r="AKI47" s="302"/>
      <c r="AKJ47" s="303"/>
      <c r="AKK47" s="302"/>
      <c r="AKL47" s="303"/>
      <c r="AKM47" s="302"/>
      <c r="AKN47" s="303"/>
      <c r="AKO47" s="302"/>
      <c r="AKP47" s="303"/>
      <c r="AKQ47" s="302"/>
      <c r="AKR47" s="303"/>
      <c r="AKS47" s="302"/>
      <c r="AKT47" s="303"/>
      <c r="AKU47" s="302"/>
      <c r="AKV47" s="303"/>
      <c r="AKW47" s="302"/>
      <c r="AKX47" s="303"/>
      <c r="AKY47" s="302"/>
      <c r="AKZ47" s="303"/>
      <c r="ALA47" s="302"/>
      <c r="ALB47" s="303"/>
      <c r="ALC47" s="302"/>
      <c r="ALD47" s="303"/>
      <c r="ALE47" s="302"/>
      <c r="ALF47" s="303"/>
      <c r="ALG47" s="302"/>
      <c r="ALH47" s="303"/>
      <c r="ALI47" s="302"/>
      <c r="ALJ47" s="303"/>
      <c r="ALK47" s="302"/>
      <c r="ALL47" s="303"/>
      <c r="ALM47" s="302"/>
      <c r="ALN47" s="303"/>
      <c r="ALO47" s="302"/>
      <c r="ALP47" s="303"/>
      <c r="ALQ47" s="302"/>
      <c r="ALR47" s="303"/>
      <c r="ALS47" s="302"/>
      <c r="ALT47" s="303"/>
      <c r="ALU47" s="302"/>
      <c r="ALV47" s="303"/>
      <c r="ALW47" s="302"/>
      <c r="ALX47" s="303"/>
      <c r="ALY47" s="302"/>
      <c r="ALZ47" s="303"/>
      <c r="AMA47" s="302"/>
      <c r="AMB47" s="303"/>
      <c r="AMC47" s="302"/>
      <c r="AMD47" s="303"/>
      <c r="AME47" s="302"/>
      <c r="AMF47" s="303"/>
      <c r="AMG47" s="302"/>
      <c r="AMH47" s="303"/>
      <c r="AMI47" s="302"/>
      <c r="AMJ47" s="303"/>
      <c r="AMK47" s="302"/>
      <c r="AML47" s="303"/>
      <c r="AMM47" s="302"/>
      <c r="AMN47" s="303"/>
      <c r="AMO47" s="302"/>
      <c r="AMP47" s="303"/>
      <c r="AMQ47" s="302"/>
      <c r="AMR47" s="303"/>
      <c r="AMS47" s="302"/>
      <c r="AMT47" s="303"/>
      <c r="AMU47" s="302"/>
      <c r="AMV47" s="303"/>
      <c r="AMW47" s="302"/>
      <c r="AMX47" s="303"/>
      <c r="AMY47" s="302"/>
      <c r="AMZ47" s="303"/>
      <c r="ANA47" s="302"/>
      <c r="ANB47" s="303"/>
      <c r="ANC47" s="302"/>
      <c r="AND47" s="303"/>
      <c r="ANE47" s="302"/>
      <c r="ANF47" s="303"/>
      <c r="ANG47" s="302"/>
      <c r="ANH47" s="303"/>
      <c r="ANI47" s="302"/>
      <c r="ANJ47" s="303"/>
      <c r="ANK47" s="302"/>
      <c r="ANL47" s="303"/>
      <c r="ANM47" s="302"/>
      <c r="ANN47" s="303"/>
      <c r="ANO47" s="302"/>
      <c r="ANP47" s="303"/>
      <c r="ANQ47" s="302"/>
      <c r="ANR47" s="303"/>
      <c r="ANS47" s="302"/>
      <c r="ANT47" s="303"/>
      <c r="ANU47" s="302"/>
      <c r="ANV47" s="303"/>
      <c r="ANW47" s="302"/>
      <c r="ANX47" s="303"/>
      <c r="ANY47" s="302"/>
      <c r="ANZ47" s="303"/>
      <c r="AOA47" s="302"/>
      <c r="AOB47" s="303"/>
      <c r="AOC47" s="302"/>
      <c r="AOD47" s="303"/>
      <c r="AOE47" s="302"/>
      <c r="AOF47" s="303"/>
      <c r="AOG47" s="302"/>
      <c r="AOH47" s="303"/>
      <c r="AOI47" s="302"/>
      <c r="AOJ47" s="303"/>
      <c r="AOK47" s="302"/>
      <c r="AOL47" s="303"/>
      <c r="AOM47" s="302"/>
      <c r="AON47" s="303"/>
      <c r="AOO47" s="302"/>
      <c r="AOP47" s="303"/>
      <c r="AOQ47" s="302"/>
      <c r="AOR47" s="303"/>
      <c r="AOS47" s="302"/>
      <c r="AOT47" s="303"/>
      <c r="AOU47" s="302"/>
      <c r="AOV47" s="303"/>
      <c r="AOW47" s="302"/>
      <c r="AOX47" s="303"/>
      <c r="AOY47" s="302"/>
      <c r="AOZ47" s="303"/>
      <c r="APA47" s="302"/>
      <c r="APB47" s="303"/>
      <c r="APC47" s="302"/>
      <c r="APD47" s="303"/>
      <c r="APE47" s="302"/>
      <c r="APF47" s="303"/>
      <c r="APG47" s="302"/>
      <c r="APH47" s="303"/>
      <c r="API47" s="302"/>
      <c r="APJ47" s="303"/>
      <c r="APK47" s="302"/>
      <c r="APL47" s="303"/>
      <c r="APM47" s="302"/>
      <c r="APN47" s="303"/>
      <c r="APO47" s="302"/>
      <c r="APP47" s="303"/>
      <c r="APQ47" s="302"/>
      <c r="APR47" s="303"/>
      <c r="APS47" s="302"/>
      <c r="APT47" s="303"/>
      <c r="APU47" s="302"/>
      <c r="APV47" s="303"/>
      <c r="APW47" s="302"/>
      <c r="APX47" s="303"/>
      <c r="APY47" s="302"/>
      <c r="APZ47" s="303"/>
      <c r="AQA47" s="302"/>
      <c r="AQB47" s="303"/>
      <c r="AQC47" s="302"/>
      <c r="AQD47" s="303"/>
      <c r="AQE47" s="302"/>
      <c r="AQF47" s="303"/>
      <c r="AQG47" s="302"/>
      <c r="AQH47" s="303"/>
      <c r="AQI47" s="302"/>
      <c r="AQJ47" s="303"/>
      <c r="AQK47" s="302"/>
      <c r="AQL47" s="303"/>
      <c r="AQM47" s="302"/>
      <c r="AQN47" s="303"/>
      <c r="AQO47" s="302"/>
      <c r="AQP47" s="303"/>
      <c r="AQQ47" s="302"/>
      <c r="AQR47" s="303"/>
      <c r="AQS47" s="302"/>
      <c r="AQT47" s="303"/>
      <c r="AQU47" s="302"/>
      <c r="AQV47" s="303"/>
      <c r="AQW47" s="302"/>
      <c r="AQX47" s="303"/>
      <c r="AQY47" s="302"/>
      <c r="AQZ47" s="303"/>
      <c r="ARA47" s="302"/>
      <c r="ARB47" s="303"/>
      <c r="ARC47" s="302"/>
      <c r="ARD47" s="303"/>
      <c r="ARE47" s="302"/>
      <c r="ARF47" s="303"/>
      <c r="ARG47" s="302"/>
      <c r="ARH47" s="303"/>
      <c r="ARI47" s="302"/>
      <c r="ARJ47" s="303"/>
      <c r="ARK47" s="302"/>
      <c r="ARL47" s="303"/>
      <c r="ARM47" s="302"/>
      <c r="ARN47" s="303"/>
      <c r="ARO47" s="302"/>
      <c r="ARP47" s="303"/>
      <c r="ARQ47" s="302"/>
      <c r="ARR47" s="303"/>
      <c r="ARS47" s="302"/>
      <c r="ART47" s="303"/>
      <c r="ARU47" s="302"/>
      <c r="ARV47" s="303"/>
      <c r="ARW47" s="302"/>
      <c r="ARX47" s="303"/>
      <c r="ARY47" s="302"/>
      <c r="ARZ47" s="303"/>
      <c r="ASA47" s="302"/>
      <c r="ASB47" s="303"/>
      <c r="ASC47" s="302"/>
      <c r="ASD47" s="303"/>
      <c r="ASE47" s="302"/>
      <c r="ASF47" s="303"/>
      <c r="ASG47" s="302"/>
      <c r="ASH47" s="303"/>
      <c r="ASI47" s="302"/>
      <c r="ASJ47" s="303"/>
      <c r="ASK47" s="302"/>
      <c r="ASL47" s="303"/>
      <c r="ASM47" s="302"/>
      <c r="ASN47" s="303"/>
      <c r="ASO47" s="302"/>
      <c r="ASP47" s="303"/>
      <c r="ASQ47" s="302"/>
      <c r="ASR47" s="303"/>
      <c r="ASS47" s="302"/>
      <c r="AST47" s="303"/>
      <c r="ASU47" s="302"/>
      <c r="ASV47" s="303"/>
      <c r="ASW47" s="302"/>
      <c r="ASX47" s="303"/>
      <c r="ASY47" s="302"/>
      <c r="ASZ47" s="303"/>
      <c r="ATA47" s="302"/>
      <c r="ATB47" s="303"/>
      <c r="ATC47" s="302"/>
      <c r="ATD47" s="303"/>
      <c r="ATE47" s="302"/>
      <c r="ATF47" s="303"/>
      <c r="ATG47" s="302"/>
      <c r="ATH47" s="303"/>
      <c r="ATI47" s="302"/>
      <c r="ATJ47" s="303"/>
      <c r="ATK47" s="302"/>
      <c r="ATL47" s="303"/>
      <c r="ATM47" s="302"/>
      <c r="ATN47" s="303"/>
      <c r="ATO47" s="302"/>
      <c r="ATP47" s="303"/>
      <c r="ATQ47" s="302"/>
      <c r="ATR47" s="303"/>
      <c r="ATS47" s="302"/>
      <c r="ATT47" s="303"/>
      <c r="ATU47" s="302"/>
      <c r="ATV47" s="303"/>
      <c r="ATW47" s="302"/>
      <c r="ATX47" s="303"/>
      <c r="ATY47" s="302"/>
      <c r="ATZ47" s="303"/>
      <c r="AUA47" s="302"/>
      <c r="AUB47" s="303"/>
      <c r="AUC47" s="302"/>
      <c r="AUD47" s="303"/>
      <c r="AUE47" s="302"/>
      <c r="AUF47" s="303"/>
      <c r="AUG47" s="302"/>
      <c r="AUH47" s="303"/>
      <c r="AUI47" s="302"/>
      <c r="AUJ47" s="303"/>
      <c r="AUK47" s="302"/>
      <c r="AUL47" s="303"/>
      <c r="AUM47" s="302"/>
      <c r="AUN47" s="303"/>
      <c r="AUO47" s="302"/>
      <c r="AUP47" s="303"/>
      <c r="AUQ47" s="302"/>
      <c r="AUR47" s="303"/>
      <c r="AUS47" s="302"/>
      <c r="AUT47" s="303"/>
      <c r="AUU47" s="302"/>
      <c r="AUV47" s="303"/>
      <c r="AUW47" s="302"/>
      <c r="AUX47" s="303"/>
      <c r="AUY47" s="302"/>
      <c r="AUZ47" s="303"/>
      <c r="AVA47" s="302"/>
      <c r="AVB47" s="303"/>
      <c r="AVC47" s="302"/>
      <c r="AVD47" s="303"/>
      <c r="AVE47" s="302"/>
      <c r="AVF47" s="303"/>
      <c r="AVG47" s="302"/>
      <c r="AVH47" s="303"/>
      <c r="AVI47" s="302"/>
      <c r="AVJ47" s="303"/>
      <c r="AVK47" s="302"/>
      <c r="AVL47" s="303"/>
      <c r="AVM47" s="302"/>
      <c r="AVN47" s="303"/>
      <c r="AVO47" s="302"/>
      <c r="AVP47" s="303"/>
      <c r="AVQ47" s="302"/>
      <c r="AVR47" s="303"/>
      <c r="AVS47" s="302"/>
      <c r="AVT47" s="303"/>
      <c r="AVU47" s="302"/>
      <c r="AVV47" s="303"/>
      <c r="AVW47" s="302"/>
      <c r="AVX47" s="303"/>
      <c r="AVY47" s="302"/>
      <c r="AVZ47" s="303"/>
      <c r="AWA47" s="302"/>
      <c r="AWB47" s="303"/>
      <c r="AWC47" s="302"/>
      <c r="AWD47" s="303"/>
      <c r="AWE47" s="302"/>
      <c r="AWF47" s="303"/>
      <c r="AWG47" s="302"/>
      <c r="AWH47" s="303"/>
      <c r="AWI47" s="302"/>
      <c r="AWJ47" s="303"/>
      <c r="AWK47" s="302"/>
      <c r="AWL47" s="303"/>
      <c r="AWM47" s="302"/>
      <c r="AWN47" s="303"/>
      <c r="AWO47" s="302"/>
      <c r="AWP47" s="303"/>
      <c r="AWQ47" s="302"/>
      <c r="AWR47" s="303"/>
      <c r="AWS47" s="302"/>
      <c r="AWT47" s="303"/>
      <c r="AWU47" s="302"/>
      <c r="AWV47" s="303"/>
      <c r="AWW47" s="302"/>
      <c r="AWX47" s="303"/>
      <c r="AWY47" s="302"/>
      <c r="AWZ47" s="303"/>
      <c r="AXA47" s="302"/>
      <c r="AXB47" s="303"/>
      <c r="AXC47" s="302"/>
      <c r="AXD47" s="303"/>
      <c r="AXE47" s="302"/>
      <c r="AXF47" s="303"/>
      <c r="AXG47" s="302"/>
      <c r="AXH47" s="303"/>
      <c r="AXI47" s="302"/>
      <c r="AXJ47" s="303"/>
      <c r="AXK47" s="302"/>
      <c r="AXL47" s="303"/>
      <c r="AXM47" s="302"/>
      <c r="AXN47" s="303"/>
      <c r="AXO47" s="302"/>
      <c r="AXP47" s="303"/>
      <c r="AXQ47" s="302"/>
      <c r="AXR47" s="303"/>
      <c r="AXS47" s="302"/>
      <c r="AXT47" s="303"/>
      <c r="AXU47" s="302"/>
      <c r="AXV47" s="303"/>
      <c r="AXW47" s="302"/>
      <c r="AXX47" s="303"/>
      <c r="AXY47" s="302"/>
      <c r="AXZ47" s="303"/>
      <c r="AYA47" s="302"/>
      <c r="AYB47" s="303"/>
      <c r="AYC47" s="302"/>
      <c r="AYD47" s="303"/>
      <c r="AYE47" s="302"/>
      <c r="AYF47" s="303"/>
      <c r="AYG47" s="302"/>
      <c r="AYH47" s="303"/>
      <c r="AYI47" s="302"/>
      <c r="AYJ47" s="303"/>
      <c r="AYK47" s="302"/>
      <c r="AYL47" s="303"/>
      <c r="AYM47" s="302"/>
      <c r="AYN47" s="303"/>
      <c r="AYO47" s="302"/>
      <c r="AYP47" s="303"/>
      <c r="AYQ47" s="302"/>
      <c r="AYR47" s="303"/>
      <c r="AYS47" s="302"/>
      <c r="AYT47" s="303"/>
      <c r="AYU47" s="302"/>
      <c r="AYV47" s="303"/>
      <c r="AYW47" s="302"/>
      <c r="AYX47" s="303"/>
      <c r="AYY47" s="302"/>
      <c r="AYZ47" s="303"/>
      <c r="AZA47" s="302"/>
      <c r="AZB47" s="303"/>
      <c r="AZC47" s="302"/>
      <c r="AZD47" s="303"/>
      <c r="AZE47" s="302"/>
      <c r="AZF47" s="303"/>
      <c r="AZG47" s="302"/>
      <c r="AZH47" s="303"/>
      <c r="AZI47" s="302"/>
      <c r="AZJ47" s="303"/>
      <c r="AZK47" s="302"/>
      <c r="AZL47" s="303"/>
      <c r="AZM47" s="302"/>
      <c r="AZN47" s="303"/>
      <c r="AZO47" s="302"/>
      <c r="AZP47" s="303"/>
      <c r="AZQ47" s="302"/>
      <c r="AZR47" s="303"/>
      <c r="AZS47" s="302"/>
      <c r="AZT47" s="303"/>
      <c r="AZU47" s="302"/>
      <c r="AZV47" s="303"/>
      <c r="AZW47" s="302"/>
      <c r="AZX47" s="303"/>
      <c r="AZY47" s="302"/>
      <c r="AZZ47" s="303"/>
      <c r="BAA47" s="302"/>
      <c r="BAB47" s="303"/>
      <c r="BAC47" s="302"/>
      <c r="BAD47" s="303"/>
      <c r="BAE47" s="302"/>
      <c r="BAF47" s="303"/>
      <c r="BAG47" s="302"/>
      <c r="BAH47" s="303"/>
      <c r="BAI47" s="302"/>
      <c r="BAJ47" s="303"/>
      <c r="BAK47" s="302"/>
      <c r="BAL47" s="303"/>
      <c r="BAM47" s="302"/>
      <c r="BAN47" s="303"/>
      <c r="BAO47" s="302"/>
      <c r="BAP47" s="303"/>
      <c r="BAQ47" s="302"/>
      <c r="BAR47" s="303"/>
      <c r="BAS47" s="302"/>
      <c r="BAT47" s="303"/>
      <c r="BAU47" s="302"/>
      <c r="BAV47" s="303"/>
      <c r="BAW47" s="302"/>
      <c r="BAX47" s="303"/>
      <c r="BAY47" s="302"/>
      <c r="BAZ47" s="303"/>
      <c r="BBA47" s="302"/>
      <c r="BBB47" s="303"/>
      <c r="BBC47" s="302"/>
      <c r="BBD47" s="303"/>
      <c r="BBE47" s="302"/>
      <c r="BBF47" s="303"/>
      <c r="BBG47" s="302"/>
      <c r="BBH47" s="303"/>
      <c r="BBI47" s="302"/>
      <c r="BBJ47" s="303"/>
      <c r="BBK47" s="302"/>
      <c r="BBL47" s="303"/>
      <c r="BBM47" s="302"/>
      <c r="BBN47" s="303"/>
      <c r="BBO47" s="302"/>
      <c r="BBP47" s="303"/>
      <c r="BBQ47" s="302"/>
      <c r="BBR47" s="303"/>
      <c r="BBS47" s="302"/>
      <c r="BBT47" s="303"/>
      <c r="BBU47" s="302"/>
      <c r="BBV47" s="303"/>
      <c r="BBW47" s="302"/>
      <c r="BBX47" s="303"/>
      <c r="BBY47" s="302"/>
      <c r="BBZ47" s="303"/>
      <c r="BCA47" s="302"/>
      <c r="BCB47" s="303"/>
      <c r="BCC47" s="302"/>
      <c r="BCD47" s="303"/>
      <c r="BCE47" s="302"/>
      <c r="BCF47" s="303"/>
      <c r="BCG47" s="302"/>
      <c r="BCH47" s="303"/>
      <c r="BCI47" s="302"/>
      <c r="BCJ47" s="303"/>
      <c r="BCK47" s="302"/>
      <c r="BCL47" s="303"/>
      <c r="BCM47" s="302"/>
      <c r="BCN47" s="303"/>
      <c r="BCO47" s="302"/>
      <c r="BCP47" s="303"/>
      <c r="BCQ47" s="302"/>
      <c r="BCR47" s="303"/>
      <c r="BCS47" s="302"/>
      <c r="BCT47" s="303"/>
      <c r="BCU47" s="302"/>
      <c r="BCV47" s="303"/>
      <c r="BCW47" s="302"/>
      <c r="BCX47" s="303"/>
      <c r="BCY47" s="302"/>
      <c r="BCZ47" s="303"/>
      <c r="BDA47" s="302"/>
      <c r="BDB47" s="303"/>
      <c r="BDC47" s="302"/>
      <c r="BDD47" s="303"/>
      <c r="BDE47" s="302"/>
      <c r="BDF47" s="303"/>
      <c r="BDG47" s="302"/>
      <c r="BDH47" s="303"/>
      <c r="BDI47" s="302"/>
      <c r="BDJ47" s="303"/>
      <c r="BDK47" s="302"/>
      <c r="BDL47" s="303"/>
      <c r="BDM47" s="302"/>
      <c r="BDN47" s="303"/>
      <c r="BDO47" s="302"/>
      <c r="BDP47" s="303"/>
      <c r="BDQ47" s="302"/>
      <c r="BDR47" s="303"/>
      <c r="BDS47" s="302"/>
      <c r="BDT47" s="303"/>
      <c r="BDU47" s="302"/>
      <c r="BDV47" s="303"/>
      <c r="BDW47" s="302"/>
      <c r="BDX47" s="303"/>
      <c r="BDY47" s="302"/>
      <c r="BDZ47" s="303"/>
      <c r="BEA47" s="302"/>
      <c r="BEB47" s="303"/>
      <c r="BEC47" s="302"/>
      <c r="BED47" s="303"/>
      <c r="BEE47" s="302"/>
      <c r="BEF47" s="303"/>
      <c r="BEG47" s="302"/>
      <c r="BEH47" s="303"/>
      <c r="BEI47" s="302"/>
      <c r="BEJ47" s="303"/>
      <c r="BEK47" s="302"/>
      <c r="BEL47" s="303"/>
      <c r="BEM47" s="302"/>
      <c r="BEN47" s="303"/>
      <c r="BEO47" s="302"/>
      <c r="BEP47" s="303"/>
      <c r="BEQ47" s="302"/>
      <c r="BER47" s="303"/>
      <c r="BES47" s="302"/>
      <c r="BET47" s="303"/>
      <c r="BEU47" s="302"/>
      <c r="BEV47" s="303"/>
      <c r="BEW47" s="302"/>
      <c r="BEX47" s="303"/>
      <c r="BEY47" s="302"/>
      <c r="BEZ47" s="303"/>
      <c r="BFA47" s="302"/>
      <c r="BFB47" s="303"/>
      <c r="BFC47" s="302"/>
      <c r="BFD47" s="303"/>
      <c r="BFE47" s="302"/>
      <c r="BFF47" s="303"/>
      <c r="BFG47" s="302"/>
      <c r="BFH47" s="303"/>
      <c r="BFI47" s="302"/>
      <c r="BFJ47" s="303"/>
      <c r="BFK47" s="302"/>
      <c r="BFL47" s="303"/>
      <c r="BFM47" s="302"/>
      <c r="BFN47" s="303"/>
      <c r="BFO47" s="302"/>
      <c r="BFP47" s="303"/>
      <c r="BFQ47" s="302"/>
      <c r="BFR47" s="303"/>
      <c r="BFS47" s="302"/>
      <c r="BFT47" s="303"/>
      <c r="BFU47" s="302"/>
      <c r="BFV47" s="303"/>
      <c r="BFW47" s="302"/>
      <c r="BFX47" s="303"/>
      <c r="BFY47" s="302"/>
      <c r="BFZ47" s="303"/>
      <c r="BGA47" s="302"/>
      <c r="BGB47" s="303"/>
      <c r="BGC47" s="302"/>
      <c r="BGD47" s="303"/>
      <c r="BGE47" s="302"/>
      <c r="BGF47" s="303"/>
      <c r="BGG47" s="302"/>
      <c r="BGH47" s="303"/>
      <c r="BGI47" s="302"/>
      <c r="BGJ47" s="303"/>
      <c r="BGK47" s="302"/>
      <c r="BGL47" s="303"/>
      <c r="BGM47" s="302"/>
      <c r="BGN47" s="303"/>
      <c r="BGO47" s="302"/>
      <c r="BGP47" s="303"/>
      <c r="BGQ47" s="302"/>
      <c r="BGR47" s="303"/>
      <c r="BGS47" s="302"/>
      <c r="BGT47" s="303"/>
      <c r="BGU47" s="302"/>
      <c r="BGV47" s="303"/>
      <c r="BGW47" s="302"/>
      <c r="BGX47" s="303"/>
      <c r="BGY47" s="302"/>
      <c r="BGZ47" s="303"/>
      <c r="BHA47" s="302"/>
      <c r="BHB47" s="303"/>
      <c r="BHC47" s="302"/>
      <c r="BHD47" s="303"/>
      <c r="BHE47" s="302"/>
      <c r="BHF47" s="303"/>
      <c r="BHG47" s="302"/>
      <c r="BHH47" s="303"/>
      <c r="BHI47" s="302"/>
      <c r="BHJ47" s="303"/>
      <c r="BHK47" s="302"/>
      <c r="BHL47" s="303"/>
      <c r="BHM47" s="302"/>
      <c r="BHN47" s="303"/>
      <c r="BHO47" s="302"/>
      <c r="BHP47" s="303"/>
      <c r="BHQ47" s="302"/>
      <c r="BHR47" s="303"/>
      <c r="BHS47" s="302"/>
      <c r="BHT47" s="303"/>
      <c r="BHU47" s="302"/>
      <c r="BHV47" s="303"/>
      <c r="BHW47" s="302"/>
      <c r="BHX47" s="303"/>
      <c r="BHY47" s="302"/>
      <c r="BHZ47" s="303"/>
      <c r="BIA47" s="302"/>
      <c r="BIB47" s="303"/>
      <c r="BIC47" s="302"/>
      <c r="BID47" s="303"/>
      <c r="BIE47" s="302"/>
      <c r="BIF47" s="303"/>
      <c r="BIG47" s="302"/>
      <c r="BIH47" s="303"/>
      <c r="BII47" s="302"/>
      <c r="BIJ47" s="303"/>
      <c r="BIK47" s="302"/>
      <c r="BIL47" s="303"/>
      <c r="BIM47" s="302"/>
      <c r="BIN47" s="303"/>
      <c r="BIO47" s="302"/>
      <c r="BIP47" s="303"/>
      <c r="BIQ47" s="302"/>
      <c r="BIR47" s="303"/>
      <c r="BIS47" s="302"/>
      <c r="BIT47" s="303"/>
      <c r="BIU47" s="302"/>
      <c r="BIV47" s="303"/>
      <c r="BIW47" s="302"/>
      <c r="BIX47" s="303"/>
      <c r="BIY47" s="302"/>
      <c r="BIZ47" s="303"/>
      <c r="BJA47" s="302"/>
      <c r="BJB47" s="303"/>
      <c r="BJC47" s="302"/>
      <c r="BJD47" s="303"/>
      <c r="BJE47" s="302"/>
      <c r="BJF47" s="303"/>
      <c r="BJG47" s="302"/>
      <c r="BJH47" s="303"/>
      <c r="BJI47" s="302"/>
      <c r="BJJ47" s="303"/>
      <c r="BJK47" s="302"/>
      <c r="BJL47" s="303"/>
      <c r="BJM47" s="302"/>
      <c r="BJN47" s="303"/>
      <c r="BJO47" s="302"/>
      <c r="BJP47" s="303"/>
      <c r="BJQ47" s="302"/>
      <c r="BJR47" s="303"/>
      <c r="BJS47" s="302"/>
      <c r="BJT47" s="303"/>
      <c r="BJU47" s="302"/>
      <c r="BJV47" s="303"/>
      <c r="BJW47" s="302"/>
      <c r="BJX47" s="303"/>
      <c r="BJY47" s="302"/>
      <c r="BJZ47" s="303"/>
      <c r="BKA47" s="302"/>
      <c r="BKB47" s="303"/>
      <c r="BKC47" s="302"/>
      <c r="BKD47" s="303"/>
      <c r="BKE47" s="302"/>
      <c r="BKF47" s="303"/>
      <c r="BKG47" s="302"/>
      <c r="BKH47" s="303"/>
      <c r="BKI47" s="302"/>
      <c r="BKJ47" s="303"/>
      <c r="BKK47" s="302"/>
      <c r="BKL47" s="303"/>
      <c r="BKM47" s="302"/>
      <c r="BKN47" s="303"/>
      <c r="BKO47" s="302"/>
      <c r="BKP47" s="303"/>
      <c r="BKQ47" s="302"/>
      <c r="BKR47" s="303"/>
      <c r="BKS47" s="302"/>
      <c r="BKT47" s="303"/>
      <c r="BKU47" s="302"/>
      <c r="BKV47" s="303"/>
      <c r="BKW47" s="302"/>
      <c r="BKX47" s="303"/>
      <c r="BKY47" s="302"/>
      <c r="BKZ47" s="303"/>
      <c r="BLA47" s="302"/>
      <c r="BLB47" s="303"/>
      <c r="BLC47" s="302"/>
      <c r="BLD47" s="303"/>
      <c r="BLE47" s="302"/>
      <c r="BLF47" s="303"/>
      <c r="BLG47" s="302"/>
      <c r="BLH47" s="303"/>
      <c r="BLI47" s="302"/>
      <c r="BLJ47" s="303"/>
      <c r="BLK47" s="302"/>
      <c r="BLL47" s="303"/>
      <c r="BLM47" s="302"/>
      <c r="BLN47" s="303"/>
      <c r="BLO47" s="302"/>
      <c r="BLP47" s="303"/>
      <c r="BLQ47" s="302"/>
      <c r="BLR47" s="303"/>
      <c r="BLS47" s="302"/>
      <c r="BLT47" s="303"/>
      <c r="BLU47" s="302"/>
      <c r="BLV47" s="303"/>
      <c r="BLW47" s="302"/>
      <c r="BLX47" s="303"/>
      <c r="BLY47" s="302"/>
      <c r="BLZ47" s="303"/>
      <c r="BMA47" s="302"/>
      <c r="BMB47" s="303"/>
      <c r="BMC47" s="302"/>
      <c r="BMD47" s="303"/>
      <c r="BME47" s="302"/>
      <c r="BMF47" s="303"/>
      <c r="BMG47" s="302"/>
      <c r="BMH47" s="303"/>
      <c r="BMI47" s="302"/>
      <c r="BMJ47" s="303"/>
      <c r="BMK47" s="302"/>
      <c r="BML47" s="303"/>
      <c r="BMM47" s="302"/>
      <c r="BMN47" s="303"/>
      <c r="BMO47" s="302"/>
      <c r="BMP47" s="303"/>
      <c r="BMQ47" s="302"/>
      <c r="BMR47" s="303"/>
      <c r="BMS47" s="302"/>
      <c r="BMT47" s="303"/>
      <c r="BMU47" s="302"/>
      <c r="BMV47" s="303"/>
      <c r="BMW47" s="302"/>
      <c r="BMX47" s="303"/>
      <c r="BMY47" s="302"/>
      <c r="BMZ47" s="303"/>
      <c r="BNA47" s="302"/>
      <c r="BNB47" s="303"/>
      <c r="BNC47" s="302"/>
      <c r="BND47" s="303"/>
      <c r="BNE47" s="302"/>
      <c r="BNF47" s="303"/>
      <c r="BNG47" s="302"/>
      <c r="BNH47" s="303"/>
      <c r="BNI47" s="302"/>
      <c r="BNJ47" s="303"/>
      <c r="BNK47" s="302"/>
      <c r="BNL47" s="303"/>
      <c r="BNM47" s="302"/>
      <c r="BNN47" s="303"/>
      <c r="BNO47" s="302"/>
      <c r="BNP47" s="303"/>
      <c r="BNQ47" s="302"/>
      <c r="BNR47" s="303"/>
      <c r="BNS47" s="302"/>
      <c r="BNT47" s="303"/>
      <c r="BNU47" s="302"/>
      <c r="BNV47" s="303"/>
      <c r="BNW47" s="302"/>
      <c r="BNX47" s="303"/>
      <c r="BNY47" s="302"/>
      <c r="BNZ47" s="303"/>
      <c r="BOA47" s="302"/>
      <c r="BOB47" s="303"/>
      <c r="BOC47" s="302"/>
      <c r="BOD47" s="303"/>
      <c r="BOE47" s="302"/>
      <c r="BOF47" s="303"/>
      <c r="BOG47" s="302"/>
      <c r="BOH47" s="303"/>
      <c r="BOI47" s="302"/>
      <c r="BOJ47" s="303"/>
      <c r="BOK47" s="302"/>
      <c r="BOL47" s="303"/>
      <c r="BOM47" s="302"/>
      <c r="BON47" s="303"/>
      <c r="BOO47" s="302"/>
      <c r="BOP47" s="303"/>
      <c r="BOQ47" s="302"/>
      <c r="BOR47" s="303"/>
      <c r="BOS47" s="302"/>
      <c r="BOT47" s="303"/>
      <c r="BOU47" s="302"/>
      <c r="BOV47" s="303"/>
      <c r="BOW47" s="302"/>
      <c r="BOX47" s="303"/>
      <c r="BOY47" s="302"/>
      <c r="BOZ47" s="303"/>
      <c r="BPA47" s="302"/>
      <c r="BPB47" s="303"/>
      <c r="BPC47" s="302"/>
      <c r="BPD47" s="303"/>
      <c r="BPE47" s="302"/>
      <c r="BPF47" s="303"/>
      <c r="BPG47" s="302"/>
      <c r="BPH47" s="303"/>
      <c r="BPI47" s="302"/>
      <c r="BPJ47" s="303"/>
      <c r="BPK47" s="302"/>
      <c r="BPL47" s="303"/>
      <c r="BPM47" s="302"/>
      <c r="BPN47" s="303"/>
      <c r="BPO47" s="302"/>
      <c r="BPP47" s="303"/>
      <c r="BPQ47" s="302"/>
      <c r="BPR47" s="303"/>
      <c r="BPS47" s="302"/>
      <c r="BPT47" s="303"/>
      <c r="BPU47" s="302"/>
      <c r="BPV47" s="303"/>
      <c r="BPW47" s="302"/>
      <c r="BPX47" s="303"/>
      <c r="BPY47" s="302"/>
      <c r="BPZ47" s="303"/>
      <c r="BQA47" s="302"/>
      <c r="BQB47" s="303"/>
      <c r="BQC47" s="302"/>
      <c r="BQD47" s="303"/>
      <c r="BQE47" s="302"/>
      <c r="BQF47" s="303"/>
      <c r="BQG47" s="302"/>
      <c r="BQH47" s="303"/>
      <c r="BQI47" s="302"/>
      <c r="BQJ47" s="303"/>
      <c r="BQK47" s="302"/>
      <c r="BQL47" s="303"/>
      <c r="BQM47" s="302"/>
      <c r="BQN47" s="303"/>
      <c r="BQO47" s="302"/>
      <c r="BQP47" s="303"/>
      <c r="BQQ47" s="302"/>
      <c r="BQR47" s="303"/>
      <c r="BQS47" s="302"/>
      <c r="BQT47" s="303"/>
      <c r="BQU47" s="302"/>
      <c r="BQV47" s="303"/>
      <c r="BQW47" s="302"/>
      <c r="BQX47" s="303"/>
      <c r="BQY47" s="302"/>
      <c r="BQZ47" s="303"/>
      <c r="BRA47" s="302"/>
      <c r="BRB47" s="303"/>
      <c r="BRC47" s="302"/>
      <c r="BRD47" s="303"/>
      <c r="BRE47" s="302"/>
      <c r="BRF47" s="303"/>
      <c r="BRG47" s="302"/>
      <c r="BRH47" s="303"/>
      <c r="BRI47" s="302"/>
      <c r="BRJ47" s="303"/>
      <c r="BRK47" s="302"/>
      <c r="BRL47" s="303"/>
      <c r="BRM47" s="302"/>
      <c r="BRN47" s="303"/>
      <c r="BRO47" s="302"/>
      <c r="BRP47" s="303"/>
      <c r="BRQ47" s="302"/>
      <c r="BRR47" s="303"/>
      <c r="BRS47" s="302"/>
      <c r="BRT47" s="303"/>
      <c r="BRU47" s="302"/>
      <c r="BRV47" s="303"/>
      <c r="BRW47" s="302"/>
      <c r="BRX47" s="303"/>
      <c r="BRY47" s="302"/>
      <c r="BRZ47" s="303"/>
      <c r="BSA47" s="302"/>
      <c r="BSB47" s="303"/>
      <c r="BSC47" s="302"/>
      <c r="BSD47" s="303"/>
      <c r="BSE47" s="302"/>
      <c r="BSF47" s="303"/>
      <c r="BSG47" s="302"/>
      <c r="BSH47" s="303"/>
      <c r="BSI47" s="302"/>
      <c r="BSJ47" s="303"/>
      <c r="BSK47" s="302"/>
      <c r="BSL47" s="303"/>
      <c r="BSM47" s="302"/>
      <c r="BSN47" s="303"/>
      <c r="BSO47" s="302"/>
      <c r="BSP47" s="303"/>
      <c r="BSQ47" s="302"/>
      <c r="BSR47" s="303"/>
      <c r="BSS47" s="302"/>
      <c r="BST47" s="303"/>
      <c r="BSU47" s="302"/>
      <c r="BSV47" s="303"/>
      <c r="BSW47" s="302"/>
      <c r="BSX47" s="303"/>
      <c r="BSY47" s="302"/>
      <c r="BSZ47" s="303"/>
      <c r="BTA47" s="302"/>
      <c r="BTB47" s="303"/>
      <c r="BTC47" s="302"/>
      <c r="BTD47" s="303"/>
      <c r="BTE47" s="302"/>
      <c r="BTF47" s="303"/>
      <c r="BTG47" s="302"/>
      <c r="BTH47" s="303"/>
      <c r="BTI47" s="302"/>
      <c r="BTJ47" s="303"/>
      <c r="BTK47" s="302"/>
      <c r="BTL47" s="303"/>
      <c r="BTM47" s="302"/>
      <c r="BTN47" s="303"/>
      <c r="BTO47" s="302"/>
      <c r="BTP47" s="303"/>
      <c r="BTQ47" s="302"/>
      <c r="BTR47" s="303"/>
      <c r="BTS47" s="302"/>
      <c r="BTT47" s="303"/>
      <c r="BTU47" s="302"/>
      <c r="BTV47" s="303"/>
      <c r="BTW47" s="302"/>
      <c r="BTX47" s="303"/>
      <c r="BTY47" s="302"/>
      <c r="BTZ47" s="303"/>
      <c r="BUA47" s="302"/>
      <c r="BUB47" s="303"/>
      <c r="BUC47" s="302"/>
      <c r="BUD47" s="303"/>
      <c r="BUE47" s="302"/>
      <c r="BUF47" s="303"/>
      <c r="BUG47" s="302"/>
      <c r="BUH47" s="303"/>
      <c r="BUI47" s="302"/>
      <c r="BUJ47" s="303"/>
      <c r="BUK47" s="302"/>
      <c r="BUL47" s="303"/>
      <c r="BUM47" s="302"/>
      <c r="BUN47" s="303"/>
      <c r="BUO47" s="302"/>
      <c r="BUP47" s="303"/>
      <c r="BUQ47" s="302"/>
      <c r="BUR47" s="303"/>
      <c r="BUS47" s="302"/>
      <c r="BUT47" s="303"/>
      <c r="BUU47" s="302"/>
      <c r="BUV47" s="303"/>
      <c r="BUW47" s="302"/>
      <c r="BUX47" s="303"/>
      <c r="BUY47" s="302"/>
      <c r="BUZ47" s="303"/>
      <c r="BVA47" s="302"/>
      <c r="BVB47" s="303"/>
      <c r="BVC47" s="302"/>
      <c r="BVD47" s="303"/>
      <c r="BVE47" s="302"/>
      <c r="BVF47" s="303"/>
      <c r="BVG47" s="302"/>
      <c r="BVH47" s="303"/>
      <c r="BVI47" s="302"/>
      <c r="BVJ47" s="303"/>
      <c r="BVK47" s="302"/>
      <c r="BVL47" s="303"/>
      <c r="BVM47" s="302"/>
      <c r="BVN47" s="303"/>
      <c r="BVO47" s="302"/>
      <c r="BVP47" s="303"/>
      <c r="BVQ47" s="302"/>
      <c r="BVR47" s="303"/>
      <c r="BVS47" s="302"/>
      <c r="BVT47" s="303"/>
      <c r="BVU47" s="302"/>
      <c r="BVV47" s="303"/>
      <c r="BVW47" s="302"/>
      <c r="BVX47" s="303"/>
      <c r="BVY47" s="302"/>
      <c r="BVZ47" s="303"/>
      <c r="BWA47" s="302"/>
      <c r="BWB47" s="303"/>
      <c r="BWC47" s="302"/>
      <c r="BWD47" s="303"/>
      <c r="BWE47" s="302"/>
      <c r="BWF47" s="303"/>
      <c r="BWG47" s="302"/>
      <c r="BWH47" s="303"/>
      <c r="BWI47" s="302"/>
      <c r="BWJ47" s="303"/>
      <c r="BWK47" s="302"/>
      <c r="BWL47" s="303"/>
      <c r="BWM47" s="302"/>
      <c r="BWN47" s="303"/>
      <c r="BWO47" s="302"/>
      <c r="BWP47" s="303"/>
      <c r="BWQ47" s="302"/>
      <c r="BWR47" s="303"/>
      <c r="BWS47" s="302"/>
      <c r="BWT47" s="303"/>
      <c r="BWU47" s="302"/>
      <c r="BWV47" s="303"/>
      <c r="BWW47" s="302"/>
      <c r="BWX47" s="303"/>
      <c r="BWY47" s="302"/>
      <c r="BWZ47" s="303"/>
      <c r="BXA47" s="302"/>
      <c r="BXB47" s="303"/>
      <c r="BXC47" s="302"/>
      <c r="BXD47" s="303"/>
      <c r="BXE47" s="302"/>
      <c r="BXF47" s="303"/>
      <c r="BXG47" s="302"/>
      <c r="BXH47" s="303"/>
      <c r="BXI47" s="302"/>
      <c r="BXJ47" s="303"/>
      <c r="BXK47" s="302"/>
      <c r="BXL47" s="303"/>
      <c r="BXM47" s="302"/>
      <c r="BXN47" s="303"/>
      <c r="BXO47" s="302"/>
      <c r="BXP47" s="303"/>
      <c r="BXQ47" s="302"/>
      <c r="BXR47" s="303"/>
      <c r="BXS47" s="302"/>
      <c r="BXT47" s="303"/>
      <c r="BXU47" s="302"/>
      <c r="BXV47" s="303"/>
      <c r="BXW47" s="302"/>
      <c r="BXX47" s="303"/>
      <c r="BXY47" s="302"/>
      <c r="BXZ47" s="303"/>
      <c r="BYA47" s="302"/>
      <c r="BYB47" s="303"/>
      <c r="BYC47" s="302"/>
      <c r="BYD47" s="303"/>
      <c r="BYE47" s="302"/>
      <c r="BYF47" s="303"/>
      <c r="BYG47" s="302"/>
      <c r="BYH47" s="303"/>
      <c r="BYI47" s="302"/>
      <c r="BYJ47" s="303"/>
      <c r="BYK47" s="302"/>
      <c r="BYL47" s="303"/>
      <c r="BYM47" s="302"/>
      <c r="BYN47" s="303"/>
      <c r="BYO47" s="302"/>
      <c r="BYP47" s="303"/>
      <c r="BYQ47" s="302"/>
      <c r="BYR47" s="303"/>
      <c r="BYS47" s="302"/>
      <c r="BYT47" s="303"/>
      <c r="BYU47" s="302"/>
      <c r="BYV47" s="303"/>
      <c r="BYW47" s="302"/>
      <c r="BYX47" s="303"/>
      <c r="BYY47" s="302"/>
      <c r="BYZ47" s="303"/>
      <c r="BZA47" s="302"/>
      <c r="BZB47" s="303"/>
      <c r="BZC47" s="302"/>
      <c r="BZD47" s="303"/>
      <c r="BZE47" s="302"/>
      <c r="BZF47" s="303"/>
      <c r="BZG47" s="302"/>
      <c r="BZH47" s="303"/>
      <c r="BZI47" s="302"/>
      <c r="BZJ47" s="303"/>
      <c r="BZK47" s="302"/>
      <c r="BZL47" s="303"/>
      <c r="BZM47" s="302"/>
      <c r="BZN47" s="303"/>
      <c r="BZO47" s="302"/>
      <c r="BZP47" s="303"/>
      <c r="BZQ47" s="302"/>
      <c r="BZR47" s="303"/>
      <c r="BZS47" s="302"/>
      <c r="BZT47" s="303"/>
      <c r="BZU47" s="302"/>
      <c r="BZV47" s="303"/>
      <c r="BZW47" s="302"/>
      <c r="BZX47" s="303"/>
      <c r="BZY47" s="302"/>
      <c r="BZZ47" s="303"/>
      <c r="CAA47" s="302"/>
      <c r="CAB47" s="303"/>
      <c r="CAC47" s="302"/>
      <c r="CAD47" s="303"/>
      <c r="CAE47" s="302"/>
      <c r="CAF47" s="303"/>
      <c r="CAG47" s="302"/>
      <c r="CAH47" s="303"/>
      <c r="CAI47" s="302"/>
      <c r="CAJ47" s="303"/>
      <c r="CAK47" s="302"/>
      <c r="CAL47" s="303"/>
      <c r="CAM47" s="302"/>
      <c r="CAN47" s="303"/>
      <c r="CAO47" s="302"/>
      <c r="CAP47" s="303"/>
      <c r="CAQ47" s="302"/>
      <c r="CAR47" s="303"/>
      <c r="CAS47" s="302"/>
      <c r="CAT47" s="303"/>
      <c r="CAU47" s="302"/>
      <c r="CAV47" s="303"/>
      <c r="CAW47" s="302"/>
      <c r="CAX47" s="303"/>
      <c r="CAY47" s="302"/>
      <c r="CAZ47" s="303"/>
      <c r="CBA47" s="302"/>
      <c r="CBB47" s="303"/>
      <c r="CBC47" s="302"/>
      <c r="CBD47" s="303"/>
      <c r="CBE47" s="302"/>
      <c r="CBF47" s="303"/>
      <c r="CBG47" s="302"/>
      <c r="CBH47" s="303"/>
      <c r="CBI47" s="302"/>
      <c r="CBJ47" s="303"/>
      <c r="CBK47" s="302"/>
      <c r="CBL47" s="303"/>
      <c r="CBM47" s="302"/>
      <c r="CBN47" s="303"/>
      <c r="CBO47" s="302"/>
      <c r="CBP47" s="303"/>
      <c r="CBQ47" s="302"/>
      <c r="CBR47" s="303"/>
      <c r="CBS47" s="302"/>
      <c r="CBT47" s="303"/>
      <c r="CBU47" s="302"/>
      <c r="CBV47" s="303"/>
      <c r="CBW47" s="302"/>
      <c r="CBX47" s="303"/>
      <c r="CBY47" s="302"/>
      <c r="CBZ47" s="303"/>
      <c r="CCA47" s="302"/>
      <c r="CCB47" s="303"/>
      <c r="CCC47" s="302"/>
      <c r="CCD47" s="303"/>
      <c r="CCE47" s="302"/>
      <c r="CCF47" s="303"/>
      <c r="CCG47" s="302"/>
      <c r="CCH47" s="303"/>
      <c r="CCI47" s="302"/>
      <c r="CCJ47" s="303"/>
      <c r="CCK47" s="302"/>
      <c r="CCL47" s="303"/>
      <c r="CCM47" s="302"/>
      <c r="CCN47" s="303"/>
      <c r="CCO47" s="302"/>
      <c r="CCP47" s="303"/>
      <c r="CCQ47" s="302"/>
      <c r="CCR47" s="303"/>
      <c r="CCS47" s="302"/>
      <c r="CCT47" s="303"/>
      <c r="CCU47" s="302"/>
      <c r="CCV47" s="303"/>
      <c r="CCW47" s="302"/>
      <c r="CCX47" s="303"/>
      <c r="CCY47" s="302"/>
      <c r="CCZ47" s="303"/>
      <c r="CDA47" s="302"/>
      <c r="CDB47" s="303"/>
      <c r="CDC47" s="302"/>
      <c r="CDD47" s="303"/>
      <c r="CDE47" s="302"/>
      <c r="CDF47" s="303"/>
      <c r="CDG47" s="302"/>
      <c r="CDH47" s="303"/>
      <c r="CDI47" s="302"/>
      <c r="CDJ47" s="303"/>
      <c r="CDK47" s="302"/>
      <c r="CDL47" s="303"/>
      <c r="CDM47" s="302"/>
      <c r="CDN47" s="303"/>
      <c r="CDO47" s="302"/>
      <c r="CDP47" s="303"/>
      <c r="CDQ47" s="302"/>
      <c r="CDR47" s="303"/>
      <c r="CDS47" s="302"/>
      <c r="CDT47" s="303"/>
      <c r="CDU47" s="302"/>
      <c r="CDV47" s="303"/>
      <c r="CDW47" s="302"/>
      <c r="CDX47" s="303"/>
      <c r="CDY47" s="302"/>
      <c r="CDZ47" s="303"/>
      <c r="CEA47" s="302"/>
      <c r="CEB47" s="303"/>
      <c r="CEC47" s="302"/>
      <c r="CED47" s="303"/>
      <c r="CEE47" s="302"/>
      <c r="CEF47" s="303"/>
      <c r="CEG47" s="302"/>
      <c r="CEH47" s="303"/>
      <c r="CEI47" s="302"/>
      <c r="CEJ47" s="303"/>
      <c r="CEK47" s="302"/>
      <c r="CEL47" s="303"/>
      <c r="CEM47" s="302"/>
      <c r="CEN47" s="303"/>
      <c r="CEO47" s="302"/>
      <c r="CEP47" s="303"/>
      <c r="CEQ47" s="302"/>
      <c r="CER47" s="303"/>
      <c r="CES47" s="302"/>
      <c r="CET47" s="303"/>
      <c r="CEU47" s="302"/>
      <c r="CEV47" s="303"/>
      <c r="CEW47" s="302"/>
      <c r="CEX47" s="303"/>
      <c r="CEY47" s="302"/>
      <c r="CEZ47" s="303"/>
      <c r="CFA47" s="302"/>
      <c r="CFB47" s="303"/>
      <c r="CFC47" s="302"/>
      <c r="CFD47" s="303"/>
      <c r="CFE47" s="302"/>
      <c r="CFF47" s="303"/>
      <c r="CFG47" s="302"/>
      <c r="CFH47" s="303"/>
      <c r="CFI47" s="302"/>
      <c r="CFJ47" s="303"/>
      <c r="CFK47" s="302"/>
      <c r="CFL47" s="303"/>
      <c r="CFM47" s="302"/>
      <c r="CFN47" s="303"/>
      <c r="CFO47" s="302"/>
      <c r="CFP47" s="303"/>
      <c r="CFQ47" s="302"/>
      <c r="CFR47" s="303"/>
      <c r="CFS47" s="302"/>
      <c r="CFT47" s="303"/>
      <c r="CFU47" s="302"/>
      <c r="CFV47" s="303"/>
      <c r="CFW47" s="302"/>
      <c r="CFX47" s="303"/>
      <c r="CFY47" s="302"/>
      <c r="CFZ47" s="303"/>
      <c r="CGA47" s="302"/>
      <c r="CGB47" s="303"/>
      <c r="CGC47" s="302"/>
      <c r="CGD47" s="303"/>
      <c r="CGE47" s="302"/>
      <c r="CGF47" s="303"/>
      <c r="CGG47" s="302"/>
      <c r="CGH47" s="303"/>
      <c r="CGI47" s="302"/>
      <c r="CGJ47" s="303"/>
      <c r="CGK47" s="302"/>
      <c r="CGL47" s="303"/>
      <c r="CGM47" s="302"/>
      <c r="CGN47" s="303"/>
      <c r="CGO47" s="302"/>
      <c r="CGP47" s="303"/>
      <c r="CGQ47" s="302"/>
      <c r="CGR47" s="303"/>
      <c r="CGS47" s="302"/>
      <c r="CGT47" s="303"/>
      <c r="CGU47" s="302"/>
      <c r="CGV47" s="303"/>
      <c r="CGW47" s="302"/>
      <c r="CGX47" s="303"/>
      <c r="CGY47" s="302"/>
      <c r="CGZ47" s="303"/>
      <c r="CHA47" s="302"/>
      <c r="CHB47" s="303"/>
      <c r="CHC47" s="302"/>
      <c r="CHD47" s="303"/>
      <c r="CHE47" s="302"/>
      <c r="CHF47" s="303"/>
      <c r="CHG47" s="302"/>
      <c r="CHH47" s="303"/>
      <c r="CHI47" s="302"/>
      <c r="CHJ47" s="303"/>
      <c r="CHK47" s="302"/>
      <c r="CHL47" s="303"/>
      <c r="CHM47" s="302"/>
      <c r="CHN47" s="303"/>
      <c r="CHO47" s="302"/>
      <c r="CHP47" s="303"/>
      <c r="CHQ47" s="302"/>
      <c r="CHR47" s="303"/>
      <c r="CHS47" s="302"/>
      <c r="CHT47" s="303"/>
      <c r="CHU47" s="302"/>
      <c r="CHV47" s="303"/>
      <c r="CHW47" s="302"/>
      <c r="CHX47" s="303"/>
      <c r="CHY47" s="302"/>
      <c r="CHZ47" s="303"/>
      <c r="CIA47" s="302"/>
      <c r="CIB47" s="303"/>
      <c r="CIC47" s="302"/>
      <c r="CID47" s="303"/>
      <c r="CIE47" s="302"/>
      <c r="CIF47" s="303"/>
      <c r="CIG47" s="302"/>
      <c r="CIH47" s="303"/>
      <c r="CII47" s="302"/>
      <c r="CIJ47" s="303"/>
      <c r="CIK47" s="302"/>
      <c r="CIL47" s="303"/>
      <c r="CIM47" s="302"/>
      <c r="CIN47" s="303"/>
      <c r="CIO47" s="302"/>
      <c r="CIP47" s="303"/>
      <c r="CIQ47" s="302"/>
      <c r="CIR47" s="303"/>
      <c r="CIS47" s="302"/>
      <c r="CIT47" s="303"/>
      <c r="CIU47" s="302"/>
      <c r="CIV47" s="303"/>
      <c r="CIW47" s="302"/>
      <c r="CIX47" s="303"/>
      <c r="CIY47" s="302"/>
      <c r="CIZ47" s="303"/>
      <c r="CJA47" s="302"/>
      <c r="CJB47" s="303"/>
      <c r="CJC47" s="302"/>
      <c r="CJD47" s="303"/>
      <c r="CJE47" s="302"/>
      <c r="CJF47" s="303"/>
      <c r="CJG47" s="302"/>
      <c r="CJH47" s="303"/>
      <c r="CJI47" s="302"/>
      <c r="CJJ47" s="303"/>
      <c r="CJK47" s="302"/>
      <c r="CJL47" s="303"/>
      <c r="CJM47" s="302"/>
      <c r="CJN47" s="303"/>
      <c r="CJO47" s="302"/>
      <c r="CJP47" s="303"/>
      <c r="CJQ47" s="302"/>
      <c r="CJR47" s="303"/>
      <c r="CJS47" s="302"/>
      <c r="CJT47" s="303"/>
      <c r="CJU47" s="302"/>
      <c r="CJV47" s="303"/>
      <c r="CJW47" s="302"/>
      <c r="CJX47" s="303"/>
      <c r="CJY47" s="302"/>
      <c r="CJZ47" s="303"/>
      <c r="CKA47" s="302"/>
      <c r="CKB47" s="303"/>
      <c r="CKC47" s="302"/>
      <c r="CKD47" s="303"/>
      <c r="CKE47" s="302"/>
      <c r="CKF47" s="303"/>
      <c r="CKG47" s="302"/>
      <c r="CKH47" s="303"/>
      <c r="CKI47" s="302"/>
      <c r="CKJ47" s="303"/>
      <c r="CKK47" s="302"/>
      <c r="CKL47" s="303"/>
      <c r="CKM47" s="302"/>
      <c r="CKN47" s="303"/>
      <c r="CKO47" s="302"/>
      <c r="CKP47" s="303"/>
      <c r="CKQ47" s="302"/>
      <c r="CKR47" s="303"/>
      <c r="CKS47" s="302"/>
      <c r="CKT47" s="303"/>
      <c r="CKU47" s="302"/>
      <c r="CKV47" s="303"/>
      <c r="CKW47" s="302"/>
      <c r="CKX47" s="303"/>
      <c r="CKY47" s="302"/>
      <c r="CKZ47" s="303"/>
      <c r="CLA47" s="302"/>
      <c r="CLB47" s="303"/>
      <c r="CLC47" s="302"/>
      <c r="CLD47" s="303"/>
      <c r="CLE47" s="302"/>
      <c r="CLF47" s="303"/>
      <c r="CLG47" s="302"/>
      <c r="CLH47" s="303"/>
      <c r="CLI47" s="302"/>
      <c r="CLJ47" s="303"/>
      <c r="CLK47" s="302"/>
      <c r="CLL47" s="303"/>
      <c r="CLM47" s="302"/>
      <c r="CLN47" s="303"/>
      <c r="CLO47" s="302"/>
      <c r="CLP47" s="303"/>
      <c r="CLQ47" s="302"/>
      <c r="CLR47" s="303"/>
      <c r="CLS47" s="302"/>
      <c r="CLT47" s="303"/>
      <c r="CLU47" s="302"/>
      <c r="CLV47" s="303"/>
      <c r="CLW47" s="302"/>
      <c r="CLX47" s="303"/>
      <c r="CLY47" s="302"/>
      <c r="CLZ47" s="303"/>
      <c r="CMA47" s="302"/>
      <c r="CMB47" s="303"/>
      <c r="CMC47" s="302"/>
      <c r="CMD47" s="303"/>
      <c r="CME47" s="302"/>
      <c r="CMF47" s="303"/>
      <c r="CMG47" s="302"/>
      <c r="CMH47" s="303"/>
      <c r="CMI47" s="302"/>
      <c r="CMJ47" s="303"/>
      <c r="CMK47" s="302"/>
      <c r="CML47" s="303"/>
      <c r="CMM47" s="302"/>
      <c r="CMN47" s="303"/>
      <c r="CMO47" s="302"/>
      <c r="CMP47" s="303"/>
      <c r="CMQ47" s="302"/>
      <c r="CMR47" s="303"/>
      <c r="CMS47" s="302"/>
      <c r="CMT47" s="303"/>
      <c r="CMU47" s="302"/>
      <c r="CMV47" s="303"/>
      <c r="CMW47" s="302"/>
      <c r="CMX47" s="303"/>
      <c r="CMY47" s="302"/>
      <c r="CMZ47" s="303"/>
      <c r="CNA47" s="302"/>
      <c r="CNB47" s="303"/>
      <c r="CNC47" s="302"/>
      <c r="CND47" s="303"/>
      <c r="CNE47" s="302"/>
      <c r="CNF47" s="303"/>
      <c r="CNG47" s="302"/>
      <c r="CNH47" s="303"/>
      <c r="CNI47" s="302"/>
      <c r="CNJ47" s="303"/>
      <c r="CNK47" s="302"/>
      <c r="CNL47" s="303"/>
      <c r="CNM47" s="302"/>
      <c r="CNN47" s="303"/>
      <c r="CNO47" s="302"/>
      <c r="CNP47" s="303"/>
      <c r="CNQ47" s="302"/>
      <c r="CNR47" s="303"/>
      <c r="CNS47" s="302"/>
      <c r="CNT47" s="303"/>
      <c r="CNU47" s="302"/>
      <c r="CNV47" s="303"/>
      <c r="CNW47" s="302"/>
      <c r="CNX47" s="303"/>
      <c r="CNY47" s="302"/>
      <c r="CNZ47" s="303"/>
      <c r="COA47" s="302"/>
      <c r="COB47" s="303"/>
      <c r="COC47" s="302"/>
      <c r="COD47" s="303"/>
      <c r="COE47" s="302"/>
      <c r="COF47" s="303"/>
      <c r="COG47" s="302"/>
      <c r="COH47" s="303"/>
      <c r="COI47" s="302"/>
      <c r="COJ47" s="303"/>
      <c r="COK47" s="302"/>
      <c r="COL47" s="303"/>
      <c r="COM47" s="302"/>
      <c r="CON47" s="303"/>
      <c r="COO47" s="302"/>
      <c r="COP47" s="303"/>
      <c r="COQ47" s="302"/>
      <c r="COR47" s="303"/>
      <c r="COS47" s="302"/>
      <c r="COT47" s="303"/>
      <c r="COU47" s="302"/>
      <c r="COV47" s="303"/>
      <c r="COW47" s="302"/>
      <c r="COX47" s="303"/>
      <c r="COY47" s="302"/>
      <c r="COZ47" s="303"/>
      <c r="CPA47" s="302"/>
      <c r="CPB47" s="303"/>
      <c r="CPC47" s="302"/>
      <c r="CPD47" s="303"/>
      <c r="CPE47" s="302"/>
      <c r="CPF47" s="303"/>
      <c r="CPG47" s="302"/>
      <c r="CPH47" s="303"/>
      <c r="CPI47" s="302"/>
      <c r="CPJ47" s="303"/>
      <c r="CPK47" s="302"/>
      <c r="CPL47" s="303"/>
      <c r="CPM47" s="302"/>
      <c r="CPN47" s="303"/>
      <c r="CPO47" s="302"/>
      <c r="CPP47" s="303"/>
      <c r="CPQ47" s="302"/>
      <c r="CPR47" s="303"/>
      <c r="CPS47" s="302"/>
      <c r="CPT47" s="303"/>
      <c r="CPU47" s="302"/>
      <c r="CPV47" s="303"/>
      <c r="CPW47" s="302"/>
      <c r="CPX47" s="303"/>
      <c r="CPY47" s="302"/>
      <c r="CPZ47" s="303"/>
      <c r="CQA47" s="302"/>
      <c r="CQB47" s="303"/>
      <c r="CQC47" s="302"/>
      <c r="CQD47" s="303"/>
      <c r="CQE47" s="302"/>
      <c r="CQF47" s="303"/>
      <c r="CQG47" s="302"/>
      <c r="CQH47" s="303"/>
      <c r="CQI47" s="302"/>
      <c r="CQJ47" s="303"/>
      <c r="CQK47" s="302"/>
      <c r="CQL47" s="303"/>
      <c r="CQM47" s="302"/>
      <c r="CQN47" s="303"/>
      <c r="CQO47" s="302"/>
      <c r="CQP47" s="303"/>
      <c r="CQQ47" s="302"/>
      <c r="CQR47" s="303"/>
      <c r="CQS47" s="302"/>
      <c r="CQT47" s="303"/>
      <c r="CQU47" s="302"/>
      <c r="CQV47" s="303"/>
      <c r="CQW47" s="302"/>
      <c r="CQX47" s="303"/>
      <c r="CQY47" s="302"/>
      <c r="CQZ47" s="303"/>
      <c r="CRA47" s="302"/>
      <c r="CRB47" s="303"/>
      <c r="CRC47" s="302"/>
      <c r="CRD47" s="303"/>
      <c r="CRE47" s="302"/>
      <c r="CRF47" s="303"/>
      <c r="CRG47" s="302"/>
      <c r="CRH47" s="303"/>
      <c r="CRI47" s="302"/>
      <c r="CRJ47" s="303"/>
      <c r="CRK47" s="302"/>
      <c r="CRL47" s="303"/>
      <c r="CRM47" s="302"/>
      <c r="CRN47" s="303"/>
      <c r="CRO47" s="302"/>
      <c r="CRP47" s="303"/>
      <c r="CRQ47" s="302"/>
      <c r="CRR47" s="303"/>
      <c r="CRS47" s="302"/>
      <c r="CRT47" s="303"/>
      <c r="CRU47" s="302"/>
      <c r="CRV47" s="303"/>
      <c r="CRW47" s="302"/>
      <c r="CRX47" s="303"/>
      <c r="CRY47" s="302"/>
      <c r="CRZ47" s="303"/>
      <c r="CSA47" s="302"/>
      <c r="CSB47" s="303"/>
      <c r="CSC47" s="302"/>
      <c r="CSD47" s="303"/>
      <c r="CSE47" s="302"/>
      <c r="CSF47" s="303"/>
      <c r="CSG47" s="302"/>
      <c r="CSH47" s="303"/>
      <c r="CSI47" s="302"/>
      <c r="CSJ47" s="303"/>
      <c r="CSK47" s="302"/>
      <c r="CSL47" s="303"/>
      <c r="CSM47" s="302"/>
      <c r="CSN47" s="303"/>
      <c r="CSO47" s="302"/>
      <c r="CSP47" s="303"/>
      <c r="CSQ47" s="302"/>
      <c r="CSR47" s="303"/>
      <c r="CSS47" s="302"/>
      <c r="CST47" s="303"/>
      <c r="CSU47" s="302"/>
      <c r="CSV47" s="303"/>
      <c r="CSW47" s="302"/>
      <c r="CSX47" s="303"/>
      <c r="CSY47" s="302"/>
      <c r="CSZ47" s="303"/>
      <c r="CTA47" s="302"/>
      <c r="CTB47" s="303"/>
      <c r="CTC47" s="302"/>
      <c r="CTD47" s="303"/>
      <c r="CTE47" s="302"/>
      <c r="CTF47" s="303"/>
      <c r="CTG47" s="302"/>
      <c r="CTH47" s="303"/>
      <c r="CTI47" s="302"/>
      <c r="CTJ47" s="303"/>
      <c r="CTK47" s="302"/>
      <c r="CTL47" s="303"/>
      <c r="CTM47" s="302"/>
      <c r="CTN47" s="303"/>
      <c r="CTO47" s="302"/>
      <c r="CTP47" s="303"/>
      <c r="CTQ47" s="302"/>
      <c r="CTR47" s="303"/>
      <c r="CTS47" s="302"/>
      <c r="CTT47" s="303"/>
      <c r="CTU47" s="302"/>
      <c r="CTV47" s="303"/>
      <c r="CTW47" s="302"/>
      <c r="CTX47" s="303"/>
      <c r="CTY47" s="302"/>
      <c r="CTZ47" s="303"/>
      <c r="CUA47" s="302"/>
      <c r="CUB47" s="303"/>
      <c r="CUC47" s="302"/>
      <c r="CUD47" s="303"/>
      <c r="CUE47" s="302"/>
      <c r="CUF47" s="303"/>
      <c r="CUG47" s="302"/>
      <c r="CUH47" s="303"/>
      <c r="CUI47" s="302"/>
      <c r="CUJ47" s="303"/>
      <c r="CUK47" s="302"/>
      <c r="CUL47" s="303"/>
      <c r="CUM47" s="302"/>
      <c r="CUN47" s="303"/>
      <c r="CUO47" s="302"/>
      <c r="CUP47" s="303"/>
      <c r="CUQ47" s="302"/>
      <c r="CUR47" s="303"/>
      <c r="CUS47" s="302"/>
      <c r="CUT47" s="303"/>
      <c r="CUU47" s="302"/>
      <c r="CUV47" s="303"/>
      <c r="CUW47" s="302"/>
      <c r="CUX47" s="303"/>
      <c r="CUY47" s="302"/>
      <c r="CUZ47" s="303"/>
      <c r="CVA47" s="302"/>
      <c r="CVB47" s="303"/>
      <c r="CVC47" s="302"/>
      <c r="CVD47" s="303"/>
      <c r="CVE47" s="302"/>
      <c r="CVF47" s="303"/>
      <c r="CVG47" s="302"/>
      <c r="CVH47" s="303"/>
      <c r="CVI47" s="302"/>
      <c r="CVJ47" s="303"/>
      <c r="CVK47" s="302"/>
      <c r="CVL47" s="303"/>
      <c r="CVM47" s="302"/>
      <c r="CVN47" s="303"/>
      <c r="CVO47" s="302"/>
      <c r="CVP47" s="303"/>
      <c r="CVQ47" s="302"/>
      <c r="CVR47" s="303"/>
      <c r="CVS47" s="302"/>
      <c r="CVT47" s="303"/>
      <c r="CVU47" s="302"/>
      <c r="CVV47" s="303"/>
      <c r="CVW47" s="302"/>
      <c r="CVX47" s="303"/>
      <c r="CVY47" s="302"/>
      <c r="CVZ47" s="303"/>
      <c r="CWA47" s="302"/>
      <c r="CWB47" s="303"/>
      <c r="CWC47" s="302"/>
      <c r="CWD47" s="303"/>
      <c r="CWE47" s="302"/>
      <c r="CWF47" s="303"/>
      <c r="CWG47" s="302"/>
      <c r="CWH47" s="303"/>
      <c r="CWI47" s="302"/>
      <c r="CWJ47" s="303"/>
      <c r="CWK47" s="302"/>
      <c r="CWL47" s="303"/>
      <c r="CWM47" s="302"/>
      <c r="CWN47" s="303"/>
      <c r="CWO47" s="302"/>
      <c r="CWP47" s="303"/>
      <c r="CWQ47" s="302"/>
      <c r="CWR47" s="303"/>
      <c r="CWS47" s="302"/>
      <c r="CWT47" s="303"/>
      <c r="CWU47" s="302"/>
      <c r="CWV47" s="303"/>
      <c r="CWW47" s="302"/>
      <c r="CWX47" s="303"/>
      <c r="CWY47" s="302"/>
      <c r="CWZ47" s="303"/>
      <c r="CXA47" s="302"/>
      <c r="CXB47" s="303"/>
      <c r="CXC47" s="302"/>
      <c r="CXD47" s="303"/>
      <c r="CXE47" s="302"/>
      <c r="CXF47" s="303"/>
      <c r="CXG47" s="302"/>
      <c r="CXH47" s="303"/>
      <c r="CXI47" s="302"/>
      <c r="CXJ47" s="303"/>
      <c r="CXK47" s="302"/>
      <c r="CXL47" s="303"/>
      <c r="CXM47" s="302"/>
      <c r="CXN47" s="303"/>
      <c r="CXO47" s="302"/>
      <c r="CXP47" s="303"/>
      <c r="CXQ47" s="302"/>
      <c r="CXR47" s="303"/>
      <c r="CXS47" s="302"/>
      <c r="CXT47" s="303"/>
      <c r="CXU47" s="302"/>
      <c r="CXV47" s="303"/>
      <c r="CXW47" s="302"/>
      <c r="CXX47" s="303"/>
      <c r="CXY47" s="302"/>
      <c r="CXZ47" s="303"/>
      <c r="CYA47" s="302"/>
      <c r="CYB47" s="303"/>
      <c r="CYC47" s="302"/>
      <c r="CYD47" s="303"/>
      <c r="CYE47" s="302"/>
      <c r="CYF47" s="303"/>
      <c r="CYG47" s="302"/>
      <c r="CYH47" s="303"/>
      <c r="CYI47" s="302"/>
      <c r="CYJ47" s="303"/>
      <c r="CYK47" s="302"/>
      <c r="CYL47" s="303"/>
      <c r="CYM47" s="302"/>
      <c r="CYN47" s="303"/>
      <c r="CYO47" s="302"/>
      <c r="CYP47" s="303"/>
      <c r="CYQ47" s="302"/>
      <c r="CYR47" s="303"/>
      <c r="CYS47" s="302"/>
      <c r="CYT47" s="303"/>
      <c r="CYU47" s="302"/>
      <c r="CYV47" s="303"/>
      <c r="CYW47" s="302"/>
      <c r="CYX47" s="303"/>
      <c r="CYY47" s="302"/>
      <c r="CYZ47" s="303"/>
      <c r="CZA47" s="302"/>
      <c r="CZB47" s="303"/>
      <c r="CZC47" s="302"/>
      <c r="CZD47" s="303"/>
      <c r="CZE47" s="302"/>
      <c r="CZF47" s="303"/>
      <c r="CZG47" s="302"/>
      <c r="CZH47" s="303"/>
      <c r="CZI47" s="302"/>
      <c r="CZJ47" s="303"/>
      <c r="CZK47" s="302"/>
      <c r="CZL47" s="303"/>
      <c r="CZM47" s="302"/>
      <c r="CZN47" s="303"/>
      <c r="CZO47" s="302"/>
      <c r="CZP47" s="303"/>
      <c r="CZQ47" s="302"/>
      <c r="CZR47" s="303"/>
      <c r="CZS47" s="302"/>
      <c r="CZT47" s="303"/>
      <c r="CZU47" s="302"/>
      <c r="CZV47" s="303"/>
      <c r="CZW47" s="302"/>
      <c r="CZX47" s="303"/>
      <c r="CZY47" s="302"/>
      <c r="CZZ47" s="303"/>
      <c r="DAA47" s="302"/>
      <c r="DAB47" s="303"/>
      <c r="DAC47" s="302"/>
      <c r="DAD47" s="303"/>
      <c r="DAE47" s="302"/>
      <c r="DAF47" s="303"/>
      <c r="DAG47" s="302"/>
      <c r="DAH47" s="303"/>
      <c r="DAI47" s="302"/>
      <c r="DAJ47" s="303"/>
      <c r="DAK47" s="302"/>
      <c r="DAL47" s="303"/>
      <c r="DAM47" s="302"/>
      <c r="DAN47" s="303"/>
      <c r="DAO47" s="302"/>
      <c r="DAP47" s="303"/>
      <c r="DAQ47" s="302"/>
      <c r="DAR47" s="303"/>
      <c r="DAS47" s="302"/>
      <c r="DAT47" s="303"/>
      <c r="DAU47" s="302"/>
      <c r="DAV47" s="303"/>
      <c r="DAW47" s="302"/>
      <c r="DAX47" s="303"/>
      <c r="DAY47" s="302"/>
      <c r="DAZ47" s="303"/>
      <c r="DBA47" s="302"/>
      <c r="DBB47" s="303"/>
      <c r="DBC47" s="302"/>
      <c r="DBD47" s="303"/>
      <c r="DBE47" s="302"/>
      <c r="DBF47" s="303"/>
      <c r="DBG47" s="302"/>
      <c r="DBH47" s="303"/>
      <c r="DBI47" s="302"/>
      <c r="DBJ47" s="303"/>
      <c r="DBK47" s="302"/>
      <c r="DBL47" s="303"/>
      <c r="DBM47" s="302"/>
      <c r="DBN47" s="303"/>
      <c r="DBO47" s="302"/>
      <c r="DBP47" s="303"/>
      <c r="DBQ47" s="302"/>
      <c r="DBR47" s="303"/>
      <c r="DBS47" s="302"/>
      <c r="DBT47" s="303"/>
      <c r="DBU47" s="302"/>
      <c r="DBV47" s="303"/>
      <c r="DBW47" s="302"/>
      <c r="DBX47" s="303"/>
      <c r="DBY47" s="302"/>
      <c r="DBZ47" s="303"/>
      <c r="DCA47" s="302"/>
      <c r="DCB47" s="303"/>
      <c r="DCC47" s="302"/>
      <c r="DCD47" s="303"/>
      <c r="DCE47" s="302"/>
      <c r="DCF47" s="303"/>
      <c r="DCG47" s="302"/>
      <c r="DCH47" s="303"/>
      <c r="DCI47" s="302"/>
      <c r="DCJ47" s="303"/>
      <c r="DCK47" s="302"/>
      <c r="DCL47" s="303"/>
      <c r="DCM47" s="302"/>
      <c r="DCN47" s="303"/>
      <c r="DCO47" s="302"/>
      <c r="DCP47" s="303"/>
      <c r="DCQ47" s="302"/>
      <c r="DCR47" s="303"/>
      <c r="DCS47" s="302"/>
      <c r="DCT47" s="303"/>
      <c r="DCU47" s="302"/>
      <c r="DCV47" s="303"/>
      <c r="DCW47" s="302"/>
      <c r="DCX47" s="303"/>
      <c r="DCY47" s="302"/>
      <c r="DCZ47" s="303"/>
      <c r="DDA47" s="302"/>
      <c r="DDB47" s="303"/>
      <c r="DDC47" s="302"/>
      <c r="DDD47" s="303"/>
      <c r="DDE47" s="302"/>
      <c r="DDF47" s="303"/>
      <c r="DDG47" s="302"/>
      <c r="DDH47" s="303"/>
      <c r="DDI47" s="302"/>
      <c r="DDJ47" s="303"/>
      <c r="DDK47" s="302"/>
      <c r="DDL47" s="303"/>
      <c r="DDM47" s="302"/>
      <c r="DDN47" s="303"/>
      <c r="DDO47" s="302"/>
      <c r="DDP47" s="303"/>
      <c r="DDQ47" s="302"/>
      <c r="DDR47" s="303"/>
      <c r="DDS47" s="302"/>
      <c r="DDT47" s="303"/>
      <c r="DDU47" s="302"/>
      <c r="DDV47" s="303"/>
      <c r="DDW47" s="302"/>
      <c r="DDX47" s="303"/>
      <c r="DDY47" s="302"/>
      <c r="DDZ47" s="303"/>
      <c r="DEA47" s="302"/>
      <c r="DEB47" s="303"/>
      <c r="DEC47" s="302"/>
      <c r="DED47" s="303"/>
      <c r="DEE47" s="302"/>
      <c r="DEF47" s="303"/>
      <c r="DEG47" s="302"/>
      <c r="DEH47" s="303"/>
      <c r="DEI47" s="302"/>
      <c r="DEJ47" s="303"/>
      <c r="DEK47" s="302"/>
      <c r="DEL47" s="303"/>
      <c r="DEM47" s="302"/>
      <c r="DEN47" s="303"/>
      <c r="DEO47" s="302"/>
      <c r="DEP47" s="303"/>
      <c r="DEQ47" s="302"/>
      <c r="DER47" s="303"/>
      <c r="DES47" s="302"/>
      <c r="DET47" s="303"/>
      <c r="DEU47" s="302"/>
      <c r="DEV47" s="303"/>
      <c r="DEW47" s="302"/>
      <c r="DEX47" s="303"/>
      <c r="DEY47" s="302"/>
      <c r="DEZ47" s="303"/>
      <c r="DFA47" s="302"/>
      <c r="DFB47" s="303"/>
      <c r="DFC47" s="302"/>
      <c r="DFD47" s="303"/>
      <c r="DFE47" s="302"/>
      <c r="DFF47" s="303"/>
      <c r="DFG47" s="302"/>
      <c r="DFH47" s="303"/>
      <c r="DFI47" s="302"/>
      <c r="DFJ47" s="303"/>
      <c r="DFK47" s="302"/>
      <c r="DFL47" s="303"/>
      <c r="DFM47" s="302"/>
      <c r="DFN47" s="303"/>
      <c r="DFO47" s="302"/>
      <c r="DFP47" s="303"/>
      <c r="DFQ47" s="302"/>
      <c r="DFR47" s="303"/>
      <c r="DFS47" s="302"/>
      <c r="DFT47" s="303"/>
      <c r="DFU47" s="302"/>
      <c r="DFV47" s="303"/>
      <c r="DFW47" s="302"/>
      <c r="DFX47" s="303"/>
      <c r="DFY47" s="302"/>
      <c r="DFZ47" s="303"/>
      <c r="DGA47" s="302"/>
      <c r="DGB47" s="303"/>
      <c r="DGC47" s="302"/>
      <c r="DGD47" s="303"/>
      <c r="DGE47" s="302"/>
      <c r="DGF47" s="303"/>
      <c r="DGG47" s="302"/>
      <c r="DGH47" s="303"/>
      <c r="DGI47" s="302"/>
      <c r="DGJ47" s="303"/>
      <c r="DGK47" s="302"/>
      <c r="DGL47" s="303"/>
      <c r="DGM47" s="302"/>
      <c r="DGN47" s="303"/>
      <c r="DGO47" s="302"/>
      <c r="DGP47" s="303"/>
      <c r="DGQ47" s="302"/>
      <c r="DGR47" s="303"/>
      <c r="DGS47" s="302"/>
      <c r="DGT47" s="303"/>
      <c r="DGU47" s="302"/>
      <c r="DGV47" s="303"/>
      <c r="DGW47" s="302"/>
      <c r="DGX47" s="303"/>
      <c r="DGY47" s="302"/>
      <c r="DGZ47" s="303"/>
      <c r="DHA47" s="302"/>
      <c r="DHB47" s="303"/>
      <c r="DHC47" s="302"/>
      <c r="DHD47" s="303"/>
      <c r="DHE47" s="302"/>
      <c r="DHF47" s="303"/>
      <c r="DHG47" s="302"/>
      <c r="DHH47" s="303"/>
      <c r="DHI47" s="302"/>
      <c r="DHJ47" s="303"/>
      <c r="DHK47" s="302"/>
      <c r="DHL47" s="303"/>
      <c r="DHM47" s="302"/>
      <c r="DHN47" s="303"/>
      <c r="DHO47" s="302"/>
      <c r="DHP47" s="303"/>
      <c r="DHQ47" s="302"/>
      <c r="DHR47" s="303"/>
      <c r="DHS47" s="302"/>
      <c r="DHT47" s="303"/>
      <c r="DHU47" s="302"/>
      <c r="DHV47" s="303"/>
      <c r="DHW47" s="302"/>
      <c r="DHX47" s="303"/>
      <c r="DHY47" s="302"/>
      <c r="DHZ47" s="303"/>
      <c r="DIA47" s="302"/>
      <c r="DIB47" s="303"/>
      <c r="DIC47" s="302"/>
      <c r="DID47" s="303"/>
      <c r="DIE47" s="302"/>
      <c r="DIF47" s="303"/>
      <c r="DIG47" s="302"/>
      <c r="DIH47" s="303"/>
      <c r="DII47" s="302"/>
      <c r="DIJ47" s="303"/>
      <c r="DIK47" s="302"/>
      <c r="DIL47" s="303"/>
      <c r="DIM47" s="302"/>
      <c r="DIN47" s="303"/>
      <c r="DIO47" s="302"/>
      <c r="DIP47" s="303"/>
      <c r="DIQ47" s="302"/>
      <c r="DIR47" s="303"/>
      <c r="DIS47" s="302"/>
      <c r="DIT47" s="303"/>
      <c r="DIU47" s="302"/>
      <c r="DIV47" s="303"/>
      <c r="DIW47" s="302"/>
      <c r="DIX47" s="303"/>
      <c r="DIY47" s="302"/>
      <c r="DIZ47" s="303"/>
      <c r="DJA47" s="302"/>
      <c r="DJB47" s="303"/>
      <c r="DJC47" s="302"/>
      <c r="DJD47" s="303"/>
      <c r="DJE47" s="302"/>
      <c r="DJF47" s="303"/>
      <c r="DJG47" s="302"/>
      <c r="DJH47" s="303"/>
      <c r="DJI47" s="302"/>
      <c r="DJJ47" s="303"/>
      <c r="DJK47" s="302"/>
      <c r="DJL47" s="303"/>
      <c r="DJM47" s="302"/>
      <c r="DJN47" s="303"/>
      <c r="DJO47" s="302"/>
      <c r="DJP47" s="303"/>
      <c r="DJQ47" s="302"/>
      <c r="DJR47" s="303"/>
      <c r="DJS47" s="302"/>
      <c r="DJT47" s="303"/>
      <c r="DJU47" s="302"/>
      <c r="DJV47" s="303"/>
      <c r="DJW47" s="302"/>
      <c r="DJX47" s="303"/>
      <c r="DJY47" s="302"/>
      <c r="DJZ47" s="303"/>
      <c r="DKA47" s="302"/>
      <c r="DKB47" s="303"/>
      <c r="DKC47" s="302"/>
      <c r="DKD47" s="303"/>
      <c r="DKE47" s="302"/>
      <c r="DKF47" s="303"/>
      <c r="DKG47" s="302"/>
      <c r="DKH47" s="303"/>
      <c r="DKI47" s="302"/>
      <c r="DKJ47" s="303"/>
      <c r="DKK47" s="302"/>
      <c r="DKL47" s="303"/>
      <c r="DKM47" s="302"/>
      <c r="DKN47" s="303"/>
      <c r="DKO47" s="302"/>
      <c r="DKP47" s="303"/>
      <c r="DKQ47" s="302"/>
      <c r="DKR47" s="303"/>
      <c r="DKS47" s="302"/>
      <c r="DKT47" s="303"/>
      <c r="DKU47" s="302"/>
      <c r="DKV47" s="303"/>
      <c r="DKW47" s="302"/>
      <c r="DKX47" s="303"/>
      <c r="DKY47" s="302"/>
      <c r="DKZ47" s="303"/>
      <c r="DLA47" s="302"/>
      <c r="DLB47" s="303"/>
      <c r="DLC47" s="302"/>
      <c r="DLD47" s="303"/>
      <c r="DLE47" s="302"/>
      <c r="DLF47" s="303"/>
      <c r="DLG47" s="302"/>
      <c r="DLH47" s="303"/>
      <c r="DLI47" s="302"/>
      <c r="DLJ47" s="303"/>
      <c r="DLK47" s="302"/>
      <c r="DLL47" s="303"/>
      <c r="DLM47" s="302"/>
      <c r="DLN47" s="303"/>
      <c r="DLO47" s="302"/>
      <c r="DLP47" s="303"/>
      <c r="DLQ47" s="302"/>
      <c r="DLR47" s="303"/>
      <c r="DLS47" s="302"/>
      <c r="DLT47" s="303"/>
      <c r="DLU47" s="302"/>
      <c r="DLV47" s="303"/>
      <c r="DLW47" s="302"/>
      <c r="DLX47" s="303"/>
      <c r="DLY47" s="302"/>
      <c r="DLZ47" s="303"/>
      <c r="DMA47" s="302"/>
      <c r="DMB47" s="303"/>
      <c r="DMC47" s="302"/>
      <c r="DMD47" s="303"/>
      <c r="DME47" s="302"/>
      <c r="DMF47" s="303"/>
      <c r="DMG47" s="302"/>
      <c r="DMH47" s="303"/>
      <c r="DMI47" s="302"/>
      <c r="DMJ47" s="303"/>
      <c r="DMK47" s="302"/>
      <c r="DML47" s="303"/>
      <c r="DMM47" s="302"/>
      <c r="DMN47" s="303"/>
      <c r="DMO47" s="302"/>
      <c r="DMP47" s="303"/>
      <c r="DMQ47" s="302"/>
      <c r="DMR47" s="303"/>
      <c r="DMS47" s="302"/>
      <c r="DMT47" s="303"/>
      <c r="DMU47" s="302"/>
      <c r="DMV47" s="303"/>
      <c r="DMW47" s="302"/>
      <c r="DMX47" s="303"/>
      <c r="DMY47" s="302"/>
      <c r="DMZ47" s="303"/>
      <c r="DNA47" s="302"/>
      <c r="DNB47" s="303"/>
      <c r="DNC47" s="302"/>
      <c r="DND47" s="303"/>
      <c r="DNE47" s="302"/>
      <c r="DNF47" s="303"/>
      <c r="DNG47" s="302"/>
      <c r="DNH47" s="303"/>
      <c r="DNI47" s="302"/>
      <c r="DNJ47" s="303"/>
      <c r="DNK47" s="302"/>
      <c r="DNL47" s="303"/>
      <c r="DNM47" s="302"/>
      <c r="DNN47" s="303"/>
      <c r="DNO47" s="302"/>
      <c r="DNP47" s="303"/>
      <c r="DNQ47" s="302"/>
      <c r="DNR47" s="303"/>
      <c r="DNS47" s="302"/>
      <c r="DNT47" s="303"/>
      <c r="DNU47" s="302"/>
      <c r="DNV47" s="303"/>
      <c r="DNW47" s="302"/>
      <c r="DNX47" s="303"/>
      <c r="DNY47" s="302"/>
      <c r="DNZ47" s="303"/>
      <c r="DOA47" s="302"/>
      <c r="DOB47" s="303"/>
      <c r="DOC47" s="302"/>
      <c r="DOD47" s="303"/>
      <c r="DOE47" s="302"/>
      <c r="DOF47" s="303"/>
      <c r="DOG47" s="302"/>
      <c r="DOH47" s="303"/>
      <c r="DOI47" s="302"/>
      <c r="DOJ47" s="303"/>
      <c r="DOK47" s="302"/>
      <c r="DOL47" s="303"/>
      <c r="DOM47" s="302"/>
      <c r="DON47" s="303"/>
      <c r="DOO47" s="302"/>
      <c r="DOP47" s="303"/>
      <c r="DOQ47" s="302"/>
      <c r="DOR47" s="303"/>
      <c r="DOS47" s="302"/>
      <c r="DOT47" s="303"/>
      <c r="DOU47" s="302"/>
      <c r="DOV47" s="303"/>
      <c r="DOW47" s="302"/>
      <c r="DOX47" s="303"/>
      <c r="DOY47" s="302"/>
      <c r="DOZ47" s="303"/>
      <c r="DPA47" s="302"/>
      <c r="DPB47" s="303"/>
      <c r="DPC47" s="302"/>
      <c r="DPD47" s="303"/>
      <c r="DPE47" s="302"/>
      <c r="DPF47" s="303"/>
      <c r="DPG47" s="302"/>
      <c r="DPH47" s="303"/>
      <c r="DPI47" s="302"/>
      <c r="DPJ47" s="303"/>
      <c r="DPK47" s="302"/>
      <c r="DPL47" s="303"/>
      <c r="DPM47" s="302"/>
      <c r="DPN47" s="303"/>
      <c r="DPO47" s="302"/>
      <c r="DPP47" s="303"/>
      <c r="DPQ47" s="302"/>
      <c r="DPR47" s="303"/>
      <c r="DPS47" s="302"/>
      <c r="DPT47" s="303"/>
      <c r="DPU47" s="302"/>
      <c r="DPV47" s="303"/>
      <c r="DPW47" s="302"/>
      <c r="DPX47" s="303"/>
      <c r="DPY47" s="302"/>
      <c r="DPZ47" s="303"/>
      <c r="DQA47" s="302"/>
      <c r="DQB47" s="303"/>
      <c r="DQC47" s="302"/>
      <c r="DQD47" s="303"/>
      <c r="DQE47" s="302"/>
      <c r="DQF47" s="303"/>
      <c r="DQG47" s="302"/>
      <c r="DQH47" s="303"/>
      <c r="DQI47" s="302"/>
      <c r="DQJ47" s="303"/>
      <c r="DQK47" s="302"/>
      <c r="DQL47" s="303"/>
      <c r="DQM47" s="302"/>
      <c r="DQN47" s="303"/>
      <c r="DQO47" s="302"/>
      <c r="DQP47" s="303"/>
      <c r="DQQ47" s="302"/>
      <c r="DQR47" s="303"/>
      <c r="DQS47" s="302"/>
      <c r="DQT47" s="303"/>
      <c r="DQU47" s="302"/>
      <c r="DQV47" s="303"/>
      <c r="DQW47" s="302"/>
      <c r="DQX47" s="303"/>
      <c r="DQY47" s="302"/>
      <c r="DQZ47" s="303"/>
      <c r="DRA47" s="302"/>
      <c r="DRB47" s="303"/>
      <c r="DRC47" s="302"/>
      <c r="DRD47" s="303"/>
      <c r="DRE47" s="302"/>
      <c r="DRF47" s="303"/>
      <c r="DRG47" s="302"/>
      <c r="DRH47" s="303"/>
      <c r="DRI47" s="302"/>
      <c r="DRJ47" s="303"/>
      <c r="DRK47" s="302"/>
      <c r="DRL47" s="303"/>
      <c r="DRM47" s="302"/>
      <c r="DRN47" s="303"/>
      <c r="DRO47" s="302"/>
      <c r="DRP47" s="303"/>
      <c r="DRQ47" s="302"/>
      <c r="DRR47" s="303"/>
      <c r="DRS47" s="302"/>
      <c r="DRT47" s="303"/>
      <c r="DRU47" s="302"/>
      <c r="DRV47" s="303"/>
      <c r="DRW47" s="302"/>
      <c r="DRX47" s="303"/>
      <c r="DRY47" s="302"/>
      <c r="DRZ47" s="303"/>
      <c r="DSA47" s="302"/>
      <c r="DSB47" s="303"/>
      <c r="DSC47" s="302"/>
      <c r="DSD47" s="303"/>
      <c r="DSE47" s="302"/>
      <c r="DSF47" s="303"/>
      <c r="DSG47" s="302"/>
      <c r="DSH47" s="303"/>
      <c r="DSI47" s="302"/>
      <c r="DSJ47" s="303"/>
      <c r="DSK47" s="302"/>
      <c r="DSL47" s="303"/>
      <c r="DSM47" s="302"/>
      <c r="DSN47" s="303"/>
      <c r="DSO47" s="302"/>
      <c r="DSP47" s="303"/>
      <c r="DSQ47" s="302"/>
      <c r="DSR47" s="303"/>
      <c r="DSS47" s="302"/>
      <c r="DST47" s="303"/>
      <c r="DSU47" s="302"/>
      <c r="DSV47" s="303"/>
      <c r="DSW47" s="302"/>
      <c r="DSX47" s="303"/>
      <c r="DSY47" s="302"/>
      <c r="DSZ47" s="303"/>
      <c r="DTA47" s="302"/>
      <c r="DTB47" s="303"/>
      <c r="DTC47" s="302"/>
      <c r="DTD47" s="303"/>
      <c r="DTE47" s="302"/>
      <c r="DTF47" s="303"/>
      <c r="DTG47" s="302"/>
      <c r="DTH47" s="303"/>
      <c r="DTI47" s="302"/>
      <c r="DTJ47" s="303"/>
      <c r="DTK47" s="302"/>
      <c r="DTL47" s="303"/>
      <c r="DTM47" s="302"/>
      <c r="DTN47" s="303"/>
      <c r="DTO47" s="302"/>
      <c r="DTP47" s="303"/>
      <c r="DTQ47" s="302"/>
      <c r="DTR47" s="303"/>
      <c r="DTS47" s="302"/>
      <c r="DTT47" s="303"/>
      <c r="DTU47" s="302"/>
      <c r="DTV47" s="303"/>
      <c r="DTW47" s="302"/>
      <c r="DTX47" s="303"/>
      <c r="DTY47" s="302"/>
      <c r="DTZ47" s="303"/>
      <c r="DUA47" s="302"/>
      <c r="DUB47" s="303"/>
      <c r="DUC47" s="302"/>
      <c r="DUD47" s="303"/>
      <c r="DUE47" s="302"/>
      <c r="DUF47" s="303"/>
      <c r="DUG47" s="302"/>
      <c r="DUH47" s="303"/>
      <c r="DUI47" s="302"/>
      <c r="DUJ47" s="303"/>
      <c r="DUK47" s="302"/>
      <c r="DUL47" s="303"/>
      <c r="DUM47" s="302"/>
      <c r="DUN47" s="303"/>
      <c r="DUO47" s="302"/>
      <c r="DUP47" s="303"/>
      <c r="DUQ47" s="302"/>
      <c r="DUR47" s="303"/>
      <c r="DUS47" s="302"/>
      <c r="DUT47" s="303"/>
      <c r="DUU47" s="302"/>
      <c r="DUV47" s="303"/>
      <c r="DUW47" s="302"/>
      <c r="DUX47" s="303"/>
      <c r="DUY47" s="302"/>
      <c r="DUZ47" s="303"/>
      <c r="DVA47" s="302"/>
      <c r="DVB47" s="303"/>
      <c r="DVC47" s="302"/>
      <c r="DVD47" s="303"/>
      <c r="DVE47" s="302"/>
      <c r="DVF47" s="303"/>
      <c r="DVG47" s="302"/>
      <c r="DVH47" s="303"/>
      <c r="DVI47" s="302"/>
      <c r="DVJ47" s="303"/>
      <c r="DVK47" s="302"/>
      <c r="DVL47" s="303"/>
      <c r="DVM47" s="302"/>
      <c r="DVN47" s="303"/>
      <c r="DVO47" s="302"/>
      <c r="DVP47" s="303"/>
      <c r="DVQ47" s="302"/>
      <c r="DVR47" s="303"/>
      <c r="DVS47" s="302"/>
      <c r="DVT47" s="303"/>
      <c r="DVU47" s="302"/>
      <c r="DVV47" s="303"/>
      <c r="DVW47" s="302"/>
      <c r="DVX47" s="303"/>
      <c r="DVY47" s="302"/>
      <c r="DVZ47" s="303"/>
      <c r="DWA47" s="302"/>
      <c r="DWB47" s="303"/>
      <c r="DWC47" s="302"/>
      <c r="DWD47" s="303"/>
      <c r="DWE47" s="302"/>
      <c r="DWF47" s="303"/>
      <c r="DWG47" s="302"/>
      <c r="DWH47" s="303"/>
      <c r="DWI47" s="302"/>
      <c r="DWJ47" s="303"/>
      <c r="DWK47" s="302"/>
      <c r="DWL47" s="303"/>
      <c r="DWM47" s="302"/>
      <c r="DWN47" s="303"/>
      <c r="DWO47" s="302"/>
      <c r="DWP47" s="303"/>
      <c r="DWQ47" s="302"/>
      <c r="DWR47" s="303"/>
      <c r="DWS47" s="302"/>
      <c r="DWT47" s="303"/>
      <c r="DWU47" s="302"/>
      <c r="DWV47" s="303"/>
      <c r="DWW47" s="302"/>
      <c r="DWX47" s="303"/>
      <c r="DWY47" s="302"/>
      <c r="DWZ47" s="303"/>
      <c r="DXA47" s="302"/>
      <c r="DXB47" s="303"/>
      <c r="DXC47" s="302"/>
      <c r="DXD47" s="303"/>
      <c r="DXE47" s="302"/>
      <c r="DXF47" s="303"/>
      <c r="DXG47" s="302"/>
      <c r="DXH47" s="303"/>
      <c r="DXI47" s="302"/>
      <c r="DXJ47" s="303"/>
      <c r="DXK47" s="302"/>
      <c r="DXL47" s="303"/>
      <c r="DXM47" s="302"/>
      <c r="DXN47" s="303"/>
      <c r="DXO47" s="302"/>
      <c r="DXP47" s="303"/>
      <c r="DXQ47" s="302"/>
      <c r="DXR47" s="303"/>
      <c r="DXS47" s="302"/>
      <c r="DXT47" s="303"/>
      <c r="DXU47" s="302"/>
      <c r="DXV47" s="303"/>
      <c r="DXW47" s="302"/>
      <c r="DXX47" s="303"/>
      <c r="DXY47" s="302"/>
      <c r="DXZ47" s="303"/>
      <c r="DYA47" s="302"/>
      <c r="DYB47" s="303"/>
      <c r="DYC47" s="302"/>
      <c r="DYD47" s="303"/>
      <c r="DYE47" s="302"/>
      <c r="DYF47" s="303"/>
      <c r="DYG47" s="302"/>
      <c r="DYH47" s="303"/>
      <c r="DYI47" s="302"/>
      <c r="DYJ47" s="303"/>
      <c r="DYK47" s="302"/>
      <c r="DYL47" s="303"/>
      <c r="DYM47" s="302"/>
      <c r="DYN47" s="303"/>
      <c r="DYO47" s="302"/>
      <c r="DYP47" s="303"/>
      <c r="DYQ47" s="302"/>
      <c r="DYR47" s="303"/>
      <c r="DYS47" s="302"/>
      <c r="DYT47" s="303"/>
      <c r="DYU47" s="302"/>
      <c r="DYV47" s="303"/>
      <c r="DYW47" s="302"/>
      <c r="DYX47" s="303"/>
      <c r="DYY47" s="302"/>
      <c r="DYZ47" s="303"/>
      <c r="DZA47" s="302"/>
      <c r="DZB47" s="303"/>
      <c r="DZC47" s="302"/>
      <c r="DZD47" s="303"/>
      <c r="DZE47" s="302"/>
      <c r="DZF47" s="303"/>
      <c r="DZG47" s="302"/>
      <c r="DZH47" s="303"/>
      <c r="DZI47" s="302"/>
      <c r="DZJ47" s="303"/>
      <c r="DZK47" s="302"/>
      <c r="DZL47" s="303"/>
      <c r="DZM47" s="302"/>
      <c r="DZN47" s="303"/>
      <c r="DZO47" s="302"/>
      <c r="DZP47" s="303"/>
      <c r="DZQ47" s="302"/>
      <c r="DZR47" s="303"/>
      <c r="DZS47" s="302"/>
      <c r="DZT47" s="303"/>
      <c r="DZU47" s="302"/>
      <c r="DZV47" s="303"/>
      <c r="DZW47" s="302"/>
      <c r="DZX47" s="303"/>
      <c r="DZY47" s="302"/>
      <c r="DZZ47" s="303"/>
      <c r="EAA47" s="302"/>
      <c r="EAB47" s="303"/>
      <c r="EAC47" s="302"/>
      <c r="EAD47" s="303"/>
      <c r="EAE47" s="302"/>
      <c r="EAF47" s="303"/>
      <c r="EAG47" s="302"/>
      <c r="EAH47" s="303"/>
      <c r="EAI47" s="302"/>
      <c r="EAJ47" s="303"/>
      <c r="EAK47" s="302"/>
      <c r="EAL47" s="303"/>
      <c r="EAM47" s="302"/>
      <c r="EAN47" s="303"/>
      <c r="EAO47" s="302"/>
      <c r="EAP47" s="303"/>
      <c r="EAQ47" s="302"/>
      <c r="EAR47" s="303"/>
      <c r="EAS47" s="302"/>
      <c r="EAT47" s="303"/>
      <c r="EAU47" s="302"/>
      <c r="EAV47" s="303"/>
      <c r="EAW47" s="302"/>
      <c r="EAX47" s="303"/>
      <c r="EAY47" s="302"/>
      <c r="EAZ47" s="303"/>
      <c r="EBA47" s="302"/>
      <c r="EBB47" s="303"/>
      <c r="EBC47" s="302"/>
      <c r="EBD47" s="303"/>
      <c r="EBE47" s="302"/>
      <c r="EBF47" s="303"/>
      <c r="EBG47" s="302"/>
      <c r="EBH47" s="303"/>
      <c r="EBI47" s="302"/>
      <c r="EBJ47" s="303"/>
      <c r="EBK47" s="302"/>
      <c r="EBL47" s="303"/>
      <c r="EBM47" s="302"/>
      <c r="EBN47" s="303"/>
      <c r="EBO47" s="302"/>
      <c r="EBP47" s="303"/>
      <c r="EBQ47" s="302"/>
      <c r="EBR47" s="303"/>
      <c r="EBS47" s="302"/>
      <c r="EBT47" s="303"/>
      <c r="EBU47" s="302"/>
      <c r="EBV47" s="303"/>
      <c r="EBW47" s="302"/>
      <c r="EBX47" s="303"/>
      <c r="EBY47" s="302"/>
      <c r="EBZ47" s="303"/>
      <c r="ECA47" s="302"/>
      <c r="ECB47" s="303"/>
      <c r="ECC47" s="302"/>
      <c r="ECD47" s="303"/>
      <c r="ECE47" s="302"/>
      <c r="ECF47" s="303"/>
      <c r="ECG47" s="302"/>
      <c r="ECH47" s="303"/>
      <c r="ECI47" s="302"/>
      <c r="ECJ47" s="303"/>
      <c r="ECK47" s="302"/>
      <c r="ECL47" s="303"/>
      <c r="ECM47" s="302"/>
      <c r="ECN47" s="303"/>
      <c r="ECO47" s="302"/>
      <c r="ECP47" s="303"/>
      <c r="ECQ47" s="302"/>
      <c r="ECR47" s="303"/>
      <c r="ECS47" s="302"/>
      <c r="ECT47" s="303"/>
      <c r="ECU47" s="302"/>
      <c r="ECV47" s="303"/>
      <c r="ECW47" s="302"/>
      <c r="ECX47" s="303"/>
      <c r="ECY47" s="302"/>
      <c r="ECZ47" s="303"/>
      <c r="EDA47" s="302"/>
      <c r="EDB47" s="303"/>
      <c r="EDC47" s="302"/>
      <c r="EDD47" s="303"/>
      <c r="EDE47" s="302"/>
      <c r="EDF47" s="303"/>
      <c r="EDG47" s="302"/>
      <c r="EDH47" s="303"/>
      <c r="EDI47" s="302"/>
      <c r="EDJ47" s="303"/>
      <c r="EDK47" s="302"/>
      <c r="EDL47" s="303"/>
      <c r="EDM47" s="302"/>
      <c r="EDN47" s="303"/>
      <c r="EDO47" s="302"/>
      <c r="EDP47" s="303"/>
      <c r="EDQ47" s="302"/>
      <c r="EDR47" s="303"/>
      <c r="EDS47" s="302"/>
      <c r="EDT47" s="303"/>
      <c r="EDU47" s="302"/>
      <c r="EDV47" s="303"/>
      <c r="EDW47" s="302"/>
      <c r="EDX47" s="303"/>
      <c r="EDY47" s="302"/>
      <c r="EDZ47" s="303"/>
      <c r="EEA47" s="302"/>
      <c r="EEB47" s="303"/>
      <c r="EEC47" s="302"/>
      <c r="EED47" s="303"/>
      <c r="EEE47" s="302"/>
      <c r="EEF47" s="303"/>
      <c r="EEG47" s="302"/>
      <c r="EEH47" s="303"/>
      <c r="EEI47" s="302"/>
      <c r="EEJ47" s="303"/>
      <c r="EEK47" s="302"/>
      <c r="EEL47" s="303"/>
      <c r="EEM47" s="302"/>
      <c r="EEN47" s="303"/>
      <c r="EEO47" s="302"/>
      <c r="EEP47" s="303"/>
      <c r="EEQ47" s="302"/>
      <c r="EER47" s="303"/>
      <c r="EES47" s="302"/>
      <c r="EET47" s="303"/>
      <c r="EEU47" s="302"/>
      <c r="EEV47" s="303"/>
      <c r="EEW47" s="302"/>
      <c r="EEX47" s="303"/>
      <c r="EEY47" s="302"/>
      <c r="EEZ47" s="303"/>
      <c r="EFA47" s="302"/>
      <c r="EFB47" s="303"/>
      <c r="EFC47" s="302"/>
      <c r="EFD47" s="303"/>
      <c r="EFE47" s="302"/>
      <c r="EFF47" s="303"/>
      <c r="EFG47" s="302"/>
      <c r="EFH47" s="303"/>
      <c r="EFI47" s="302"/>
      <c r="EFJ47" s="303"/>
      <c r="EFK47" s="302"/>
      <c r="EFL47" s="303"/>
      <c r="EFM47" s="302"/>
      <c r="EFN47" s="303"/>
      <c r="EFO47" s="302"/>
      <c r="EFP47" s="303"/>
      <c r="EFQ47" s="302"/>
      <c r="EFR47" s="303"/>
      <c r="EFS47" s="302"/>
      <c r="EFT47" s="303"/>
      <c r="EFU47" s="302"/>
      <c r="EFV47" s="303"/>
      <c r="EFW47" s="302"/>
      <c r="EFX47" s="303"/>
      <c r="EFY47" s="302"/>
      <c r="EFZ47" s="303"/>
      <c r="EGA47" s="302"/>
      <c r="EGB47" s="303"/>
      <c r="EGC47" s="302"/>
      <c r="EGD47" s="303"/>
      <c r="EGE47" s="302"/>
      <c r="EGF47" s="303"/>
      <c r="EGG47" s="302"/>
      <c r="EGH47" s="303"/>
      <c r="EGI47" s="302"/>
      <c r="EGJ47" s="303"/>
      <c r="EGK47" s="302"/>
      <c r="EGL47" s="303"/>
      <c r="EGM47" s="302"/>
      <c r="EGN47" s="303"/>
      <c r="EGO47" s="302"/>
      <c r="EGP47" s="303"/>
      <c r="EGQ47" s="302"/>
      <c r="EGR47" s="303"/>
      <c r="EGS47" s="302"/>
      <c r="EGT47" s="303"/>
      <c r="EGU47" s="302"/>
      <c r="EGV47" s="303"/>
      <c r="EGW47" s="302"/>
      <c r="EGX47" s="303"/>
      <c r="EGY47" s="302"/>
      <c r="EGZ47" s="303"/>
      <c r="EHA47" s="302"/>
      <c r="EHB47" s="303"/>
      <c r="EHC47" s="302"/>
      <c r="EHD47" s="303"/>
      <c r="EHE47" s="302"/>
      <c r="EHF47" s="303"/>
      <c r="EHG47" s="302"/>
      <c r="EHH47" s="303"/>
      <c r="EHI47" s="302"/>
      <c r="EHJ47" s="303"/>
      <c r="EHK47" s="302"/>
      <c r="EHL47" s="303"/>
      <c r="EHM47" s="302"/>
      <c r="EHN47" s="303"/>
      <c r="EHO47" s="302"/>
      <c r="EHP47" s="303"/>
      <c r="EHQ47" s="302"/>
      <c r="EHR47" s="303"/>
      <c r="EHS47" s="302"/>
      <c r="EHT47" s="303"/>
      <c r="EHU47" s="302"/>
      <c r="EHV47" s="303"/>
      <c r="EHW47" s="302"/>
      <c r="EHX47" s="303"/>
      <c r="EHY47" s="302"/>
      <c r="EHZ47" s="303"/>
      <c r="EIA47" s="302"/>
      <c r="EIB47" s="303"/>
      <c r="EIC47" s="302"/>
      <c r="EID47" s="303"/>
      <c r="EIE47" s="302"/>
      <c r="EIF47" s="303"/>
      <c r="EIG47" s="302"/>
      <c r="EIH47" s="303"/>
      <c r="EII47" s="302"/>
      <c r="EIJ47" s="303"/>
      <c r="EIK47" s="302"/>
      <c r="EIL47" s="303"/>
      <c r="EIM47" s="302"/>
      <c r="EIN47" s="303"/>
      <c r="EIO47" s="302"/>
      <c r="EIP47" s="303"/>
      <c r="EIQ47" s="302"/>
      <c r="EIR47" s="303"/>
      <c r="EIS47" s="302"/>
      <c r="EIT47" s="303"/>
      <c r="EIU47" s="302"/>
      <c r="EIV47" s="303"/>
      <c r="EIW47" s="302"/>
      <c r="EIX47" s="303"/>
      <c r="EIY47" s="302"/>
      <c r="EIZ47" s="303"/>
      <c r="EJA47" s="302"/>
      <c r="EJB47" s="303"/>
      <c r="EJC47" s="302"/>
      <c r="EJD47" s="303"/>
      <c r="EJE47" s="302"/>
      <c r="EJF47" s="303"/>
      <c r="EJG47" s="302"/>
      <c r="EJH47" s="303"/>
      <c r="EJI47" s="302"/>
      <c r="EJJ47" s="303"/>
      <c r="EJK47" s="302"/>
      <c r="EJL47" s="303"/>
      <c r="EJM47" s="302"/>
      <c r="EJN47" s="303"/>
      <c r="EJO47" s="302"/>
      <c r="EJP47" s="303"/>
      <c r="EJQ47" s="302"/>
      <c r="EJR47" s="303"/>
      <c r="EJS47" s="302"/>
      <c r="EJT47" s="303"/>
      <c r="EJU47" s="302"/>
      <c r="EJV47" s="303"/>
      <c r="EJW47" s="302"/>
      <c r="EJX47" s="303"/>
      <c r="EJY47" s="302"/>
      <c r="EJZ47" s="303"/>
      <c r="EKA47" s="302"/>
      <c r="EKB47" s="303"/>
      <c r="EKC47" s="302"/>
      <c r="EKD47" s="303"/>
      <c r="EKE47" s="302"/>
      <c r="EKF47" s="303"/>
      <c r="EKG47" s="302"/>
      <c r="EKH47" s="303"/>
      <c r="EKI47" s="302"/>
      <c r="EKJ47" s="303"/>
      <c r="EKK47" s="302"/>
      <c r="EKL47" s="303"/>
      <c r="EKM47" s="302"/>
      <c r="EKN47" s="303"/>
      <c r="EKO47" s="302"/>
      <c r="EKP47" s="303"/>
      <c r="EKQ47" s="302"/>
      <c r="EKR47" s="303"/>
      <c r="EKS47" s="302"/>
      <c r="EKT47" s="303"/>
      <c r="EKU47" s="302"/>
      <c r="EKV47" s="303"/>
      <c r="EKW47" s="302"/>
      <c r="EKX47" s="303"/>
      <c r="EKY47" s="302"/>
      <c r="EKZ47" s="303"/>
      <c r="ELA47" s="302"/>
      <c r="ELB47" s="303"/>
      <c r="ELC47" s="302"/>
      <c r="ELD47" s="303"/>
      <c r="ELE47" s="302"/>
      <c r="ELF47" s="303"/>
      <c r="ELG47" s="302"/>
      <c r="ELH47" s="303"/>
      <c r="ELI47" s="302"/>
      <c r="ELJ47" s="303"/>
      <c r="ELK47" s="302"/>
      <c r="ELL47" s="303"/>
      <c r="ELM47" s="302"/>
      <c r="ELN47" s="303"/>
      <c r="ELO47" s="302"/>
      <c r="ELP47" s="303"/>
      <c r="ELQ47" s="302"/>
      <c r="ELR47" s="303"/>
      <c r="ELS47" s="302"/>
      <c r="ELT47" s="303"/>
      <c r="ELU47" s="302"/>
      <c r="ELV47" s="303"/>
      <c r="ELW47" s="302"/>
      <c r="ELX47" s="303"/>
      <c r="ELY47" s="302"/>
      <c r="ELZ47" s="303"/>
      <c r="EMA47" s="302"/>
      <c r="EMB47" s="303"/>
      <c r="EMC47" s="302"/>
      <c r="EMD47" s="303"/>
      <c r="EME47" s="302"/>
      <c r="EMF47" s="303"/>
      <c r="EMG47" s="302"/>
      <c r="EMH47" s="303"/>
      <c r="EMI47" s="302"/>
      <c r="EMJ47" s="303"/>
      <c r="EMK47" s="302"/>
      <c r="EML47" s="303"/>
      <c r="EMM47" s="302"/>
      <c r="EMN47" s="303"/>
      <c r="EMO47" s="302"/>
      <c r="EMP47" s="303"/>
      <c r="EMQ47" s="302"/>
      <c r="EMR47" s="303"/>
      <c r="EMS47" s="302"/>
      <c r="EMT47" s="303"/>
      <c r="EMU47" s="302"/>
      <c r="EMV47" s="303"/>
      <c r="EMW47" s="302"/>
      <c r="EMX47" s="303"/>
      <c r="EMY47" s="302"/>
      <c r="EMZ47" s="303"/>
      <c r="ENA47" s="302"/>
      <c r="ENB47" s="303"/>
      <c r="ENC47" s="302"/>
      <c r="END47" s="303"/>
      <c r="ENE47" s="302"/>
      <c r="ENF47" s="303"/>
      <c r="ENG47" s="302"/>
      <c r="ENH47" s="303"/>
      <c r="ENI47" s="302"/>
      <c r="ENJ47" s="303"/>
      <c r="ENK47" s="302"/>
      <c r="ENL47" s="303"/>
      <c r="ENM47" s="302"/>
      <c r="ENN47" s="303"/>
      <c r="ENO47" s="302"/>
      <c r="ENP47" s="303"/>
      <c r="ENQ47" s="302"/>
      <c r="ENR47" s="303"/>
      <c r="ENS47" s="302"/>
      <c r="ENT47" s="303"/>
      <c r="ENU47" s="302"/>
      <c r="ENV47" s="303"/>
      <c r="ENW47" s="302"/>
      <c r="ENX47" s="303"/>
      <c r="ENY47" s="302"/>
      <c r="ENZ47" s="303"/>
      <c r="EOA47" s="302"/>
      <c r="EOB47" s="303"/>
      <c r="EOC47" s="302"/>
      <c r="EOD47" s="303"/>
      <c r="EOE47" s="302"/>
      <c r="EOF47" s="303"/>
      <c r="EOG47" s="302"/>
      <c r="EOH47" s="303"/>
      <c r="EOI47" s="302"/>
      <c r="EOJ47" s="303"/>
      <c r="EOK47" s="302"/>
      <c r="EOL47" s="303"/>
      <c r="EOM47" s="302"/>
      <c r="EON47" s="303"/>
      <c r="EOO47" s="302"/>
      <c r="EOP47" s="303"/>
      <c r="EOQ47" s="302"/>
      <c r="EOR47" s="303"/>
      <c r="EOS47" s="302"/>
      <c r="EOT47" s="303"/>
      <c r="EOU47" s="302"/>
      <c r="EOV47" s="303"/>
      <c r="EOW47" s="302"/>
      <c r="EOX47" s="303"/>
      <c r="EOY47" s="302"/>
      <c r="EOZ47" s="303"/>
      <c r="EPA47" s="302"/>
      <c r="EPB47" s="303"/>
      <c r="EPC47" s="302"/>
      <c r="EPD47" s="303"/>
      <c r="EPE47" s="302"/>
      <c r="EPF47" s="303"/>
      <c r="EPG47" s="302"/>
      <c r="EPH47" s="303"/>
      <c r="EPI47" s="302"/>
      <c r="EPJ47" s="303"/>
      <c r="EPK47" s="302"/>
      <c r="EPL47" s="303"/>
      <c r="EPM47" s="302"/>
      <c r="EPN47" s="303"/>
      <c r="EPO47" s="302"/>
      <c r="EPP47" s="303"/>
      <c r="EPQ47" s="302"/>
      <c r="EPR47" s="303"/>
      <c r="EPS47" s="302"/>
      <c r="EPT47" s="303"/>
      <c r="EPU47" s="302"/>
      <c r="EPV47" s="303"/>
      <c r="EPW47" s="302"/>
      <c r="EPX47" s="303"/>
      <c r="EPY47" s="302"/>
      <c r="EPZ47" s="303"/>
      <c r="EQA47" s="302"/>
      <c r="EQB47" s="303"/>
      <c r="EQC47" s="302"/>
      <c r="EQD47" s="303"/>
      <c r="EQE47" s="302"/>
      <c r="EQF47" s="303"/>
      <c r="EQG47" s="302"/>
      <c r="EQH47" s="303"/>
      <c r="EQI47" s="302"/>
      <c r="EQJ47" s="303"/>
      <c r="EQK47" s="302"/>
      <c r="EQL47" s="303"/>
      <c r="EQM47" s="302"/>
      <c r="EQN47" s="303"/>
      <c r="EQO47" s="302"/>
      <c r="EQP47" s="303"/>
      <c r="EQQ47" s="302"/>
      <c r="EQR47" s="303"/>
      <c r="EQS47" s="302"/>
      <c r="EQT47" s="303"/>
      <c r="EQU47" s="302"/>
      <c r="EQV47" s="303"/>
      <c r="EQW47" s="302"/>
      <c r="EQX47" s="303"/>
      <c r="EQY47" s="302"/>
      <c r="EQZ47" s="303"/>
      <c r="ERA47" s="302"/>
      <c r="ERB47" s="303"/>
      <c r="ERC47" s="302"/>
      <c r="ERD47" s="303"/>
      <c r="ERE47" s="302"/>
      <c r="ERF47" s="303"/>
      <c r="ERG47" s="302"/>
      <c r="ERH47" s="303"/>
      <c r="ERI47" s="302"/>
      <c r="ERJ47" s="303"/>
      <c r="ERK47" s="302"/>
      <c r="ERL47" s="303"/>
      <c r="ERM47" s="302"/>
      <c r="ERN47" s="303"/>
      <c r="ERO47" s="302"/>
      <c r="ERP47" s="303"/>
      <c r="ERQ47" s="302"/>
      <c r="ERR47" s="303"/>
      <c r="ERS47" s="302"/>
      <c r="ERT47" s="303"/>
      <c r="ERU47" s="302"/>
      <c r="ERV47" s="303"/>
      <c r="ERW47" s="302"/>
      <c r="ERX47" s="303"/>
      <c r="ERY47" s="302"/>
      <c r="ERZ47" s="303"/>
      <c r="ESA47" s="302"/>
      <c r="ESB47" s="303"/>
      <c r="ESC47" s="302"/>
      <c r="ESD47" s="303"/>
      <c r="ESE47" s="302"/>
      <c r="ESF47" s="303"/>
      <c r="ESG47" s="302"/>
      <c r="ESH47" s="303"/>
      <c r="ESI47" s="302"/>
      <c r="ESJ47" s="303"/>
      <c r="ESK47" s="302"/>
      <c r="ESL47" s="303"/>
      <c r="ESM47" s="302"/>
      <c r="ESN47" s="303"/>
      <c r="ESO47" s="302"/>
      <c r="ESP47" s="303"/>
      <c r="ESQ47" s="302"/>
      <c r="ESR47" s="303"/>
      <c r="ESS47" s="302"/>
      <c r="EST47" s="303"/>
      <c r="ESU47" s="302"/>
      <c r="ESV47" s="303"/>
      <c r="ESW47" s="302"/>
      <c r="ESX47" s="303"/>
      <c r="ESY47" s="302"/>
      <c r="ESZ47" s="303"/>
      <c r="ETA47" s="302"/>
      <c r="ETB47" s="303"/>
      <c r="ETC47" s="302"/>
      <c r="ETD47" s="303"/>
      <c r="ETE47" s="302"/>
      <c r="ETF47" s="303"/>
      <c r="ETG47" s="302"/>
      <c r="ETH47" s="303"/>
      <c r="ETI47" s="302"/>
      <c r="ETJ47" s="303"/>
      <c r="ETK47" s="302"/>
      <c r="ETL47" s="303"/>
      <c r="ETM47" s="302"/>
      <c r="ETN47" s="303"/>
      <c r="ETO47" s="302"/>
      <c r="ETP47" s="303"/>
      <c r="ETQ47" s="302"/>
      <c r="ETR47" s="303"/>
      <c r="ETS47" s="302"/>
      <c r="ETT47" s="303"/>
      <c r="ETU47" s="302"/>
      <c r="ETV47" s="303"/>
      <c r="ETW47" s="302"/>
      <c r="ETX47" s="303"/>
      <c r="ETY47" s="302"/>
      <c r="ETZ47" s="303"/>
      <c r="EUA47" s="302"/>
      <c r="EUB47" s="303"/>
      <c r="EUC47" s="302"/>
      <c r="EUD47" s="303"/>
      <c r="EUE47" s="302"/>
      <c r="EUF47" s="303"/>
      <c r="EUG47" s="302"/>
      <c r="EUH47" s="303"/>
      <c r="EUI47" s="302"/>
      <c r="EUJ47" s="303"/>
      <c r="EUK47" s="302"/>
      <c r="EUL47" s="303"/>
      <c r="EUM47" s="302"/>
      <c r="EUN47" s="303"/>
      <c r="EUO47" s="302"/>
      <c r="EUP47" s="303"/>
      <c r="EUQ47" s="302"/>
      <c r="EUR47" s="303"/>
      <c r="EUS47" s="302"/>
      <c r="EUT47" s="303"/>
      <c r="EUU47" s="302"/>
      <c r="EUV47" s="303"/>
      <c r="EUW47" s="302"/>
      <c r="EUX47" s="303"/>
      <c r="EUY47" s="302"/>
      <c r="EUZ47" s="303"/>
      <c r="EVA47" s="302"/>
      <c r="EVB47" s="303"/>
      <c r="EVC47" s="302"/>
      <c r="EVD47" s="303"/>
      <c r="EVE47" s="302"/>
      <c r="EVF47" s="303"/>
      <c r="EVG47" s="302"/>
      <c r="EVH47" s="303"/>
      <c r="EVI47" s="302"/>
      <c r="EVJ47" s="303"/>
      <c r="EVK47" s="302"/>
      <c r="EVL47" s="303"/>
      <c r="EVM47" s="302"/>
      <c r="EVN47" s="303"/>
      <c r="EVO47" s="302"/>
      <c r="EVP47" s="303"/>
      <c r="EVQ47" s="302"/>
      <c r="EVR47" s="303"/>
      <c r="EVS47" s="302"/>
      <c r="EVT47" s="303"/>
      <c r="EVU47" s="302"/>
      <c r="EVV47" s="303"/>
      <c r="EVW47" s="302"/>
      <c r="EVX47" s="303"/>
      <c r="EVY47" s="302"/>
      <c r="EVZ47" s="303"/>
      <c r="EWA47" s="302"/>
      <c r="EWB47" s="303"/>
      <c r="EWC47" s="302"/>
      <c r="EWD47" s="303"/>
      <c r="EWE47" s="302"/>
      <c r="EWF47" s="303"/>
      <c r="EWG47" s="302"/>
      <c r="EWH47" s="303"/>
      <c r="EWI47" s="302"/>
      <c r="EWJ47" s="303"/>
      <c r="EWK47" s="302"/>
      <c r="EWL47" s="303"/>
      <c r="EWM47" s="302"/>
      <c r="EWN47" s="303"/>
      <c r="EWO47" s="302"/>
      <c r="EWP47" s="303"/>
      <c r="EWQ47" s="302"/>
      <c r="EWR47" s="303"/>
      <c r="EWS47" s="302"/>
      <c r="EWT47" s="303"/>
      <c r="EWU47" s="302"/>
      <c r="EWV47" s="303"/>
      <c r="EWW47" s="302"/>
      <c r="EWX47" s="303"/>
      <c r="EWY47" s="302"/>
      <c r="EWZ47" s="303"/>
      <c r="EXA47" s="302"/>
      <c r="EXB47" s="303"/>
      <c r="EXC47" s="302"/>
      <c r="EXD47" s="303"/>
      <c r="EXE47" s="302"/>
      <c r="EXF47" s="303"/>
      <c r="EXG47" s="302"/>
      <c r="EXH47" s="303"/>
      <c r="EXI47" s="302"/>
      <c r="EXJ47" s="303"/>
      <c r="EXK47" s="302"/>
      <c r="EXL47" s="303"/>
      <c r="EXM47" s="302"/>
      <c r="EXN47" s="303"/>
      <c r="EXO47" s="302"/>
      <c r="EXP47" s="303"/>
      <c r="EXQ47" s="302"/>
      <c r="EXR47" s="303"/>
      <c r="EXS47" s="302"/>
      <c r="EXT47" s="303"/>
      <c r="EXU47" s="302"/>
      <c r="EXV47" s="303"/>
      <c r="EXW47" s="302"/>
      <c r="EXX47" s="303"/>
      <c r="EXY47" s="302"/>
      <c r="EXZ47" s="303"/>
      <c r="EYA47" s="302"/>
      <c r="EYB47" s="303"/>
      <c r="EYC47" s="302"/>
      <c r="EYD47" s="303"/>
      <c r="EYE47" s="302"/>
      <c r="EYF47" s="303"/>
      <c r="EYG47" s="302"/>
      <c r="EYH47" s="303"/>
      <c r="EYI47" s="302"/>
      <c r="EYJ47" s="303"/>
      <c r="EYK47" s="302"/>
      <c r="EYL47" s="303"/>
      <c r="EYM47" s="302"/>
      <c r="EYN47" s="303"/>
      <c r="EYO47" s="302"/>
      <c r="EYP47" s="303"/>
      <c r="EYQ47" s="302"/>
      <c r="EYR47" s="303"/>
      <c r="EYS47" s="302"/>
      <c r="EYT47" s="303"/>
      <c r="EYU47" s="302"/>
      <c r="EYV47" s="303"/>
      <c r="EYW47" s="302"/>
      <c r="EYX47" s="303"/>
      <c r="EYY47" s="302"/>
      <c r="EYZ47" s="303"/>
      <c r="EZA47" s="302"/>
      <c r="EZB47" s="303"/>
      <c r="EZC47" s="302"/>
      <c r="EZD47" s="303"/>
      <c r="EZE47" s="302"/>
      <c r="EZF47" s="303"/>
      <c r="EZG47" s="302"/>
      <c r="EZH47" s="303"/>
      <c r="EZI47" s="302"/>
      <c r="EZJ47" s="303"/>
      <c r="EZK47" s="302"/>
      <c r="EZL47" s="303"/>
      <c r="EZM47" s="302"/>
      <c r="EZN47" s="303"/>
      <c r="EZO47" s="302"/>
      <c r="EZP47" s="303"/>
      <c r="EZQ47" s="302"/>
      <c r="EZR47" s="303"/>
      <c r="EZS47" s="302"/>
      <c r="EZT47" s="303"/>
      <c r="EZU47" s="302"/>
      <c r="EZV47" s="303"/>
      <c r="EZW47" s="302"/>
      <c r="EZX47" s="303"/>
      <c r="EZY47" s="302"/>
      <c r="EZZ47" s="303"/>
      <c r="FAA47" s="302"/>
      <c r="FAB47" s="303"/>
      <c r="FAC47" s="302"/>
      <c r="FAD47" s="303"/>
      <c r="FAE47" s="302"/>
      <c r="FAF47" s="303"/>
      <c r="FAG47" s="302"/>
      <c r="FAH47" s="303"/>
      <c r="FAI47" s="302"/>
      <c r="FAJ47" s="303"/>
      <c r="FAK47" s="302"/>
      <c r="FAL47" s="303"/>
      <c r="FAM47" s="302"/>
      <c r="FAN47" s="303"/>
      <c r="FAO47" s="302"/>
      <c r="FAP47" s="303"/>
      <c r="FAQ47" s="302"/>
      <c r="FAR47" s="303"/>
      <c r="FAS47" s="302"/>
      <c r="FAT47" s="303"/>
      <c r="FAU47" s="302"/>
      <c r="FAV47" s="303"/>
      <c r="FAW47" s="302"/>
      <c r="FAX47" s="303"/>
      <c r="FAY47" s="302"/>
      <c r="FAZ47" s="303"/>
      <c r="FBA47" s="302"/>
      <c r="FBB47" s="303"/>
      <c r="FBC47" s="302"/>
      <c r="FBD47" s="303"/>
      <c r="FBE47" s="302"/>
      <c r="FBF47" s="303"/>
      <c r="FBG47" s="302"/>
      <c r="FBH47" s="303"/>
      <c r="FBI47" s="302"/>
      <c r="FBJ47" s="303"/>
      <c r="FBK47" s="302"/>
      <c r="FBL47" s="303"/>
      <c r="FBM47" s="302"/>
      <c r="FBN47" s="303"/>
      <c r="FBO47" s="302"/>
      <c r="FBP47" s="303"/>
      <c r="FBQ47" s="302"/>
      <c r="FBR47" s="303"/>
      <c r="FBS47" s="302"/>
      <c r="FBT47" s="303"/>
      <c r="FBU47" s="302"/>
      <c r="FBV47" s="303"/>
      <c r="FBW47" s="302"/>
      <c r="FBX47" s="303"/>
      <c r="FBY47" s="302"/>
      <c r="FBZ47" s="303"/>
      <c r="FCA47" s="302"/>
      <c r="FCB47" s="303"/>
      <c r="FCC47" s="302"/>
      <c r="FCD47" s="303"/>
      <c r="FCE47" s="302"/>
      <c r="FCF47" s="303"/>
      <c r="FCG47" s="302"/>
      <c r="FCH47" s="303"/>
      <c r="FCI47" s="302"/>
      <c r="FCJ47" s="303"/>
      <c r="FCK47" s="302"/>
      <c r="FCL47" s="303"/>
      <c r="FCM47" s="302"/>
      <c r="FCN47" s="303"/>
      <c r="FCO47" s="302"/>
      <c r="FCP47" s="303"/>
      <c r="FCQ47" s="302"/>
      <c r="FCR47" s="303"/>
      <c r="FCS47" s="302"/>
      <c r="FCT47" s="303"/>
      <c r="FCU47" s="302"/>
      <c r="FCV47" s="303"/>
      <c r="FCW47" s="302"/>
      <c r="FCX47" s="303"/>
      <c r="FCY47" s="302"/>
      <c r="FCZ47" s="303"/>
      <c r="FDA47" s="302"/>
      <c r="FDB47" s="303"/>
      <c r="FDC47" s="302"/>
      <c r="FDD47" s="303"/>
      <c r="FDE47" s="302"/>
      <c r="FDF47" s="303"/>
      <c r="FDG47" s="302"/>
      <c r="FDH47" s="303"/>
      <c r="FDI47" s="302"/>
      <c r="FDJ47" s="303"/>
      <c r="FDK47" s="302"/>
      <c r="FDL47" s="303"/>
      <c r="FDM47" s="302"/>
      <c r="FDN47" s="303"/>
      <c r="FDO47" s="302"/>
      <c r="FDP47" s="303"/>
      <c r="FDQ47" s="302"/>
      <c r="FDR47" s="303"/>
      <c r="FDS47" s="302"/>
      <c r="FDT47" s="303"/>
      <c r="FDU47" s="302"/>
      <c r="FDV47" s="303"/>
      <c r="FDW47" s="302"/>
      <c r="FDX47" s="303"/>
      <c r="FDY47" s="302"/>
      <c r="FDZ47" s="303"/>
      <c r="FEA47" s="302"/>
      <c r="FEB47" s="303"/>
      <c r="FEC47" s="302"/>
      <c r="FED47" s="303"/>
      <c r="FEE47" s="302"/>
      <c r="FEF47" s="303"/>
      <c r="FEG47" s="302"/>
      <c r="FEH47" s="303"/>
      <c r="FEI47" s="302"/>
      <c r="FEJ47" s="303"/>
      <c r="FEK47" s="302"/>
      <c r="FEL47" s="303"/>
      <c r="FEM47" s="302"/>
      <c r="FEN47" s="303"/>
      <c r="FEO47" s="302"/>
      <c r="FEP47" s="303"/>
      <c r="FEQ47" s="302"/>
      <c r="FER47" s="303"/>
      <c r="FES47" s="302"/>
      <c r="FET47" s="303"/>
      <c r="FEU47" s="302"/>
      <c r="FEV47" s="303"/>
      <c r="FEW47" s="302"/>
      <c r="FEX47" s="303"/>
      <c r="FEY47" s="302"/>
      <c r="FEZ47" s="303"/>
      <c r="FFA47" s="302"/>
      <c r="FFB47" s="303"/>
      <c r="FFC47" s="302"/>
      <c r="FFD47" s="303"/>
      <c r="FFE47" s="302"/>
      <c r="FFF47" s="303"/>
      <c r="FFG47" s="302"/>
      <c r="FFH47" s="303"/>
      <c r="FFI47" s="302"/>
      <c r="FFJ47" s="303"/>
      <c r="FFK47" s="302"/>
      <c r="FFL47" s="303"/>
      <c r="FFM47" s="302"/>
      <c r="FFN47" s="303"/>
      <c r="FFO47" s="302"/>
      <c r="FFP47" s="303"/>
      <c r="FFQ47" s="302"/>
      <c r="FFR47" s="303"/>
      <c r="FFS47" s="302"/>
      <c r="FFT47" s="303"/>
      <c r="FFU47" s="302"/>
      <c r="FFV47" s="303"/>
      <c r="FFW47" s="302"/>
      <c r="FFX47" s="303"/>
      <c r="FFY47" s="302"/>
      <c r="FFZ47" s="303"/>
      <c r="FGA47" s="302"/>
      <c r="FGB47" s="303"/>
      <c r="FGC47" s="302"/>
      <c r="FGD47" s="303"/>
      <c r="FGE47" s="302"/>
      <c r="FGF47" s="303"/>
      <c r="FGG47" s="302"/>
      <c r="FGH47" s="303"/>
      <c r="FGI47" s="302"/>
      <c r="FGJ47" s="303"/>
      <c r="FGK47" s="302"/>
      <c r="FGL47" s="303"/>
      <c r="FGM47" s="302"/>
      <c r="FGN47" s="303"/>
      <c r="FGO47" s="302"/>
      <c r="FGP47" s="303"/>
      <c r="FGQ47" s="302"/>
      <c r="FGR47" s="303"/>
      <c r="FGS47" s="302"/>
      <c r="FGT47" s="303"/>
      <c r="FGU47" s="302"/>
      <c r="FGV47" s="303"/>
      <c r="FGW47" s="302"/>
      <c r="FGX47" s="303"/>
      <c r="FGY47" s="302"/>
      <c r="FGZ47" s="303"/>
      <c r="FHA47" s="302"/>
      <c r="FHB47" s="303"/>
      <c r="FHC47" s="302"/>
      <c r="FHD47" s="303"/>
      <c r="FHE47" s="302"/>
      <c r="FHF47" s="303"/>
      <c r="FHG47" s="302"/>
      <c r="FHH47" s="303"/>
      <c r="FHI47" s="302"/>
      <c r="FHJ47" s="303"/>
      <c r="FHK47" s="302"/>
      <c r="FHL47" s="303"/>
      <c r="FHM47" s="302"/>
      <c r="FHN47" s="303"/>
      <c r="FHO47" s="302"/>
      <c r="FHP47" s="303"/>
      <c r="FHQ47" s="302"/>
      <c r="FHR47" s="303"/>
      <c r="FHS47" s="302"/>
      <c r="FHT47" s="303"/>
      <c r="FHU47" s="302"/>
      <c r="FHV47" s="303"/>
      <c r="FHW47" s="302"/>
      <c r="FHX47" s="303"/>
      <c r="FHY47" s="302"/>
      <c r="FHZ47" s="303"/>
      <c r="FIA47" s="302"/>
      <c r="FIB47" s="303"/>
      <c r="FIC47" s="302"/>
      <c r="FID47" s="303"/>
      <c r="FIE47" s="302"/>
      <c r="FIF47" s="303"/>
      <c r="FIG47" s="302"/>
      <c r="FIH47" s="303"/>
      <c r="FII47" s="302"/>
      <c r="FIJ47" s="303"/>
      <c r="FIK47" s="302"/>
      <c r="FIL47" s="303"/>
      <c r="FIM47" s="302"/>
      <c r="FIN47" s="303"/>
      <c r="FIO47" s="302"/>
      <c r="FIP47" s="303"/>
      <c r="FIQ47" s="302"/>
      <c r="FIR47" s="303"/>
      <c r="FIS47" s="302"/>
      <c r="FIT47" s="303"/>
      <c r="FIU47" s="302"/>
      <c r="FIV47" s="303"/>
      <c r="FIW47" s="302"/>
      <c r="FIX47" s="303"/>
      <c r="FIY47" s="302"/>
      <c r="FIZ47" s="303"/>
      <c r="FJA47" s="302"/>
      <c r="FJB47" s="303"/>
      <c r="FJC47" s="302"/>
      <c r="FJD47" s="303"/>
      <c r="FJE47" s="302"/>
      <c r="FJF47" s="303"/>
      <c r="FJG47" s="302"/>
      <c r="FJH47" s="303"/>
      <c r="FJI47" s="302"/>
      <c r="FJJ47" s="303"/>
      <c r="FJK47" s="302"/>
      <c r="FJL47" s="303"/>
      <c r="FJM47" s="302"/>
      <c r="FJN47" s="303"/>
      <c r="FJO47" s="302"/>
      <c r="FJP47" s="303"/>
      <c r="FJQ47" s="302"/>
      <c r="FJR47" s="303"/>
      <c r="FJS47" s="302"/>
      <c r="FJT47" s="303"/>
      <c r="FJU47" s="302"/>
      <c r="FJV47" s="303"/>
      <c r="FJW47" s="302"/>
      <c r="FJX47" s="303"/>
      <c r="FJY47" s="302"/>
      <c r="FJZ47" s="303"/>
      <c r="FKA47" s="302"/>
      <c r="FKB47" s="303"/>
      <c r="FKC47" s="302"/>
      <c r="FKD47" s="303"/>
      <c r="FKE47" s="302"/>
      <c r="FKF47" s="303"/>
      <c r="FKG47" s="302"/>
      <c r="FKH47" s="303"/>
      <c r="FKI47" s="302"/>
      <c r="FKJ47" s="303"/>
      <c r="FKK47" s="302"/>
      <c r="FKL47" s="303"/>
      <c r="FKM47" s="302"/>
      <c r="FKN47" s="303"/>
      <c r="FKO47" s="302"/>
      <c r="FKP47" s="303"/>
      <c r="FKQ47" s="302"/>
      <c r="FKR47" s="303"/>
      <c r="FKS47" s="302"/>
      <c r="FKT47" s="303"/>
      <c r="FKU47" s="302"/>
      <c r="FKV47" s="303"/>
      <c r="FKW47" s="302"/>
      <c r="FKX47" s="303"/>
      <c r="FKY47" s="302"/>
      <c r="FKZ47" s="303"/>
      <c r="FLA47" s="302"/>
      <c r="FLB47" s="303"/>
      <c r="FLC47" s="302"/>
      <c r="FLD47" s="303"/>
      <c r="FLE47" s="302"/>
      <c r="FLF47" s="303"/>
      <c r="FLG47" s="302"/>
      <c r="FLH47" s="303"/>
      <c r="FLI47" s="302"/>
      <c r="FLJ47" s="303"/>
      <c r="FLK47" s="302"/>
      <c r="FLL47" s="303"/>
      <c r="FLM47" s="302"/>
      <c r="FLN47" s="303"/>
      <c r="FLO47" s="302"/>
      <c r="FLP47" s="303"/>
      <c r="FLQ47" s="302"/>
      <c r="FLR47" s="303"/>
      <c r="FLS47" s="302"/>
      <c r="FLT47" s="303"/>
      <c r="FLU47" s="302"/>
      <c r="FLV47" s="303"/>
      <c r="FLW47" s="302"/>
      <c r="FLX47" s="303"/>
      <c r="FLY47" s="302"/>
      <c r="FLZ47" s="303"/>
      <c r="FMA47" s="302"/>
      <c r="FMB47" s="303"/>
      <c r="FMC47" s="302"/>
      <c r="FMD47" s="303"/>
      <c r="FME47" s="302"/>
      <c r="FMF47" s="303"/>
      <c r="FMG47" s="302"/>
      <c r="FMH47" s="303"/>
      <c r="FMI47" s="302"/>
      <c r="FMJ47" s="303"/>
      <c r="FMK47" s="302"/>
      <c r="FML47" s="303"/>
      <c r="FMM47" s="302"/>
      <c r="FMN47" s="303"/>
      <c r="FMO47" s="302"/>
      <c r="FMP47" s="303"/>
      <c r="FMQ47" s="302"/>
      <c r="FMR47" s="303"/>
      <c r="FMS47" s="302"/>
      <c r="FMT47" s="303"/>
      <c r="FMU47" s="302"/>
      <c r="FMV47" s="303"/>
      <c r="FMW47" s="302"/>
      <c r="FMX47" s="303"/>
      <c r="FMY47" s="302"/>
      <c r="FMZ47" s="303"/>
      <c r="FNA47" s="302"/>
      <c r="FNB47" s="303"/>
      <c r="FNC47" s="302"/>
      <c r="FND47" s="303"/>
      <c r="FNE47" s="302"/>
      <c r="FNF47" s="303"/>
      <c r="FNG47" s="302"/>
      <c r="FNH47" s="303"/>
      <c r="FNI47" s="302"/>
      <c r="FNJ47" s="303"/>
      <c r="FNK47" s="302"/>
      <c r="FNL47" s="303"/>
      <c r="FNM47" s="302"/>
      <c r="FNN47" s="303"/>
      <c r="FNO47" s="302"/>
      <c r="FNP47" s="303"/>
      <c r="FNQ47" s="302"/>
      <c r="FNR47" s="303"/>
      <c r="FNS47" s="302"/>
      <c r="FNT47" s="303"/>
      <c r="FNU47" s="302"/>
      <c r="FNV47" s="303"/>
      <c r="FNW47" s="302"/>
      <c r="FNX47" s="303"/>
      <c r="FNY47" s="302"/>
      <c r="FNZ47" s="303"/>
      <c r="FOA47" s="302"/>
      <c r="FOB47" s="303"/>
      <c r="FOC47" s="302"/>
      <c r="FOD47" s="303"/>
      <c r="FOE47" s="302"/>
      <c r="FOF47" s="303"/>
      <c r="FOG47" s="302"/>
      <c r="FOH47" s="303"/>
      <c r="FOI47" s="302"/>
      <c r="FOJ47" s="303"/>
      <c r="FOK47" s="302"/>
      <c r="FOL47" s="303"/>
      <c r="FOM47" s="302"/>
      <c r="FON47" s="303"/>
      <c r="FOO47" s="302"/>
      <c r="FOP47" s="303"/>
      <c r="FOQ47" s="302"/>
      <c r="FOR47" s="303"/>
      <c r="FOS47" s="302"/>
      <c r="FOT47" s="303"/>
      <c r="FOU47" s="302"/>
      <c r="FOV47" s="303"/>
      <c r="FOW47" s="302"/>
      <c r="FOX47" s="303"/>
      <c r="FOY47" s="302"/>
      <c r="FOZ47" s="303"/>
      <c r="FPA47" s="302"/>
      <c r="FPB47" s="303"/>
      <c r="FPC47" s="302"/>
      <c r="FPD47" s="303"/>
      <c r="FPE47" s="302"/>
      <c r="FPF47" s="303"/>
      <c r="FPG47" s="302"/>
      <c r="FPH47" s="303"/>
      <c r="FPI47" s="302"/>
      <c r="FPJ47" s="303"/>
      <c r="FPK47" s="302"/>
      <c r="FPL47" s="303"/>
      <c r="FPM47" s="302"/>
      <c r="FPN47" s="303"/>
      <c r="FPO47" s="302"/>
      <c r="FPP47" s="303"/>
      <c r="FPQ47" s="302"/>
      <c r="FPR47" s="303"/>
      <c r="FPS47" s="302"/>
      <c r="FPT47" s="303"/>
      <c r="FPU47" s="302"/>
      <c r="FPV47" s="303"/>
      <c r="FPW47" s="302"/>
      <c r="FPX47" s="303"/>
      <c r="FPY47" s="302"/>
      <c r="FPZ47" s="303"/>
      <c r="FQA47" s="302"/>
      <c r="FQB47" s="303"/>
      <c r="FQC47" s="302"/>
      <c r="FQD47" s="303"/>
      <c r="FQE47" s="302"/>
      <c r="FQF47" s="303"/>
      <c r="FQG47" s="302"/>
      <c r="FQH47" s="303"/>
      <c r="FQI47" s="302"/>
      <c r="FQJ47" s="303"/>
      <c r="FQK47" s="302"/>
      <c r="FQL47" s="303"/>
      <c r="FQM47" s="302"/>
      <c r="FQN47" s="303"/>
      <c r="FQO47" s="302"/>
      <c r="FQP47" s="303"/>
      <c r="FQQ47" s="302"/>
      <c r="FQR47" s="303"/>
      <c r="FQS47" s="302"/>
      <c r="FQT47" s="303"/>
      <c r="FQU47" s="302"/>
      <c r="FQV47" s="303"/>
      <c r="FQW47" s="302"/>
      <c r="FQX47" s="303"/>
      <c r="FQY47" s="302"/>
      <c r="FQZ47" s="303"/>
      <c r="FRA47" s="302"/>
      <c r="FRB47" s="303"/>
      <c r="FRC47" s="302"/>
      <c r="FRD47" s="303"/>
      <c r="FRE47" s="302"/>
      <c r="FRF47" s="303"/>
      <c r="FRG47" s="302"/>
      <c r="FRH47" s="303"/>
      <c r="FRI47" s="302"/>
      <c r="FRJ47" s="303"/>
      <c r="FRK47" s="302"/>
      <c r="FRL47" s="303"/>
      <c r="FRM47" s="302"/>
      <c r="FRN47" s="303"/>
      <c r="FRO47" s="302"/>
      <c r="FRP47" s="303"/>
      <c r="FRQ47" s="302"/>
      <c r="FRR47" s="303"/>
      <c r="FRS47" s="302"/>
      <c r="FRT47" s="303"/>
      <c r="FRU47" s="302"/>
      <c r="FRV47" s="303"/>
      <c r="FRW47" s="302"/>
      <c r="FRX47" s="303"/>
      <c r="FRY47" s="302"/>
      <c r="FRZ47" s="303"/>
      <c r="FSA47" s="302"/>
      <c r="FSB47" s="303"/>
      <c r="FSC47" s="302"/>
      <c r="FSD47" s="303"/>
      <c r="FSE47" s="302"/>
      <c r="FSF47" s="303"/>
      <c r="FSG47" s="302"/>
      <c r="FSH47" s="303"/>
      <c r="FSI47" s="302"/>
      <c r="FSJ47" s="303"/>
      <c r="FSK47" s="302"/>
      <c r="FSL47" s="303"/>
      <c r="FSM47" s="302"/>
      <c r="FSN47" s="303"/>
      <c r="FSO47" s="302"/>
      <c r="FSP47" s="303"/>
      <c r="FSQ47" s="302"/>
      <c r="FSR47" s="303"/>
      <c r="FSS47" s="302"/>
      <c r="FST47" s="303"/>
      <c r="FSU47" s="302"/>
      <c r="FSV47" s="303"/>
      <c r="FSW47" s="302"/>
      <c r="FSX47" s="303"/>
      <c r="FSY47" s="302"/>
      <c r="FSZ47" s="303"/>
      <c r="FTA47" s="302"/>
      <c r="FTB47" s="303"/>
      <c r="FTC47" s="302"/>
      <c r="FTD47" s="303"/>
      <c r="FTE47" s="302"/>
      <c r="FTF47" s="303"/>
      <c r="FTG47" s="302"/>
      <c r="FTH47" s="303"/>
      <c r="FTI47" s="302"/>
      <c r="FTJ47" s="303"/>
      <c r="FTK47" s="302"/>
      <c r="FTL47" s="303"/>
      <c r="FTM47" s="302"/>
      <c r="FTN47" s="303"/>
      <c r="FTO47" s="302"/>
      <c r="FTP47" s="303"/>
      <c r="FTQ47" s="302"/>
      <c r="FTR47" s="303"/>
      <c r="FTS47" s="302"/>
      <c r="FTT47" s="303"/>
      <c r="FTU47" s="302"/>
      <c r="FTV47" s="303"/>
      <c r="FTW47" s="302"/>
      <c r="FTX47" s="303"/>
      <c r="FTY47" s="302"/>
      <c r="FTZ47" s="303"/>
      <c r="FUA47" s="302"/>
      <c r="FUB47" s="303"/>
      <c r="FUC47" s="302"/>
      <c r="FUD47" s="303"/>
      <c r="FUE47" s="302"/>
      <c r="FUF47" s="303"/>
      <c r="FUG47" s="302"/>
      <c r="FUH47" s="303"/>
      <c r="FUI47" s="302"/>
      <c r="FUJ47" s="303"/>
      <c r="FUK47" s="302"/>
      <c r="FUL47" s="303"/>
      <c r="FUM47" s="302"/>
      <c r="FUN47" s="303"/>
      <c r="FUO47" s="302"/>
      <c r="FUP47" s="303"/>
      <c r="FUQ47" s="302"/>
      <c r="FUR47" s="303"/>
      <c r="FUS47" s="302"/>
      <c r="FUT47" s="303"/>
      <c r="FUU47" s="302"/>
      <c r="FUV47" s="303"/>
      <c r="FUW47" s="302"/>
      <c r="FUX47" s="303"/>
      <c r="FUY47" s="302"/>
      <c r="FUZ47" s="303"/>
      <c r="FVA47" s="302"/>
      <c r="FVB47" s="303"/>
      <c r="FVC47" s="302"/>
      <c r="FVD47" s="303"/>
      <c r="FVE47" s="302"/>
      <c r="FVF47" s="303"/>
      <c r="FVG47" s="302"/>
      <c r="FVH47" s="303"/>
      <c r="FVI47" s="302"/>
      <c r="FVJ47" s="303"/>
      <c r="FVK47" s="302"/>
      <c r="FVL47" s="303"/>
      <c r="FVM47" s="302"/>
      <c r="FVN47" s="303"/>
      <c r="FVO47" s="302"/>
      <c r="FVP47" s="303"/>
      <c r="FVQ47" s="302"/>
      <c r="FVR47" s="303"/>
      <c r="FVS47" s="302"/>
      <c r="FVT47" s="303"/>
      <c r="FVU47" s="302"/>
      <c r="FVV47" s="303"/>
      <c r="FVW47" s="302"/>
      <c r="FVX47" s="303"/>
      <c r="FVY47" s="302"/>
      <c r="FVZ47" s="303"/>
      <c r="FWA47" s="302"/>
      <c r="FWB47" s="303"/>
      <c r="FWC47" s="302"/>
      <c r="FWD47" s="303"/>
      <c r="FWE47" s="302"/>
      <c r="FWF47" s="303"/>
      <c r="FWG47" s="302"/>
      <c r="FWH47" s="303"/>
      <c r="FWI47" s="302"/>
      <c r="FWJ47" s="303"/>
      <c r="FWK47" s="302"/>
      <c r="FWL47" s="303"/>
      <c r="FWM47" s="302"/>
      <c r="FWN47" s="303"/>
      <c r="FWO47" s="302"/>
      <c r="FWP47" s="303"/>
      <c r="FWQ47" s="302"/>
      <c r="FWR47" s="303"/>
      <c r="FWS47" s="302"/>
      <c r="FWT47" s="303"/>
      <c r="FWU47" s="302"/>
      <c r="FWV47" s="303"/>
      <c r="FWW47" s="302"/>
      <c r="FWX47" s="303"/>
      <c r="FWY47" s="302"/>
      <c r="FWZ47" s="303"/>
      <c r="FXA47" s="302"/>
      <c r="FXB47" s="303"/>
      <c r="FXC47" s="302"/>
      <c r="FXD47" s="303"/>
      <c r="FXE47" s="302"/>
      <c r="FXF47" s="303"/>
      <c r="FXG47" s="302"/>
      <c r="FXH47" s="303"/>
      <c r="FXI47" s="302"/>
      <c r="FXJ47" s="303"/>
      <c r="FXK47" s="302"/>
      <c r="FXL47" s="303"/>
      <c r="FXM47" s="302"/>
      <c r="FXN47" s="303"/>
      <c r="FXO47" s="302"/>
      <c r="FXP47" s="303"/>
      <c r="FXQ47" s="302"/>
      <c r="FXR47" s="303"/>
      <c r="FXS47" s="302"/>
      <c r="FXT47" s="303"/>
      <c r="FXU47" s="302"/>
      <c r="FXV47" s="303"/>
      <c r="FXW47" s="302"/>
      <c r="FXX47" s="303"/>
      <c r="FXY47" s="302"/>
      <c r="FXZ47" s="303"/>
      <c r="FYA47" s="302"/>
      <c r="FYB47" s="303"/>
      <c r="FYC47" s="302"/>
      <c r="FYD47" s="303"/>
      <c r="FYE47" s="302"/>
      <c r="FYF47" s="303"/>
      <c r="FYG47" s="302"/>
      <c r="FYH47" s="303"/>
      <c r="FYI47" s="302"/>
      <c r="FYJ47" s="303"/>
      <c r="FYK47" s="302"/>
      <c r="FYL47" s="303"/>
      <c r="FYM47" s="302"/>
      <c r="FYN47" s="303"/>
      <c r="FYO47" s="302"/>
      <c r="FYP47" s="303"/>
      <c r="FYQ47" s="302"/>
      <c r="FYR47" s="303"/>
      <c r="FYS47" s="302"/>
      <c r="FYT47" s="303"/>
      <c r="FYU47" s="302"/>
      <c r="FYV47" s="303"/>
      <c r="FYW47" s="302"/>
      <c r="FYX47" s="303"/>
      <c r="FYY47" s="302"/>
      <c r="FYZ47" s="303"/>
      <c r="FZA47" s="302"/>
      <c r="FZB47" s="303"/>
      <c r="FZC47" s="302"/>
      <c r="FZD47" s="303"/>
      <c r="FZE47" s="302"/>
      <c r="FZF47" s="303"/>
      <c r="FZG47" s="302"/>
      <c r="FZH47" s="303"/>
      <c r="FZI47" s="302"/>
      <c r="FZJ47" s="303"/>
      <c r="FZK47" s="302"/>
      <c r="FZL47" s="303"/>
      <c r="FZM47" s="302"/>
      <c r="FZN47" s="303"/>
      <c r="FZO47" s="302"/>
      <c r="FZP47" s="303"/>
      <c r="FZQ47" s="302"/>
      <c r="FZR47" s="303"/>
      <c r="FZS47" s="302"/>
      <c r="FZT47" s="303"/>
      <c r="FZU47" s="302"/>
      <c r="FZV47" s="303"/>
      <c r="FZW47" s="302"/>
      <c r="FZX47" s="303"/>
      <c r="FZY47" s="302"/>
      <c r="FZZ47" s="303"/>
      <c r="GAA47" s="302"/>
      <c r="GAB47" s="303"/>
      <c r="GAC47" s="302"/>
      <c r="GAD47" s="303"/>
      <c r="GAE47" s="302"/>
      <c r="GAF47" s="303"/>
      <c r="GAG47" s="302"/>
      <c r="GAH47" s="303"/>
      <c r="GAI47" s="302"/>
      <c r="GAJ47" s="303"/>
      <c r="GAK47" s="302"/>
      <c r="GAL47" s="303"/>
      <c r="GAM47" s="302"/>
      <c r="GAN47" s="303"/>
      <c r="GAO47" s="302"/>
      <c r="GAP47" s="303"/>
      <c r="GAQ47" s="302"/>
      <c r="GAR47" s="303"/>
      <c r="GAS47" s="302"/>
      <c r="GAT47" s="303"/>
      <c r="GAU47" s="302"/>
      <c r="GAV47" s="303"/>
      <c r="GAW47" s="302"/>
      <c r="GAX47" s="303"/>
      <c r="GAY47" s="302"/>
      <c r="GAZ47" s="303"/>
      <c r="GBA47" s="302"/>
      <c r="GBB47" s="303"/>
      <c r="GBC47" s="302"/>
      <c r="GBD47" s="303"/>
      <c r="GBE47" s="302"/>
      <c r="GBF47" s="303"/>
      <c r="GBG47" s="302"/>
      <c r="GBH47" s="303"/>
      <c r="GBI47" s="302"/>
      <c r="GBJ47" s="303"/>
      <c r="GBK47" s="302"/>
      <c r="GBL47" s="303"/>
      <c r="GBM47" s="302"/>
      <c r="GBN47" s="303"/>
      <c r="GBO47" s="302"/>
      <c r="GBP47" s="303"/>
      <c r="GBQ47" s="302"/>
      <c r="GBR47" s="303"/>
      <c r="GBS47" s="302"/>
      <c r="GBT47" s="303"/>
      <c r="GBU47" s="302"/>
      <c r="GBV47" s="303"/>
      <c r="GBW47" s="302"/>
      <c r="GBX47" s="303"/>
      <c r="GBY47" s="302"/>
      <c r="GBZ47" s="303"/>
      <c r="GCA47" s="302"/>
      <c r="GCB47" s="303"/>
      <c r="GCC47" s="302"/>
      <c r="GCD47" s="303"/>
      <c r="GCE47" s="302"/>
      <c r="GCF47" s="303"/>
      <c r="GCG47" s="302"/>
      <c r="GCH47" s="303"/>
      <c r="GCI47" s="302"/>
      <c r="GCJ47" s="303"/>
      <c r="GCK47" s="302"/>
      <c r="GCL47" s="303"/>
      <c r="GCM47" s="302"/>
      <c r="GCN47" s="303"/>
      <c r="GCO47" s="302"/>
      <c r="GCP47" s="303"/>
      <c r="GCQ47" s="302"/>
      <c r="GCR47" s="303"/>
      <c r="GCS47" s="302"/>
      <c r="GCT47" s="303"/>
      <c r="GCU47" s="302"/>
      <c r="GCV47" s="303"/>
      <c r="GCW47" s="302"/>
      <c r="GCX47" s="303"/>
      <c r="GCY47" s="302"/>
      <c r="GCZ47" s="303"/>
      <c r="GDA47" s="302"/>
      <c r="GDB47" s="303"/>
      <c r="GDC47" s="302"/>
      <c r="GDD47" s="303"/>
      <c r="GDE47" s="302"/>
      <c r="GDF47" s="303"/>
      <c r="GDG47" s="302"/>
      <c r="GDH47" s="303"/>
      <c r="GDI47" s="302"/>
      <c r="GDJ47" s="303"/>
      <c r="GDK47" s="302"/>
      <c r="GDL47" s="303"/>
      <c r="GDM47" s="302"/>
      <c r="GDN47" s="303"/>
      <c r="GDO47" s="302"/>
      <c r="GDP47" s="303"/>
      <c r="GDQ47" s="302"/>
      <c r="GDR47" s="303"/>
      <c r="GDS47" s="302"/>
      <c r="GDT47" s="303"/>
      <c r="GDU47" s="302"/>
      <c r="GDV47" s="303"/>
      <c r="GDW47" s="302"/>
      <c r="GDX47" s="303"/>
      <c r="GDY47" s="302"/>
      <c r="GDZ47" s="303"/>
      <c r="GEA47" s="302"/>
      <c r="GEB47" s="303"/>
      <c r="GEC47" s="302"/>
      <c r="GED47" s="303"/>
      <c r="GEE47" s="302"/>
      <c r="GEF47" s="303"/>
      <c r="GEG47" s="302"/>
      <c r="GEH47" s="303"/>
      <c r="GEI47" s="302"/>
      <c r="GEJ47" s="303"/>
      <c r="GEK47" s="302"/>
      <c r="GEL47" s="303"/>
      <c r="GEM47" s="302"/>
      <c r="GEN47" s="303"/>
      <c r="GEO47" s="302"/>
      <c r="GEP47" s="303"/>
      <c r="GEQ47" s="302"/>
      <c r="GER47" s="303"/>
      <c r="GES47" s="302"/>
      <c r="GET47" s="303"/>
      <c r="GEU47" s="302"/>
      <c r="GEV47" s="303"/>
      <c r="GEW47" s="302"/>
      <c r="GEX47" s="303"/>
      <c r="GEY47" s="302"/>
      <c r="GEZ47" s="303"/>
      <c r="GFA47" s="302"/>
      <c r="GFB47" s="303"/>
      <c r="GFC47" s="302"/>
      <c r="GFD47" s="303"/>
      <c r="GFE47" s="302"/>
      <c r="GFF47" s="303"/>
      <c r="GFG47" s="302"/>
      <c r="GFH47" s="303"/>
      <c r="GFI47" s="302"/>
      <c r="GFJ47" s="303"/>
      <c r="GFK47" s="302"/>
      <c r="GFL47" s="303"/>
      <c r="GFM47" s="302"/>
      <c r="GFN47" s="303"/>
      <c r="GFO47" s="302"/>
      <c r="GFP47" s="303"/>
      <c r="GFQ47" s="302"/>
      <c r="GFR47" s="303"/>
      <c r="GFS47" s="302"/>
      <c r="GFT47" s="303"/>
      <c r="GFU47" s="302"/>
      <c r="GFV47" s="303"/>
      <c r="GFW47" s="302"/>
      <c r="GFX47" s="303"/>
      <c r="GFY47" s="302"/>
      <c r="GFZ47" s="303"/>
      <c r="GGA47" s="302"/>
      <c r="GGB47" s="303"/>
      <c r="GGC47" s="302"/>
      <c r="GGD47" s="303"/>
      <c r="GGE47" s="302"/>
      <c r="GGF47" s="303"/>
      <c r="GGG47" s="302"/>
      <c r="GGH47" s="303"/>
      <c r="GGI47" s="302"/>
      <c r="GGJ47" s="303"/>
      <c r="GGK47" s="302"/>
      <c r="GGL47" s="303"/>
      <c r="GGM47" s="302"/>
      <c r="GGN47" s="303"/>
      <c r="GGO47" s="302"/>
      <c r="GGP47" s="303"/>
      <c r="GGQ47" s="302"/>
      <c r="GGR47" s="303"/>
      <c r="GGS47" s="302"/>
      <c r="GGT47" s="303"/>
      <c r="GGU47" s="302"/>
      <c r="GGV47" s="303"/>
      <c r="GGW47" s="302"/>
      <c r="GGX47" s="303"/>
      <c r="GGY47" s="302"/>
      <c r="GGZ47" s="303"/>
      <c r="GHA47" s="302"/>
      <c r="GHB47" s="303"/>
      <c r="GHC47" s="302"/>
      <c r="GHD47" s="303"/>
      <c r="GHE47" s="302"/>
      <c r="GHF47" s="303"/>
      <c r="GHG47" s="302"/>
      <c r="GHH47" s="303"/>
      <c r="GHI47" s="302"/>
      <c r="GHJ47" s="303"/>
      <c r="GHK47" s="302"/>
      <c r="GHL47" s="303"/>
      <c r="GHM47" s="302"/>
      <c r="GHN47" s="303"/>
      <c r="GHO47" s="302"/>
      <c r="GHP47" s="303"/>
      <c r="GHQ47" s="302"/>
      <c r="GHR47" s="303"/>
      <c r="GHS47" s="302"/>
      <c r="GHT47" s="303"/>
      <c r="GHU47" s="302"/>
      <c r="GHV47" s="303"/>
      <c r="GHW47" s="302"/>
      <c r="GHX47" s="303"/>
      <c r="GHY47" s="302"/>
      <c r="GHZ47" s="303"/>
      <c r="GIA47" s="302"/>
      <c r="GIB47" s="303"/>
      <c r="GIC47" s="302"/>
      <c r="GID47" s="303"/>
      <c r="GIE47" s="302"/>
      <c r="GIF47" s="303"/>
      <c r="GIG47" s="302"/>
      <c r="GIH47" s="303"/>
      <c r="GII47" s="302"/>
      <c r="GIJ47" s="303"/>
      <c r="GIK47" s="302"/>
      <c r="GIL47" s="303"/>
      <c r="GIM47" s="302"/>
      <c r="GIN47" s="303"/>
      <c r="GIO47" s="302"/>
      <c r="GIP47" s="303"/>
      <c r="GIQ47" s="302"/>
      <c r="GIR47" s="303"/>
      <c r="GIS47" s="302"/>
      <c r="GIT47" s="303"/>
      <c r="GIU47" s="302"/>
      <c r="GIV47" s="303"/>
      <c r="GIW47" s="302"/>
      <c r="GIX47" s="303"/>
      <c r="GIY47" s="302"/>
      <c r="GIZ47" s="303"/>
      <c r="GJA47" s="302"/>
      <c r="GJB47" s="303"/>
      <c r="GJC47" s="302"/>
      <c r="GJD47" s="303"/>
      <c r="GJE47" s="302"/>
      <c r="GJF47" s="303"/>
      <c r="GJG47" s="302"/>
      <c r="GJH47" s="303"/>
      <c r="GJI47" s="302"/>
      <c r="GJJ47" s="303"/>
      <c r="GJK47" s="302"/>
      <c r="GJL47" s="303"/>
      <c r="GJM47" s="302"/>
      <c r="GJN47" s="303"/>
      <c r="GJO47" s="302"/>
      <c r="GJP47" s="303"/>
      <c r="GJQ47" s="302"/>
      <c r="GJR47" s="303"/>
      <c r="GJS47" s="302"/>
      <c r="GJT47" s="303"/>
      <c r="GJU47" s="302"/>
      <c r="GJV47" s="303"/>
      <c r="GJW47" s="302"/>
      <c r="GJX47" s="303"/>
      <c r="GJY47" s="302"/>
      <c r="GJZ47" s="303"/>
      <c r="GKA47" s="302"/>
      <c r="GKB47" s="303"/>
      <c r="GKC47" s="302"/>
      <c r="GKD47" s="303"/>
      <c r="GKE47" s="302"/>
      <c r="GKF47" s="303"/>
      <c r="GKG47" s="302"/>
      <c r="GKH47" s="303"/>
      <c r="GKI47" s="302"/>
      <c r="GKJ47" s="303"/>
      <c r="GKK47" s="302"/>
      <c r="GKL47" s="303"/>
      <c r="GKM47" s="302"/>
      <c r="GKN47" s="303"/>
      <c r="GKO47" s="302"/>
      <c r="GKP47" s="303"/>
      <c r="GKQ47" s="302"/>
      <c r="GKR47" s="303"/>
      <c r="GKS47" s="302"/>
      <c r="GKT47" s="303"/>
      <c r="GKU47" s="302"/>
      <c r="GKV47" s="303"/>
      <c r="GKW47" s="302"/>
      <c r="GKX47" s="303"/>
      <c r="GKY47" s="302"/>
      <c r="GKZ47" s="303"/>
      <c r="GLA47" s="302"/>
      <c r="GLB47" s="303"/>
      <c r="GLC47" s="302"/>
      <c r="GLD47" s="303"/>
      <c r="GLE47" s="302"/>
      <c r="GLF47" s="303"/>
      <c r="GLG47" s="302"/>
      <c r="GLH47" s="303"/>
      <c r="GLI47" s="302"/>
      <c r="GLJ47" s="303"/>
      <c r="GLK47" s="302"/>
      <c r="GLL47" s="303"/>
      <c r="GLM47" s="302"/>
      <c r="GLN47" s="303"/>
      <c r="GLO47" s="302"/>
      <c r="GLP47" s="303"/>
      <c r="GLQ47" s="302"/>
      <c r="GLR47" s="303"/>
      <c r="GLS47" s="302"/>
      <c r="GLT47" s="303"/>
      <c r="GLU47" s="302"/>
      <c r="GLV47" s="303"/>
      <c r="GLW47" s="302"/>
      <c r="GLX47" s="303"/>
      <c r="GLY47" s="302"/>
      <c r="GLZ47" s="303"/>
      <c r="GMA47" s="302"/>
      <c r="GMB47" s="303"/>
      <c r="GMC47" s="302"/>
      <c r="GMD47" s="303"/>
      <c r="GME47" s="302"/>
      <c r="GMF47" s="303"/>
      <c r="GMG47" s="302"/>
      <c r="GMH47" s="303"/>
      <c r="GMI47" s="302"/>
      <c r="GMJ47" s="303"/>
      <c r="GMK47" s="302"/>
      <c r="GML47" s="303"/>
      <c r="GMM47" s="302"/>
      <c r="GMN47" s="303"/>
      <c r="GMO47" s="302"/>
      <c r="GMP47" s="303"/>
      <c r="GMQ47" s="302"/>
      <c r="GMR47" s="303"/>
      <c r="GMS47" s="302"/>
      <c r="GMT47" s="303"/>
      <c r="GMU47" s="302"/>
      <c r="GMV47" s="303"/>
      <c r="GMW47" s="302"/>
      <c r="GMX47" s="303"/>
      <c r="GMY47" s="302"/>
      <c r="GMZ47" s="303"/>
      <c r="GNA47" s="302"/>
      <c r="GNB47" s="303"/>
      <c r="GNC47" s="302"/>
      <c r="GND47" s="303"/>
      <c r="GNE47" s="302"/>
      <c r="GNF47" s="303"/>
      <c r="GNG47" s="302"/>
      <c r="GNH47" s="303"/>
      <c r="GNI47" s="302"/>
      <c r="GNJ47" s="303"/>
      <c r="GNK47" s="302"/>
      <c r="GNL47" s="303"/>
      <c r="GNM47" s="302"/>
      <c r="GNN47" s="303"/>
      <c r="GNO47" s="302"/>
      <c r="GNP47" s="303"/>
      <c r="GNQ47" s="302"/>
      <c r="GNR47" s="303"/>
      <c r="GNS47" s="302"/>
      <c r="GNT47" s="303"/>
      <c r="GNU47" s="302"/>
      <c r="GNV47" s="303"/>
      <c r="GNW47" s="302"/>
      <c r="GNX47" s="303"/>
      <c r="GNY47" s="302"/>
      <c r="GNZ47" s="303"/>
      <c r="GOA47" s="302"/>
      <c r="GOB47" s="303"/>
      <c r="GOC47" s="302"/>
      <c r="GOD47" s="303"/>
      <c r="GOE47" s="302"/>
      <c r="GOF47" s="303"/>
      <c r="GOG47" s="302"/>
      <c r="GOH47" s="303"/>
      <c r="GOI47" s="302"/>
      <c r="GOJ47" s="303"/>
      <c r="GOK47" s="302"/>
      <c r="GOL47" s="303"/>
      <c r="GOM47" s="302"/>
      <c r="GON47" s="303"/>
      <c r="GOO47" s="302"/>
      <c r="GOP47" s="303"/>
      <c r="GOQ47" s="302"/>
      <c r="GOR47" s="303"/>
      <c r="GOS47" s="302"/>
      <c r="GOT47" s="303"/>
      <c r="GOU47" s="302"/>
      <c r="GOV47" s="303"/>
      <c r="GOW47" s="302"/>
      <c r="GOX47" s="303"/>
      <c r="GOY47" s="302"/>
      <c r="GOZ47" s="303"/>
      <c r="GPA47" s="302"/>
      <c r="GPB47" s="303"/>
      <c r="GPC47" s="302"/>
      <c r="GPD47" s="303"/>
      <c r="GPE47" s="302"/>
      <c r="GPF47" s="303"/>
      <c r="GPG47" s="302"/>
      <c r="GPH47" s="303"/>
      <c r="GPI47" s="302"/>
      <c r="GPJ47" s="303"/>
      <c r="GPK47" s="302"/>
      <c r="GPL47" s="303"/>
      <c r="GPM47" s="302"/>
      <c r="GPN47" s="303"/>
      <c r="GPO47" s="302"/>
      <c r="GPP47" s="303"/>
      <c r="GPQ47" s="302"/>
      <c r="GPR47" s="303"/>
      <c r="GPS47" s="302"/>
      <c r="GPT47" s="303"/>
      <c r="GPU47" s="302"/>
      <c r="GPV47" s="303"/>
      <c r="GPW47" s="302"/>
      <c r="GPX47" s="303"/>
      <c r="GPY47" s="302"/>
      <c r="GPZ47" s="303"/>
      <c r="GQA47" s="302"/>
      <c r="GQB47" s="303"/>
      <c r="GQC47" s="302"/>
      <c r="GQD47" s="303"/>
      <c r="GQE47" s="302"/>
      <c r="GQF47" s="303"/>
      <c r="GQG47" s="302"/>
      <c r="GQH47" s="303"/>
      <c r="GQI47" s="302"/>
      <c r="GQJ47" s="303"/>
      <c r="GQK47" s="302"/>
      <c r="GQL47" s="303"/>
      <c r="GQM47" s="302"/>
      <c r="GQN47" s="303"/>
      <c r="GQO47" s="302"/>
      <c r="GQP47" s="303"/>
      <c r="GQQ47" s="302"/>
      <c r="GQR47" s="303"/>
      <c r="GQS47" s="302"/>
      <c r="GQT47" s="303"/>
      <c r="GQU47" s="302"/>
      <c r="GQV47" s="303"/>
      <c r="GQW47" s="302"/>
      <c r="GQX47" s="303"/>
      <c r="GQY47" s="302"/>
      <c r="GQZ47" s="303"/>
      <c r="GRA47" s="302"/>
      <c r="GRB47" s="303"/>
      <c r="GRC47" s="302"/>
      <c r="GRD47" s="303"/>
      <c r="GRE47" s="302"/>
      <c r="GRF47" s="303"/>
      <c r="GRG47" s="302"/>
      <c r="GRH47" s="303"/>
      <c r="GRI47" s="302"/>
      <c r="GRJ47" s="303"/>
      <c r="GRK47" s="302"/>
      <c r="GRL47" s="303"/>
      <c r="GRM47" s="302"/>
      <c r="GRN47" s="303"/>
      <c r="GRO47" s="302"/>
      <c r="GRP47" s="303"/>
      <c r="GRQ47" s="302"/>
      <c r="GRR47" s="303"/>
      <c r="GRS47" s="302"/>
      <c r="GRT47" s="303"/>
      <c r="GRU47" s="302"/>
      <c r="GRV47" s="303"/>
      <c r="GRW47" s="302"/>
      <c r="GRX47" s="303"/>
      <c r="GRY47" s="302"/>
      <c r="GRZ47" s="303"/>
      <c r="GSA47" s="302"/>
      <c r="GSB47" s="303"/>
      <c r="GSC47" s="302"/>
      <c r="GSD47" s="303"/>
      <c r="GSE47" s="302"/>
      <c r="GSF47" s="303"/>
      <c r="GSG47" s="302"/>
      <c r="GSH47" s="303"/>
      <c r="GSI47" s="302"/>
      <c r="GSJ47" s="303"/>
      <c r="GSK47" s="302"/>
      <c r="GSL47" s="303"/>
      <c r="GSM47" s="302"/>
      <c r="GSN47" s="303"/>
      <c r="GSO47" s="302"/>
      <c r="GSP47" s="303"/>
      <c r="GSQ47" s="302"/>
      <c r="GSR47" s="303"/>
      <c r="GSS47" s="302"/>
      <c r="GST47" s="303"/>
      <c r="GSU47" s="302"/>
      <c r="GSV47" s="303"/>
      <c r="GSW47" s="302"/>
      <c r="GSX47" s="303"/>
      <c r="GSY47" s="302"/>
      <c r="GSZ47" s="303"/>
      <c r="GTA47" s="302"/>
      <c r="GTB47" s="303"/>
      <c r="GTC47" s="302"/>
      <c r="GTD47" s="303"/>
      <c r="GTE47" s="302"/>
      <c r="GTF47" s="303"/>
      <c r="GTG47" s="302"/>
      <c r="GTH47" s="303"/>
      <c r="GTI47" s="302"/>
      <c r="GTJ47" s="303"/>
      <c r="GTK47" s="302"/>
      <c r="GTL47" s="303"/>
      <c r="GTM47" s="302"/>
      <c r="GTN47" s="303"/>
      <c r="GTO47" s="302"/>
      <c r="GTP47" s="303"/>
      <c r="GTQ47" s="302"/>
      <c r="GTR47" s="303"/>
      <c r="GTS47" s="302"/>
      <c r="GTT47" s="303"/>
      <c r="GTU47" s="302"/>
      <c r="GTV47" s="303"/>
      <c r="GTW47" s="302"/>
      <c r="GTX47" s="303"/>
      <c r="GTY47" s="302"/>
      <c r="GTZ47" s="303"/>
      <c r="GUA47" s="302"/>
      <c r="GUB47" s="303"/>
      <c r="GUC47" s="302"/>
      <c r="GUD47" s="303"/>
      <c r="GUE47" s="302"/>
      <c r="GUF47" s="303"/>
      <c r="GUG47" s="302"/>
      <c r="GUH47" s="303"/>
      <c r="GUI47" s="302"/>
      <c r="GUJ47" s="303"/>
      <c r="GUK47" s="302"/>
      <c r="GUL47" s="303"/>
      <c r="GUM47" s="302"/>
      <c r="GUN47" s="303"/>
      <c r="GUO47" s="302"/>
      <c r="GUP47" s="303"/>
      <c r="GUQ47" s="302"/>
      <c r="GUR47" s="303"/>
      <c r="GUS47" s="302"/>
      <c r="GUT47" s="303"/>
      <c r="GUU47" s="302"/>
      <c r="GUV47" s="303"/>
      <c r="GUW47" s="302"/>
      <c r="GUX47" s="303"/>
      <c r="GUY47" s="302"/>
      <c r="GUZ47" s="303"/>
      <c r="GVA47" s="302"/>
      <c r="GVB47" s="303"/>
      <c r="GVC47" s="302"/>
      <c r="GVD47" s="303"/>
      <c r="GVE47" s="302"/>
      <c r="GVF47" s="303"/>
      <c r="GVG47" s="302"/>
      <c r="GVH47" s="303"/>
      <c r="GVI47" s="302"/>
      <c r="GVJ47" s="303"/>
      <c r="GVK47" s="302"/>
      <c r="GVL47" s="303"/>
      <c r="GVM47" s="302"/>
      <c r="GVN47" s="303"/>
      <c r="GVO47" s="302"/>
      <c r="GVP47" s="303"/>
      <c r="GVQ47" s="302"/>
      <c r="GVR47" s="303"/>
      <c r="GVS47" s="302"/>
      <c r="GVT47" s="303"/>
      <c r="GVU47" s="302"/>
      <c r="GVV47" s="303"/>
      <c r="GVW47" s="302"/>
      <c r="GVX47" s="303"/>
      <c r="GVY47" s="302"/>
      <c r="GVZ47" s="303"/>
      <c r="GWA47" s="302"/>
      <c r="GWB47" s="303"/>
      <c r="GWC47" s="302"/>
      <c r="GWD47" s="303"/>
      <c r="GWE47" s="302"/>
      <c r="GWF47" s="303"/>
      <c r="GWG47" s="302"/>
      <c r="GWH47" s="303"/>
      <c r="GWI47" s="302"/>
      <c r="GWJ47" s="303"/>
      <c r="GWK47" s="302"/>
      <c r="GWL47" s="303"/>
      <c r="GWM47" s="302"/>
      <c r="GWN47" s="303"/>
      <c r="GWO47" s="302"/>
      <c r="GWP47" s="303"/>
      <c r="GWQ47" s="302"/>
      <c r="GWR47" s="303"/>
      <c r="GWS47" s="302"/>
      <c r="GWT47" s="303"/>
      <c r="GWU47" s="302"/>
      <c r="GWV47" s="303"/>
      <c r="GWW47" s="302"/>
      <c r="GWX47" s="303"/>
      <c r="GWY47" s="302"/>
      <c r="GWZ47" s="303"/>
      <c r="GXA47" s="302"/>
      <c r="GXB47" s="303"/>
      <c r="GXC47" s="302"/>
      <c r="GXD47" s="303"/>
      <c r="GXE47" s="302"/>
      <c r="GXF47" s="303"/>
      <c r="GXG47" s="302"/>
      <c r="GXH47" s="303"/>
      <c r="GXI47" s="302"/>
      <c r="GXJ47" s="303"/>
      <c r="GXK47" s="302"/>
      <c r="GXL47" s="303"/>
      <c r="GXM47" s="302"/>
      <c r="GXN47" s="303"/>
      <c r="GXO47" s="302"/>
      <c r="GXP47" s="303"/>
      <c r="GXQ47" s="302"/>
      <c r="GXR47" s="303"/>
      <c r="GXS47" s="302"/>
      <c r="GXT47" s="303"/>
      <c r="GXU47" s="302"/>
      <c r="GXV47" s="303"/>
      <c r="GXW47" s="302"/>
      <c r="GXX47" s="303"/>
      <c r="GXY47" s="302"/>
      <c r="GXZ47" s="303"/>
      <c r="GYA47" s="302"/>
      <c r="GYB47" s="303"/>
      <c r="GYC47" s="302"/>
      <c r="GYD47" s="303"/>
      <c r="GYE47" s="302"/>
      <c r="GYF47" s="303"/>
      <c r="GYG47" s="302"/>
      <c r="GYH47" s="303"/>
      <c r="GYI47" s="302"/>
      <c r="GYJ47" s="303"/>
      <c r="GYK47" s="302"/>
      <c r="GYL47" s="303"/>
      <c r="GYM47" s="302"/>
      <c r="GYN47" s="303"/>
      <c r="GYO47" s="302"/>
      <c r="GYP47" s="303"/>
      <c r="GYQ47" s="302"/>
      <c r="GYR47" s="303"/>
      <c r="GYS47" s="302"/>
      <c r="GYT47" s="303"/>
      <c r="GYU47" s="302"/>
      <c r="GYV47" s="303"/>
      <c r="GYW47" s="302"/>
      <c r="GYX47" s="303"/>
      <c r="GYY47" s="302"/>
      <c r="GYZ47" s="303"/>
      <c r="GZA47" s="302"/>
      <c r="GZB47" s="303"/>
      <c r="GZC47" s="302"/>
      <c r="GZD47" s="303"/>
      <c r="GZE47" s="302"/>
      <c r="GZF47" s="303"/>
      <c r="GZG47" s="302"/>
      <c r="GZH47" s="303"/>
      <c r="GZI47" s="302"/>
      <c r="GZJ47" s="303"/>
      <c r="GZK47" s="302"/>
      <c r="GZL47" s="303"/>
      <c r="GZM47" s="302"/>
      <c r="GZN47" s="303"/>
      <c r="GZO47" s="302"/>
      <c r="GZP47" s="303"/>
      <c r="GZQ47" s="302"/>
      <c r="GZR47" s="303"/>
      <c r="GZS47" s="302"/>
      <c r="GZT47" s="303"/>
      <c r="GZU47" s="302"/>
      <c r="GZV47" s="303"/>
      <c r="GZW47" s="302"/>
      <c r="GZX47" s="303"/>
      <c r="GZY47" s="302"/>
      <c r="GZZ47" s="303"/>
      <c r="HAA47" s="302"/>
      <c r="HAB47" s="303"/>
      <c r="HAC47" s="302"/>
      <c r="HAD47" s="303"/>
      <c r="HAE47" s="302"/>
      <c r="HAF47" s="303"/>
      <c r="HAG47" s="302"/>
      <c r="HAH47" s="303"/>
      <c r="HAI47" s="302"/>
      <c r="HAJ47" s="303"/>
      <c r="HAK47" s="302"/>
      <c r="HAL47" s="303"/>
      <c r="HAM47" s="302"/>
      <c r="HAN47" s="303"/>
      <c r="HAO47" s="302"/>
      <c r="HAP47" s="303"/>
      <c r="HAQ47" s="302"/>
      <c r="HAR47" s="303"/>
      <c r="HAS47" s="302"/>
      <c r="HAT47" s="303"/>
      <c r="HAU47" s="302"/>
      <c r="HAV47" s="303"/>
      <c r="HAW47" s="302"/>
      <c r="HAX47" s="303"/>
      <c r="HAY47" s="302"/>
      <c r="HAZ47" s="303"/>
      <c r="HBA47" s="302"/>
      <c r="HBB47" s="303"/>
      <c r="HBC47" s="302"/>
      <c r="HBD47" s="303"/>
      <c r="HBE47" s="302"/>
      <c r="HBF47" s="303"/>
      <c r="HBG47" s="302"/>
      <c r="HBH47" s="303"/>
      <c r="HBI47" s="302"/>
      <c r="HBJ47" s="303"/>
      <c r="HBK47" s="302"/>
      <c r="HBL47" s="303"/>
      <c r="HBM47" s="302"/>
      <c r="HBN47" s="303"/>
      <c r="HBO47" s="302"/>
      <c r="HBP47" s="303"/>
      <c r="HBQ47" s="302"/>
      <c r="HBR47" s="303"/>
      <c r="HBS47" s="302"/>
      <c r="HBT47" s="303"/>
      <c r="HBU47" s="302"/>
      <c r="HBV47" s="303"/>
      <c r="HBW47" s="302"/>
      <c r="HBX47" s="303"/>
      <c r="HBY47" s="302"/>
      <c r="HBZ47" s="303"/>
      <c r="HCA47" s="302"/>
      <c r="HCB47" s="303"/>
      <c r="HCC47" s="302"/>
      <c r="HCD47" s="303"/>
      <c r="HCE47" s="302"/>
      <c r="HCF47" s="303"/>
      <c r="HCG47" s="302"/>
      <c r="HCH47" s="303"/>
      <c r="HCI47" s="302"/>
      <c r="HCJ47" s="303"/>
      <c r="HCK47" s="302"/>
      <c r="HCL47" s="303"/>
      <c r="HCM47" s="302"/>
      <c r="HCN47" s="303"/>
      <c r="HCO47" s="302"/>
      <c r="HCP47" s="303"/>
      <c r="HCQ47" s="302"/>
      <c r="HCR47" s="303"/>
      <c r="HCS47" s="302"/>
      <c r="HCT47" s="303"/>
      <c r="HCU47" s="302"/>
      <c r="HCV47" s="303"/>
      <c r="HCW47" s="302"/>
      <c r="HCX47" s="303"/>
      <c r="HCY47" s="302"/>
      <c r="HCZ47" s="303"/>
      <c r="HDA47" s="302"/>
      <c r="HDB47" s="303"/>
      <c r="HDC47" s="302"/>
      <c r="HDD47" s="303"/>
      <c r="HDE47" s="302"/>
      <c r="HDF47" s="303"/>
      <c r="HDG47" s="302"/>
      <c r="HDH47" s="303"/>
      <c r="HDI47" s="302"/>
      <c r="HDJ47" s="303"/>
      <c r="HDK47" s="302"/>
      <c r="HDL47" s="303"/>
      <c r="HDM47" s="302"/>
      <c r="HDN47" s="303"/>
      <c r="HDO47" s="302"/>
      <c r="HDP47" s="303"/>
      <c r="HDQ47" s="302"/>
      <c r="HDR47" s="303"/>
      <c r="HDS47" s="302"/>
      <c r="HDT47" s="303"/>
      <c r="HDU47" s="302"/>
      <c r="HDV47" s="303"/>
      <c r="HDW47" s="302"/>
      <c r="HDX47" s="303"/>
      <c r="HDY47" s="302"/>
      <c r="HDZ47" s="303"/>
      <c r="HEA47" s="302"/>
      <c r="HEB47" s="303"/>
      <c r="HEC47" s="302"/>
      <c r="HED47" s="303"/>
      <c r="HEE47" s="302"/>
      <c r="HEF47" s="303"/>
      <c r="HEG47" s="302"/>
      <c r="HEH47" s="303"/>
      <c r="HEI47" s="302"/>
      <c r="HEJ47" s="303"/>
      <c r="HEK47" s="302"/>
      <c r="HEL47" s="303"/>
      <c r="HEM47" s="302"/>
      <c r="HEN47" s="303"/>
      <c r="HEO47" s="302"/>
      <c r="HEP47" s="303"/>
      <c r="HEQ47" s="302"/>
      <c r="HER47" s="303"/>
      <c r="HES47" s="302"/>
      <c r="HET47" s="303"/>
      <c r="HEU47" s="302"/>
      <c r="HEV47" s="303"/>
      <c r="HEW47" s="302"/>
      <c r="HEX47" s="303"/>
      <c r="HEY47" s="302"/>
      <c r="HEZ47" s="303"/>
      <c r="HFA47" s="302"/>
      <c r="HFB47" s="303"/>
      <c r="HFC47" s="302"/>
      <c r="HFD47" s="303"/>
      <c r="HFE47" s="302"/>
      <c r="HFF47" s="303"/>
      <c r="HFG47" s="302"/>
      <c r="HFH47" s="303"/>
      <c r="HFI47" s="302"/>
      <c r="HFJ47" s="303"/>
      <c r="HFK47" s="302"/>
      <c r="HFL47" s="303"/>
      <c r="HFM47" s="302"/>
      <c r="HFN47" s="303"/>
      <c r="HFO47" s="302"/>
      <c r="HFP47" s="303"/>
      <c r="HFQ47" s="302"/>
      <c r="HFR47" s="303"/>
      <c r="HFS47" s="302"/>
      <c r="HFT47" s="303"/>
      <c r="HFU47" s="302"/>
      <c r="HFV47" s="303"/>
      <c r="HFW47" s="302"/>
      <c r="HFX47" s="303"/>
      <c r="HFY47" s="302"/>
      <c r="HFZ47" s="303"/>
      <c r="HGA47" s="302"/>
      <c r="HGB47" s="303"/>
      <c r="HGC47" s="302"/>
      <c r="HGD47" s="303"/>
      <c r="HGE47" s="302"/>
      <c r="HGF47" s="303"/>
      <c r="HGG47" s="302"/>
      <c r="HGH47" s="303"/>
      <c r="HGI47" s="302"/>
      <c r="HGJ47" s="303"/>
      <c r="HGK47" s="302"/>
      <c r="HGL47" s="303"/>
      <c r="HGM47" s="302"/>
      <c r="HGN47" s="303"/>
      <c r="HGO47" s="302"/>
      <c r="HGP47" s="303"/>
      <c r="HGQ47" s="302"/>
      <c r="HGR47" s="303"/>
      <c r="HGS47" s="302"/>
      <c r="HGT47" s="303"/>
      <c r="HGU47" s="302"/>
      <c r="HGV47" s="303"/>
      <c r="HGW47" s="302"/>
      <c r="HGX47" s="303"/>
      <c r="HGY47" s="302"/>
      <c r="HGZ47" s="303"/>
      <c r="HHA47" s="302"/>
      <c r="HHB47" s="303"/>
      <c r="HHC47" s="302"/>
      <c r="HHD47" s="303"/>
      <c r="HHE47" s="302"/>
      <c r="HHF47" s="303"/>
      <c r="HHG47" s="302"/>
      <c r="HHH47" s="303"/>
      <c r="HHI47" s="302"/>
      <c r="HHJ47" s="303"/>
      <c r="HHK47" s="302"/>
      <c r="HHL47" s="303"/>
      <c r="HHM47" s="302"/>
      <c r="HHN47" s="303"/>
      <c r="HHO47" s="302"/>
      <c r="HHP47" s="303"/>
      <c r="HHQ47" s="302"/>
      <c r="HHR47" s="303"/>
      <c r="HHS47" s="302"/>
      <c r="HHT47" s="303"/>
      <c r="HHU47" s="302"/>
      <c r="HHV47" s="303"/>
      <c r="HHW47" s="302"/>
      <c r="HHX47" s="303"/>
      <c r="HHY47" s="302"/>
      <c r="HHZ47" s="303"/>
      <c r="HIA47" s="302"/>
      <c r="HIB47" s="303"/>
      <c r="HIC47" s="302"/>
      <c r="HID47" s="303"/>
      <c r="HIE47" s="302"/>
      <c r="HIF47" s="303"/>
      <c r="HIG47" s="302"/>
      <c r="HIH47" s="303"/>
      <c r="HII47" s="302"/>
      <c r="HIJ47" s="303"/>
      <c r="HIK47" s="302"/>
      <c r="HIL47" s="303"/>
      <c r="HIM47" s="302"/>
      <c r="HIN47" s="303"/>
      <c r="HIO47" s="302"/>
      <c r="HIP47" s="303"/>
      <c r="HIQ47" s="302"/>
      <c r="HIR47" s="303"/>
      <c r="HIS47" s="302"/>
      <c r="HIT47" s="303"/>
      <c r="HIU47" s="302"/>
      <c r="HIV47" s="303"/>
      <c r="HIW47" s="302"/>
      <c r="HIX47" s="303"/>
      <c r="HIY47" s="302"/>
      <c r="HIZ47" s="303"/>
      <c r="HJA47" s="302"/>
      <c r="HJB47" s="303"/>
      <c r="HJC47" s="302"/>
      <c r="HJD47" s="303"/>
      <c r="HJE47" s="302"/>
      <c r="HJF47" s="303"/>
      <c r="HJG47" s="302"/>
      <c r="HJH47" s="303"/>
      <c r="HJI47" s="302"/>
      <c r="HJJ47" s="303"/>
      <c r="HJK47" s="302"/>
      <c r="HJL47" s="303"/>
      <c r="HJM47" s="302"/>
      <c r="HJN47" s="303"/>
      <c r="HJO47" s="302"/>
      <c r="HJP47" s="303"/>
      <c r="HJQ47" s="302"/>
      <c r="HJR47" s="303"/>
      <c r="HJS47" s="302"/>
      <c r="HJT47" s="303"/>
      <c r="HJU47" s="302"/>
      <c r="HJV47" s="303"/>
      <c r="HJW47" s="302"/>
      <c r="HJX47" s="303"/>
      <c r="HJY47" s="302"/>
      <c r="HJZ47" s="303"/>
      <c r="HKA47" s="302"/>
      <c r="HKB47" s="303"/>
      <c r="HKC47" s="302"/>
      <c r="HKD47" s="303"/>
      <c r="HKE47" s="302"/>
      <c r="HKF47" s="303"/>
      <c r="HKG47" s="302"/>
      <c r="HKH47" s="303"/>
      <c r="HKI47" s="302"/>
      <c r="HKJ47" s="303"/>
      <c r="HKK47" s="302"/>
      <c r="HKL47" s="303"/>
      <c r="HKM47" s="302"/>
      <c r="HKN47" s="303"/>
      <c r="HKO47" s="302"/>
      <c r="HKP47" s="303"/>
      <c r="HKQ47" s="302"/>
      <c r="HKR47" s="303"/>
      <c r="HKS47" s="302"/>
      <c r="HKT47" s="303"/>
      <c r="HKU47" s="302"/>
      <c r="HKV47" s="303"/>
      <c r="HKW47" s="302"/>
      <c r="HKX47" s="303"/>
      <c r="HKY47" s="302"/>
      <c r="HKZ47" s="303"/>
      <c r="HLA47" s="302"/>
      <c r="HLB47" s="303"/>
      <c r="HLC47" s="302"/>
      <c r="HLD47" s="303"/>
      <c r="HLE47" s="302"/>
      <c r="HLF47" s="303"/>
      <c r="HLG47" s="302"/>
      <c r="HLH47" s="303"/>
      <c r="HLI47" s="302"/>
      <c r="HLJ47" s="303"/>
      <c r="HLK47" s="302"/>
      <c r="HLL47" s="303"/>
      <c r="HLM47" s="302"/>
      <c r="HLN47" s="303"/>
      <c r="HLO47" s="302"/>
      <c r="HLP47" s="303"/>
      <c r="HLQ47" s="302"/>
      <c r="HLR47" s="303"/>
      <c r="HLS47" s="302"/>
      <c r="HLT47" s="303"/>
      <c r="HLU47" s="302"/>
      <c r="HLV47" s="303"/>
      <c r="HLW47" s="302"/>
      <c r="HLX47" s="303"/>
      <c r="HLY47" s="302"/>
      <c r="HLZ47" s="303"/>
      <c r="HMA47" s="302"/>
      <c r="HMB47" s="303"/>
      <c r="HMC47" s="302"/>
      <c r="HMD47" s="303"/>
      <c r="HME47" s="302"/>
      <c r="HMF47" s="303"/>
      <c r="HMG47" s="302"/>
      <c r="HMH47" s="303"/>
      <c r="HMI47" s="302"/>
      <c r="HMJ47" s="303"/>
      <c r="HMK47" s="302"/>
      <c r="HML47" s="303"/>
      <c r="HMM47" s="302"/>
      <c r="HMN47" s="303"/>
      <c r="HMO47" s="302"/>
      <c r="HMP47" s="303"/>
      <c r="HMQ47" s="302"/>
      <c r="HMR47" s="303"/>
      <c r="HMS47" s="302"/>
      <c r="HMT47" s="303"/>
      <c r="HMU47" s="302"/>
      <c r="HMV47" s="303"/>
      <c r="HMW47" s="302"/>
      <c r="HMX47" s="303"/>
      <c r="HMY47" s="302"/>
      <c r="HMZ47" s="303"/>
      <c r="HNA47" s="302"/>
      <c r="HNB47" s="303"/>
      <c r="HNC47" s="302"/>
      <c r="HND47" s="303"/>
      <c r="HNE47" s="302"/>
      <c r="HNF47" s="303"/>
      <c r="HNG47" s="302"/>
      <c r="HNH47" s="303"/>
      <c r="HNI47" s="302"/>
      <c r="HNJ47" s="303"/>
      <c r="HNK47" s="302"/>
      <c r="HNL47" s="303"/>
      <c r="HNM47" s="302"/>
      <c r="HNN47" s="303"/>
      <c r="HNO47" s="302"/>
      <c r="HNP47" s="303"/>
      <c r="HNQ47" s="302"/>
      <c r="HNR47" s="303"/>
      <c r="HNS47" s="302"/>
      <c r="HNT47" s="303"/>
      <c r="HNU47" s="302"/>
      <c r="HNV47" s="303"/>
      <c r="HNW47" s="302"/>
      <c r="HNX47" s="303"/>
      <c r="HNY47" s="302"/>
      <c r="HNZ47" s="303"/>
      <c r="HOA47" s="302"/>
      <c r="HOB47" s="303"/>
      <c r="HOC47" s="302"/>
      <c r="HOD47" s="303"/>
      <c r="HOE47" s="302"/>
      <c r="HOF47" s="303"/>
      <c r="HOG47" s="302"/>
      <c r="HOH47" s="303"/>
      <c r="HOI47" s="302"/>
      <c r="HOJ47" s="303"/>
      <c r="HOK47" s="302"/>
      <c r="HOL47" s="303"/>
      <c r="HOM47" s="302"/>
      <c r="HON47" s="303"/>
      <c r="HOO47" s="302"/>
      <c r="HOP47" s="303"/>
      <c r="HOQ47" s="302"/>
      <c r="HOR47" s="303"/>
      <c r="HOS47" s="302"/>
      <c r="HOT47" s="303"/>
      <c r="HOU47" s="302"/>
      <c r="HOV47" s="303"/>
      <c r="HOW47" s="302"/>
      <c r="HOX47" s="303"/>
      <c r="HOY47" s="302"/>
      <c r="HOZ47" s="303"/>
      <c r="HPA47" s="302"/>
      <c r="HPB47" s="303"/>
      <c r="HPC47" s="302"/>
      <c r="HPD47" s="303"/>
      <c r="HPE47" s="302"/>
      <c r="HPF47" s="303"/>
      <c r="HPG47" s="302"/>
      <c r="HPH47" s="303"/>
      <c r="HPI47" s="302"/>
      <c r="HPJ47" s="303"/>
      <c r="HPK47" s="302"/>
      <c r="HPL47" s="303"/>
      <c r="HPM47" s="302"/>
      <c r="HPN47" s="303"/>
      <c r="HPO47" s="302"/>
      <c r="HPP47" s="303"/>
      <c r="HPQ47" s="302"/>
      <c r="HPR47" s="303"/>
      <c r="HPS47" s="302"/>
      <c r="HPT47" s="303"/>
      <c r="HPU47" s="302"/>
      <c r="HPV47" s="303"/>
      <c r="HPW47" s="302"/>
      <c r="HPX47" s="303"/>
      <c r="HPY47" s="302"/>
      <c r="HPZ47" s="303"/>
      <c r="HQA47" s="302"/>
      <c r="HQB47" s="303"/>
      <c r="HQC47" s="302"/>
      <c r="HQD47" s="303"/>
      <c r="HQE47" s="302"/>
      <c r="HQF47" s="303"/>
      <c r="HQG47" s="302"/>
      <c r="HQH47" s="303"/>
      <c r="HQI47" s="302"/>
      <c r="HQJ47" s="303"/>
      <c r="HQK47" s="302"/>
      <c r="HQL47" s="303"/>
      <c r="HQM47" s="302"/>
      <c r="HQN47" s="303"/>
      <c r="HQO47" s="302"/>
      <c r="HQP47" s="303"/>
      <c r="HQQ47" s="302"/>
      <c r="HQR47" s="303"/>
      <c r="HQS47" s="302"/>
      <c r="HQT47" s="303"/>
      <c r="HQU47" s="302"/>
      <c r="HQV47" s="303"/>
      <c r="HQW47" s="302"/>
      <c r="HQX47" s="303"/>
      <c r="HQY47" s="302"/>
      <c r="HQZ47" s="303"/>
      <c r="HRA47" s="302"/>
      <c r="HRB47" s="303"/>
      <c r="HRC47" s="302"/>
      <c r="HRD47" s="303"/>
      <c r="HRE47" s="302"/>
      <c r="HRF47" s="303"/>
      <c r="HRG47" s="302"/>
      <c r="HRH47" s="303"/>
      <c r="HRI47" s="302"/>
      <c r="HRJ47" s="303"/>
      <c r="HRK47" s="302"/>
      <c r="HRL47" s="303"/>
      <c r="HRM47" s="302"/>
      <c r="HRN47" s="303"/>
      <c r="HRO47" s="302"/>
      <c r="HRP47" s="303"/>
      <c r="HRQ47" s="302"/>
      <c r="HRR47" s="303"/>
      <c r="HRS47" s="302"/>
      <c r="HRT47" s="303"/>
      <c r="HRU47" s="302"/>
      <c r="HRV47" s="303"/>
      <c r="HRW47" s="302"/>
      <c r="HRX47" s="303"/>
      <c r="HRY47" s="302"/>
      <c r="HRZ47" s="303"/>
      <c r="HSA47" s="302"/>
      <c r="HSB47" s="303"/>
      <c r="HSC47" s="302"/>
      <c r="HSD47" s="303"/>
      <c r="HSE47" s="302"/>
      <c r="HSF47" s="303"/>
      <c r="HSG47" s="302"/>
      <c r="HSH47" s="303"/>
      <c r="HSI47" s="302"/>
      <c r="HSJ47" s="303"/>
      <c r="HSK47" s="302"/>
      <c r="HSL47" s="303"/>
      <c r="HSM47" s="302"/>
      <c r="HSN47" s="303"/>
      <c r="HSO47" s="302"/>
      <c r="HSP47" s="303"/>
      <c r="HSQ47" s="302"/>
      <c r="HSR47" s="303"/>
      <c r="HSS47" s="302"/>
      <c r="HST47" s="303"/>
      <c r="HSU47" s="302"/>
      <c r="HSV47" s="303"/>
      <c r="HSW47" s="302"/>
      <c r="HSX47" s="303"/>
      <c r="HSY47" s="302"/>
      <c r="HSZ47" s="303"/>
      <c r="HTA47" s="302"/>
      <c r="HTB47" s="303"/>
      <c r="HTC47" s="302"/>
      <c r="HTD47" s="303"/>
      <c r="HTE47" s="302"/>
      <c r="HTF47" s="303"/>
      <c r="HTG47" s="302"/>
      <c r="HTH47" s="303"/>
      <c r="HTI47" s="302"/>
      <c r="HTJ47" s="303"/>
      <c r="HTK47" s="302"/>
      <c r="HTL47" s="303"/>
      <c r="HTM47" s="302"/>
      <c r="HTN47" s="303"/>
      <c r="HTO47" s="302"/>
      <c r="HTP47" s="303"/>
      <c r="HTQ47" s="302"/>
      <c r="HTR47" s="303"/>
      <c r="HTS47" s="302"/>
      <c r="HTT47" s="303"/>
      <c r="HTU47" s="302"/>
      <c r="HTV47" s="303"/>
      <c r="HTW47" s="302"/>
      <c r="HTX47" s="303"/>
      <c r="HTY47" s="302"/>
      <c r="HTZ47" s="303"/>
      <c r="HUA47" s="302"/>
      <c r="HUB47" s="303"/>
      <c r="HUC47" s="302"/>
      <c r="HUD47" s="303"/>
      <c r="HUE47" s="302"/>
      <c r="HUF47" s="303"/>
      <c r="HUG47" s="302"/>
      <c r="HUH47" s="303"/>
      <c r="HUI47" s="302"/>
      <c r="HUJ47" s="303"/>
      <c r="HUK47" s="302"/>
      <c r="HUL47" s="303"/>
      <c r="HUM47" s="302"/>
      <c r="HUN47" s="303"/>
      <c r="HUO47" s="302"/>
      <c r="HUP47" s="303"/>
      <c r="HUQ47" s="302"/>
      <c r="HUR47" s="303"/>
      <c r="HUS47" s="302"/>
      <c r="HUT47" s="303"/>
      <c r="HUU47" s="302"/>
      <c r="HUV47" s="303"/>
      <c r="HUW47" s="302"/>
      <c r="HUX47" s="303"/>
      <c r="HUY47" s="302"/>
      <c r="HUZ47" s="303"/>
      <c r="HVA47" s="302"/>
      <c r="HVB47" s="303"/>
      <c r="HVC47" s="302"/>
      <c r="HVD47" s="303"/>
      <c r="HVE47" s="302"/>
      <c r="HVF47" s="303"/>
      <c r="HVG47" s="302"/>
      <c r="HVH47" s="303"/>
      <c r="HVI47" s="302"/>
      <c r="HVJ47" s="303"/>
      <c r="HVK47" s="302"/>
      <c r="HVL47" s="303"/>
      <c r="HVM47" s="302"/>
      <c r="HVN47" s="303"/>
      <c r="HVO47" s="302"/>
      <c r="HVP47" s="303"/>
      <c r="HVQ47" s="302"/>
      <c r="HVR47" s="303"/>
      <c r="HVS47" s="302"/>
      <c r="HVT47" s="303"/>
      <c r="HVU47" s="302"/>
      <c r="HVV47" s="303"/>
      <c r="HVW47" s="302"/>
      <c r="HVX47" s="303"/>
      <c r="HVY47" s="302"/>
      <c r="HVZ47" s="303"/>
      <c r="HWA47" s="302"/>
      <c r="HWB47" s="303"/>
      <c r="HWC47" s="302"/>
      <c r="HWD47" s="303"/>
      <c r="HWE47" s="302"/>
      <c r="HWF47" s="303"/>
      <c r="HWG47" s="302"/>
      <c r="HWH47" s="303"/>
      <c r="HWI47" s="302"/>
      <c r="HWJ47" s="303"/>
      <c r="HWK47" s="302"/>
      <c r="HWL47" s="303"/>
      <c r="HWM47" s="302"/>
      <c r="HWN47" s="303"/>
      <c r="HWO47" s="302"/>
      <c r="HWP47" s="303"/>
      <c r="HWQ47" s="302"/>
      <c r="HWR47" s="303"/>
      <c r="HWS47" s="302"/>
      <c r="HWT47" s="303"/>
      <c r="HWU47" s="302"/>
      <c r="HWV47" s="303"/>
      <c r="HWW47" s="302"/>
      <c r="HWX47" s="303"/>
      <c r="HWY47" s="302"/>
      <c r="HWZ47" s="303"/>
      <c r="HXA47" s="302"/>
      <c r="HXB47" s="303"/>
      <c r="HXC47" s="302"/>
      <c r="HXD47" s="303"/>
      <c r="HXE47" s="302"/>
      <c r="HXF47" s="303"/>
      <c r="HXG47" s="302"/>
      <c r="HXH47" s="303"/>
      <c r="HXI47" s="302"/>
      <c r="HXJ47" s="303"/>
      <c r="HXK47" s="302"/>
      <c r="HXL47" s="303"/>
      <c r="HXM47" s="302"/>
      <c r="HXN47" s="303"/>
      <c r="HXO47" s="302"/>
      <c r="HXP47" s="303"/>
      <c r="HXQ47" s="302"/>
      <c r="HXR47" s="303"/>
      <c r="HXS47" s="302"/>
      <c r="HXT47" s="303"/>
      <c r="HXU47" s="302"/>
      <c r="HXV47" s="303"/>
      <c r="HXW47" s="302"/>
      <c r="HXX47" s="303"/>
      <c r="HXY47" s="302"/>
      <c r="HXZ47" s="303"/>
      <c r="HYA47" s="302"/>
      <c r="HYB47" s="303"/>
      <c r="HYC47" s="302"/>
      <c r="HYD47" s="303"/>
      <c r="HYE47" s="302"/>
      <c r="HYF47" s="303"/>
      <c r="HYG47" s="302"/>
      <c r="HYH47" s="303"/>
      <c r="HYI47" s="302"/>
      <c r="HYJ47" s="303"/>
      <c r="HYK47" s="302"/>
      <c r="HYL47" s="303"/>
      <c r="HYM47" s="302"/>
      <c r="HYN47" s="303"/>
      <c r="HYO47" s="302"/>
      <c r="HYP47" s="303"/>
      <c r="HYQ47" s="302"/>
      <c r="HYR47" s="303"/>
      <c r="HYS47" s="302"/>
      <c r="HYT47" s="303"/>
      <c r="HYU47" s="302"/>
      <c r="HYV47" s="303"/>
      <c r="HYW47" s="302"/>
      <c r="HYX47" s="303"/>
      <c r="HYY47" s="302"/>
      <c r="HYZ47" s="303"/>
      <c r="HZA47" s="302"/>
      <c r="HZB47" s="303"/>
      <c r="HZC47" s="302"/>
      <c r="HZD47" s="303"/>
      <c r="HZE47" s="302"/>
      <c r="HZF47" s="303"/>
      <c r="HZG47" s="302"/>
      <c r="HZH47" s="303"/>
      <c r="HZI47" s="302"/>
      <c r="HZJ47" s="303"/>
      <c r="HZK47" s="302"/>
      <c r="HZL47" s="303"/>
      <c r="HZM47" s="302"/>
      <c r="HZN47" s="303"/>
      <c r="HZO47" s="302"/>
      <c r="HZP47" s="303"/>
      <c r="HZQ47" s="302"/>
      <c r="HZR47" s="303"/>
      <c r="HZS47" s="302"/>
      <c r="HZT47" s="303"/>
      <c r="HZU47" s="302"/>
      <c r="HZV47" s="303"/>
      <c r="HZW47" s="302"/>
      <c r="HZX47" s="303"/>
      <c r="HZY47" s="302"/>
      <c r="HZZ47" s="303"/>
      <c r="IAA47" s="302"/>
      <c r="IAB47" s="303"/>
      <c r="IAC47" s="302"/>
      <c r="IAD47" s="303"/>
      <c r="IAE47" s="302"/>
      <c r="IAF47" s="303"/>
      <c r="IAG47" s="302"/>
      <c r="IAH47" s="303"/>
      <c r="IAI47" s="302"/>
      <c r="IAJ47" s="303"/>
      <c r="IAK47" s="302"/>
      <c r="IAL47" s="303"/>
      <c r="IAM47" s="302"/>
      <c r="IAN47" s="303"/>
      <c r="IAO47" s="302"/>
      <c r="IAP47" s="303"/>
      <c r="IAQ47" s="302"/>
      <c r="IAR47" s="303"/>
      <c r="IAS47" s="302"/>
      <c r="IAT47" s="303"/>
      <c r="IAU47" s="302"/>
      <c r="IAV47" s="303"/>
      <c r="IAW47" s="302"/>
      <c r="IAX47" s="303"/>
      <c r="IAY47" s="302"/>
      <c r="IAZ47" s="303"/>
      <c r="IBA47" s="302"/>
      <c r="IBB47" s="303"/>
      <c r="IBC47" s="302"/>
      <c r="IBD47" s="303"/>
      <c r="IBE47" s="302"/>
      <c r="IBF47" s="303"/>
      <c r="IBG47" s="302"/>
      <c r="IBH47" s="303"/>
      <c r="IBI47" s="302"/>
      <c r="IBJ47" s="303"/>
      <c r="IBK47" s="302"/>
      <c r="IBL47" s="303"/>
      <c r="IBM47" s="302"/>
      <c r="IBN47" s="303"/>
      <c r="IBO47" s="302"/>
      <c r="IBP47" s="303"/>
      <c r="IBQ47" s="302"/>
      <c r="IBR47" s="303"/>
      <c r="IBS47" s="302"/>
      <c r="IBT47" s="303"/>
      <c r="IBU47" s="302"/>
      <c r="IBV47" s="303"/>
      <c r="IBW47" s="302"/>
      <c r="IBX47" s="303"/>
      <c r="IBY47" s="302"/>
      <c r="IBZ47" s="303"/>
      <c r="ICA47" s="302"/>
      <c r="ICB47" s="303"/>
      <c r="ICC47" s="302"/>
      <c r="ICD47" s="303"/>
      <c r="ICE47" s="302"/>
      <c r="ICF47" s="303"/>
      <c r="ICG47" s="302"/>
      <c r="ICH47" s="303"/>
      <c r="ICI47" s="302"/>
      <c r="ICJ47" s="303"/>
      <c r="ICK47" s="302"/>
      <c r="ICL47" s="303"/>
      <c r="ICM47" s="302"/>
      <c r="ICN47" s="303"/>
      <c r="ICO47" s="302"/>
      <c r="ICP47" s="303"/>
      <c r="ICQ47" s="302"/>
      <c r="ICR47" s="303"/>
      <c r="ICS47" s="302"/>
      <c r="ICT47" s="303"/>
      <c r="ICU47" s="302"/>
      <c r="ICV47" s="303"/>
      <c r="ICW47" s="302"/>
      <c r="ICX47" s="303"/>
      <c r="ICY47" s="302"/>
      <c r="ICZ47" s="303"/>
      <c r="IDA47" s="302"/>
      <c r="IDB47" s="303"/>
      <c r="IDC47" s="302"/>
      <c r="IDD47" s="303"/>
      <c r="IDE47" s="302"/>
      <c r="IDF47" s="303"/>
      <c r="IDG47" s="302"/>
      <c r="IDH47" s="303"/>
      <c r="IDI47" s="302"/>
      <c r="IDJ47" s="303"/>
      <c r="IDK47" s="302"/>
      <c r="IDL47" s="303"/>
      <c r="IDM47" s="302"/>
      <c r="IDN47" s="303"/>
      <c r="IDO47" s="302"/>
      <c r="IDP47" s="303"/>
      <c r="IDQ47" s="302"/>
      <c r="IDR47" s="303"/>
      <c r="IDS47" s="302"/>
      <c r="IDT47" s="303"/>
      <c r="IDU47" s="302"/>
      <c r="IDV47" s="303"/>
      <c r="IDW47" s="302"/>
      <c r="IDX47" s="303"/>
      <c r="IDY47" s="302"/>
      <c r="IDZ47" s="303"/>
      <c r="IEA47" s="302"/>
      <c r="IEB47" s="303"/>
      <c r="IEC47" s="302"/>
      <c r="IED47" s="303"/>
      <c r="IEE47" s="302"/>
      <c r="IEF47" s="303"/>
      <c r="IEG47" s="302"/>
      <c r="IEH47" s="303"/>
      <c r="IEI47" s="302"/>
      <c r="IEJ47" s="303"/>
      <c r="IEK47" s="302"/>
      <c r="IEL47" s="303"/>
      <c r="IEM47" s="302"/>
      <c r="IEN47" s="303"/>
      <c r="IEO47" s="302"/>
      <c r="IEP47" s="303"/>
      <c r="IEQ47" s="302"/>
      <c r="IER47" s="303"/>
      <c r="IES47" s="302"/>
      <c r="IET47" s="303"/>
      <c r="IEU47" s="302"/>
      <c r="IEV47" s="303"/>
      <c r="IEW47" s="302"/>
      <c r="IEX47" s="303"/>
      <c r="IEY47" s="302"/>
      <c r="IEZ47" s="303"/>
      <c r="IFA47" s="302"/>
      <c r="IFB47" s="303"/>
      <c r="IFC47" s="302"/>
      <c r="IFD47" s="303"/>
      <c r="IFE47" s="302"/>
      <c r="IFF47" s="303"/>
      <c r="IFG47" s="302"/>
      <c r="IFH47" s="303"/>
      <c r="IFI47" s="302"/>
      <c r="IFJ47" s="303"/>
      <c r="IFK47" s="302"/>
      <c r="IFL47" s="303"/>
      <c r="IFM47" s="302"/>
      <c r="IFN47" s="303"/>
      <c r="IFO47" s="302"/>
      <c r="IFP47" s="303"/>
      <c r="IFQ47" s="302"/>
      <c r="IFR47" s="303"/>
      <c r="IFS47" s="302"/>
      <c r="IFT47" s="303"/>
      <c r="IFU47" s="302"/>
      <c r="IFV47" s="303"/>
      <c r="IFW47" s="302"/>
      <c r="IFX47" s="303"/>
      <c r="IFY47" s="302"/>
      <c r="IFZ47" s="303"/>
      <c r="IGA47" s="302"/>
      <c r="IGB47" s="303"/>
      <c r="IGC47" s="302"/>
      <c r="IGD47" s="303"/>
      <c r="IGE47" s="302"/>
      <c r="IGF47" s="303"/>
      <c r="IGG47" s="302"/>
      <c r="IGH47" s="303"/>
      <c r="IGI47" s="302"/>
      <c r="IGJ47" s="303"/>
      <c r="IGK47" s="302"/>
      <c r="IGL47" s="303"/>
      <c r="IGM47" s="302"/>
      <c r="IGN47" s="303"/>
      <c r="IGO47" s="302"/>
      <c r="IGP47" s="303"/>
      <c r="IGQ47" s="302"/>
      <c r="IGR47" s="303"/>
      <c r="IGS47" s="302"/>
      <c r="IGT47" s="303"/>
      <c r="IGU47" s="302"/>
      <c r="IGV47" s="303"/>
      <c r="IGW47" s="302"/>
      <c r="IGX47" s="303"/>
      <c r="IGY47" s="302"/>
      <c r="IGZ47" s="303"/>
      <c r="IHA47" s="302"/>
      <c r="IHB47" s="303"/>
      <c r="IHC47" s="302"/>
      <c r="IHD47" s="303"/>
      <c r="IHE47" s="302"/>
      <c r="IHF47" s="303"/>
      <c r="IHG47" s="302"/>
      <c r="IHH47" s="303"/>
      <c r="IHI47" s="302"/>
      <c r="IHJ47" s="303"/>
      <c r="IHK47" s="302"/>
      <c r="IHL47" s="303"/>
      <c r="IHM47" s="302"/>
      <c r="IHN47" s="303"/>
      <c r="IHO47" s="302"/>
      <c r="IHP47" s="303"/>
      <c r="IHQ47" s="302"/>
      <c r="IHR47" s="303"/>
      <c r="IHS47" s="302"/>
      <c r="IHT47" s="303"/>
      <c r="IHU47" s="302"/>
      <c r="IHV47" s="303"/>
      <c r="IHW47" s="302"/>
      <c r="IHX47" s="303"/>
      <c r="IHY47" s="302"/>
      <c r="IHZ47" s="303"/>
      <c r="IIA47" s="302"/>
      <c r="IIB47" s="303"/>
      <c r="IIC47" s="302"/>
      <c r="IID47" s="303"/>
      <c r="IIE47" s="302"/>
      <c r="IIF47" s="303"/>
      <c r="IIG47" s="302"/>
      <c r="IIH47" s="303"/>
      <c r="III47" s="302"/>
      <c r="IIJ47" s="303"/>
      <c r="IIK47" s="302"/>
      <c r="IIL47" s="303"/>
      <c r="IIM47" s="302"/>
      <c r="IIN47" s="303"/>
      <c r="IIO47" s="302"/>
      <c r="IIP47" s="303"/>
      <c r="IIQ47" s="302"/>
      <c r="IIR47" s="303"/>
      <c r="IIS47" s="302"/>
      <c r="IIT47" s="303"/>
      <c r="IIU47" s="302"/>
      <c r="IIV47" s="303"/>
      <c r="IIW47" s="302"/>
      <c r="IIX47" s="303"/>
      <c r="IIY47" s="302"/>
      <c r="IIZ47" s="303"/>
      <c r="IJA47" s="302"/>
      <c r="IJB47" s="303"/>
      <c r="IJC47" s="302"/>
      <c r="IJD47" s="303"/>
      <c r="IJE47" s="302"/>
      <c r="IJF47" s="303"/>
      <c r="IJG47" s="302"/>
      <c r="IJH47" s="303"/>
      <c r="IJI47" s="302"/>
      <c r="IJJ47" s="303"/>
      <c r="IJK47" s="302"/>
      <c r="IJL47" s="303"/>
      <c r="IJM47" s="302"/>
      <c r="IJN47" s="303"/>
      <c r="IJO47" s="302"/>
      <c r="IJP47" s="303"/>
      <c r="IJQ47" s="302"/>
      <c r="IJR47" s="303"/>
      <c r="IJS47" s="302"/>
      <c r="IJT47" s="303"/>
      <c r="IJU47" s="302"/>
      <c r="IJV47" s="303"/>
      <c r="IJW47" s="302"/>
      <c r="IJX47" s="303"/>
      <c r="IJY47" s="302"/>
      <c r="IJZ47" s="303"/>
      <c r="IKA47" s="302"/>
      <c r="IKB47" s="303"/>
      <c r="IKC47" s="302"/>
      <c r="IKD47" s="303"/>
      <c r="IKE47" s="302"/>
      <c r="IKF47" s="303"/>
      <c r="IKG47" s="302"/>
      <c r="IKH47" s="303"/>
      <c r="IKI47" s="302"/>
      <c r="IKJ47" s="303"/>
      <c r="IKK47" s="302"/>
      <c r="IKL47" s="303"/>
      <c r="IKM47" s="302"/>
      <c r="IKN47" s="303"/>
      <c r="IKO47" s="302"/>
      <c r="IKP47" s="303"/>
      <c r="IKQ47" s="302"/>
      <c r="IKR47" s="303"/>
      <c r="IKS47" s="302"/>
      <c r="IKT47" s="303"/>
      <c r="IKU47" s="302"/>
      <c r="IKV47" s="303"/>
      <c r="IKW47" s="302"/>
      <c r="IKX47" s="303"/>
      <c r="IKY47" s="302"/>
      <c r="IKZ47" s="303"/>
      <c r="ILA47" s="302"/>
      <c r="ILB47" s="303"/>
      <c r="ILC47" s="302"/>
      <c r="ILD47" s="303"/>
      <c r="ILE47" s="302"/>
      <c r="ILF47" s="303"/>
      <c r="ILG47" s="302"/>
      <c r="ILH47" s="303"/>
      <c r="ILI47" s="302"/>
      <c r="ILJ47" s="303"/>
      <c r="ILK47" s="302"/>
      <c r="ILL47" s="303"/>
      <c r="ILM47" s="302"/>
      <c r="ILN47" s="303"/>
      <c r="ILO47" s="302"/>
      <c r="ILP47" s="303"/>
      <c r="ILQ47" s="302"/>
      <c r="ILR47" s="303"/>
      <c r="ILS47" s="302"/>
      <c r="ILT47" s="303"/>
      <c r="ILU47" s="302"/>
      <c r="ILV47" s="303"/>
      <c r="ILW47" s="302"/>
      <c r="ILX47" s="303"/>
      <c r="ILY47" s="302"/>
      <c r="ILZ47" s="303"/>
      <c r="IMA47" s="302"/>
      <c r="IMB47" s="303"/>
      <c r="IMC47" s="302"/>
      <c r="IMD47" s="303"/>
      <c r="IME47" s="302"/>
      <c r="IMF47" s="303"/>
      <c r="IMG47" s="302"/>
      <c r="IMH47" s="303"/>
      <c r="IMI47" s="302"/>
      <c r="IMJ47" s="303"/>
      <c r="IMK47" s="302"/>
      <c r="IML47" s="303"/>
      <c r="IMM47" s="302"/>
      <c r="IMN47" s="303"/>
      <c r="IMO47" s="302"/>
      <c r="IMP47" s="303"/>
      <c r="IMQ47" s="302"/>
      <c r="IMR47" s="303"/>
      <c r="IMS47" s="302"/>
      <c r="IMT47" s="303"/>
      <c r="IMU47" s="302"/>
      <c r="IMV47" s="303"/>
      <c r="IMW47" s="302"/>
      <c r="IMX47" s="303"/>
      <c r="IMY47" s="302"/>
      <c r="IMZ47" s="303"/>
      <c r="INA47" s="302"/>
      <c r="INB47" s="303"/>
      <c r="INC47" s="302"/>
      <c r="IND47" s="303"/>
      <c r="INE47" s="302"/>
      <c r="INF47" s="303"/>
      <c r="ING47" s="302"/>
      <c r="INH47" s="303"/>
      <c r="INI47" s="302"/>
      <c r="INJ47" s="303"/>
      <c r="INK47" s="302"/>
      <c r="INL47" s="303"/>
      <c r="INM47" s="302"/>
      <c r="INN47" s="303"/>
      <c r="INO47" s="302"/>
      <c r="INP47" s="303"/>
      <c r="INQ47" s="302"/>
      <c r="INR47" s="303"/>
      <c r="INS47" s="302"/>
      <c r="INT47" s="303"/>
      <c r="INU47" s="302"/>
      <c r="INV47" s="303"/>
      <c r="INW47" s="302"/>
      <c r="INX47" s="303"/>
      <c r="INY47" s="302"/>
      <c r="INZ47" s="303"/>
      <c r="IOA47" s="302"/>
      <c r="IOB47" s="303"/>
      <c r="IOC47" s="302"/>
      <c r="IOD47" s="303"/>
      <c r="IOE47" s="302"/>
      <c r="IOF47" s="303"/>
      <c r="IOG47" s="302"/>
      <c r="IOH47" s="303"/>
      <c r="IOI47" s="302"/>
      <c r="IOJ47" s="303"/>
      <c r="IOK47" s="302"/>
      <c r="IOL47" s="303"/>
      <c r="IOM47" s="302"/>
      <c r="ION47" s="303"/>
      <c r="IOO47" s="302"/>
      <c r="IOP47" s="303"/>
      <c r="IOQ47" s="302"/>
      <c r="IOR47" s="303"/>
      <c r="IOS47" s="302"/>
      <c r="IOT47" s="303"/>
      <c r="IOU47" s="302"/>
      <c r="IOV47" s="303"/>
      <c r="IOW47" s="302"/>
      <c r="IOX47" s="303"/>
      <c r="IOY47" s="302"/>
      <c r="IOZ47" s="303"/>
      <c r="IPA47" s="302"/>
      <c r="IPB47" s="303"/>
      <c r="IPC47" s="302"/>
      <c r="IPD47" s="303"/>
      <c r="IPE47" s="302"/>
      <c r="IPF47" s="303"/>
      <c r="IPG47" s="302"/>
      <c r="IPH47" s="303"/>
      <c r="IPI47" s="302"/>
      <c r="IPJ47" s="303"/>
      <c r="IPK47" s="302"/>
      <c r="IPL47" s="303"/>
      <c r="IPM47" s="302"/>
      <c r="IPN47" s="303"/>
      <c r="IPO47" s="302"/>
      <c r="IPP47" s="303"/>
      <c r="IPQ47" s="302"/>
      <c r="IPR47" s="303"/>
      <c r="IPS47" s="302"/>
      <c r="IPT47" s="303"/>
      <c r="IPU47" s="302"/>
      <c r="IPV47" s="303"/>
      <c r="IPW47" s="302"/>
      <c r="IPX47" s="303"/>
      <c r="IPY47" s="302"/>
      <c r="IPZ47" s="303"/>
      <c r="IQA47" s="302"/>
      <c r="IQB47" s="303"/>
      <c r="IQC47" s="302"/>
      <c r="IQD47" s="303"/>
      <c r="IQE47" s="302"/>
      <c r="IQF47" s="303"/>
      <c r="IQG47" s="302"/>
      <c r="IQH47" s="303"/>
      <c r="IQI47" s="302"/>
      <c r="IQJ47" s="303"/>
      <c r="IQK47" s="302"/>
      <c r="IQL47" s="303"/>
      <c r="IQM47" s="302"/>
      <c r="IQN47" s="303"/>
      <c r="IQO47" s="302"/>
      <c r="IQP47" s="303"/>
      <c r="IQQ47" s="302"/>
      <c r="IQR47" s="303"/>
      <c r="IQS47" s="302"/>
      <c r="IQT47" s="303"/>
      <c r="IQU47" s="302"/>
      <c r="IQV47" s="303"/>
      <c r="IQW47" s="302"/>
      <c r="IQX47" s="303"/>
      <c r="IQY47" s="302"/>
      <c r="IQZ47" s="303"/>
      <c r="IRA47" s="302"/>
      <c r="IRB47" s="303"/>
      <c r="IRC47" s="302"/>
      <c r="IRD47" s="303"/>
      <c r="IRE47" s="302"/>
      <c r="IRF47" s="303"/>
      <c r="IRG47" s="302"/>
      <c r="IRH47" s="303"/>
      <c r="IRI47" s="302"/>
      <c r="IRJ47" s="303"/>
      <c r="IRK47" s="302"/>
      <c r="IRL47" s="303"/>
      <c r="IRM47" s="302"/>
      <c r="IRN47" s="303"/>
      <c r="IRO47" s="302"/>
      <c r="IRP47" s="303"/>
      <c r="IRQ47" s="302"/>
      <c r="IRR47" s="303"/>
      <c r="IRS47" s="302"/>
      <c r="IRT47" s="303"/>
      <c r="IRU47" s="302"/>
      <c r="IRV47" s="303"/>
      <c r="IRW47" s="302"/>
      <c r="IRX47" s="303"/>
      <c r="IRY47" s="302"/>
      <c r="IRZ47" s="303"/>
      <c r="ISA47" s="302"/>
      <c r="ISB47" s="303"/>
      <c r="ISC47" s="302"/>
      <c r="ISD47" s="303"/>
      <c r="ISE47" s="302"/>
      <c r="ISF47" s="303"/>
      <c r="ISG47" s="302"/>
      <c r="ISH47" s="303"/>
      <c r="ISI47" s="302"/>
      <c r="ISJ47" s="303"/>
      <c r="ISK47" s="302"/>
      <c r="ISL47" s="303"/>
      <c r="ISM47" s="302"/>
      <c r="ISN47" s="303"/>
      <c r="ISO47" s="302"/>
      <c r="ISP47" s="303"/>
      <c r="ISQ47" s="302"/>
      <c r="ISR47" s="303"/>
      <c r="ISS47" s="302"/>
      <c r="IST47" s="303"/>
      <c r="ISU47" s="302"/>
      <c r="ISV47" s="303"/>
      <c r="ISW47" s="302"/>
      <c r="ISX47" s="303"/>
      <c r="ISY47" s="302"/>
      <c r="ISZ47" s="303"/>
      <c r="ITA47" s="302"/>
      <c r="ITB47" s="303"/>
      <c r="ITC47" s="302"/>
      <c r="ITD47" s="303"/>
      <c r="ITE47" s="302"/>
      <c r="ITF47" s="303"/>
      <c r="ITG47" s="302"/>
      <c r="ITH47" s="303"/>
      <c r="ITI47" s="302"/>
      <c r="ITJ47" s="303"/>
      <c r="ITK47" s="302"/>
      <c r="ITL47" s="303"/>
      <c r="ITM47" s="302"/>
      <c r="ITN47" s="303"/>
      <c r="ITO47" s="302"/>
      <c r="ITP47" s="303"/>
      <c r="ITQ47" s="302"/>
      <c r="ITR47" s="303"/>
      <c r="ITS47" s="302"/>
      <c r="ITT47" s="303"/>
      <c r="ITU47" s="302"/>
      <c r="ITV47" s="303"/>
      <c r="ITW47" s="302"/>
      <c r="ITX47" s="303"/>
      <c r="ITY47" s="302"/>
      <c r="ITZ47" s="303"/>
      <c r="IUA47" s="302"/>
      <c r="IUB47" s="303"/>
      <c r="IUC47" s="302"/>
      <c r="IUD47" s="303"/>
      <c r="IUE47" s="302"/>
      <c r="IUF47" s="303"/>
      <c r="IUG47" s="302"/>
      <c r="IUH47" s="303"/>
      <c r="IUI47" s="302"/>
      <c r="IUJ47" s="303"/>
      <c r="IUK47" s="302"/>
      <c r="IUL47" s="303"/>
      <c r="IUM47" s="302"/>
      <c r="IUN47" s="303"/>
      <c r="IUO47" s="302"/>
      <c r="IUP47" s="303"/>
      <c r="IUQ47" s="302"/>
      <c r="IUR47" s="303"/>
      <c r="IUS47" s="302"/>
      <c r="IUT47" s="303"/>
      <c r="IUU47" s="302"/>
      <c r="IUV47" s="303"/>
      <c r="IUW47" s="302"/>
      <c r="IUX47" s="303"/>
      <c r="IUY47" s="302"/>
      <c r="IUZ47" s="303"/>
      <c r="IVA47" s="302"/>
      <c r="IVB47" s="303"/>
      <c r="IVC47" s="302"/>
      <c r="IVD47" s="303"/>
      <c r="IVE47" s="302"/>
      <c r="IVF47" s="303"/>
      <c r="IVG47" s="302"/>
      <c r="IVH47" s="303"/>
      <c r="IVI47" s="302"/>
      <c r="IVJ47" s="303"/>
      <c r="IVK47" s="302"/>
      <c r="IVL47" s="303"/>
      <c r="IVM47" s="302"/>
      <c r="IVN47" s="303"/>
      <c r="IVO47" s="302"/>
      <c r="IVP47" s="303"/>
      <c r="IVQ47" s="302"/>
      <c r="IVR47" s="303"/>
      <c r="IVS47" s="302"/>
      <c r="IVT47" s="303"/>
      <c r="IVU47" s="302"/>
      <c r="IVV47" s="303"/>
      <c r="IVW47" s="302"/>
      <c r="IVX47" s="303"/>
      <c r="IVY47" s="302"/>
      <c r="IVZ47" s="303"/>
      <c r="IWA47" s="302"/>
      <c r="IWB47" s="303"/>
      <c r="IWC47" s="302"/>
      <c r="IWD47" s="303"/>
      <c r="IWE47" s="302"/>
      <c r="IWF47" s="303"/>
      <c r="IWG47" s="302"/>
      <c r="IWH47" s="303"/>
      <c r="IWI47" s="302"/>
      <c r="IWJ47" s="303"/>
      <c r="IWK47" s="302"/>
      <c r="IWL47" s="303"/>
      <c r="IWM47" s="302"/>
      <c r="IWN47" s="303"/>
      <c r="IWO47" s="302"/>
      <c r="IWP47" s="303"/>
      <c r="IWQ47" s="302"/>
      <c r="IWR47" s="303"/>
      <c r="IWS47" s="302"/>
      <c r="IWT47" s="303"/>
      <c r="IWU47" s="302"/>
      <c r="IWV47" s="303"/>
      <c r="IWW47" s="302"/>
      <c r="IWX47" s="303"/>
      <c r="IWY47" s="302"/>
      <c r="IWZ47" s="303"/>
      <c r="IXA47" s="302"/>
      <c r="IXB47" s="303"/>
      <c r="IXC47" s="302"/>
      <c r="IXD47" s="303"/>
      <c r="IXE47" s="302"/>
      <c r="IXF47" s="303"/>
      <c r="IXG47" s="302"/>
      <c r="IXH47" s="303"/>
      <c r="IXI47" s="302"/>
      <c r="IXJ47" s="303"/>
      <c r="IXK47" s="302"/>
      <c r="IXL47" s="303"/>
      <c r="IXM47" s="302"/>
      <c r="IXN47" s="303"/>
      <c r="IXO47" s="302"/>
      <c r="IXP47" s="303"/>
      <c r="IXQ47" s="302"/>
      <c r="IXR47" s="303"/>
      <c r="IXS47" s="302"/>
      <c r="IXT47" s="303"/>
      <c r="IXU47" s="302"/>
      <c r="IXV47" s="303"/>
      <c r="IXW47" s="302"/>
      <c r="IXX47" s="303"/>
      <c r="IXY47" s="302"/>
      <c r="IXZ47" s="303"/>
      <c r="IYA47" s="302"/>
      <c r="IYB47" s="303"/>
      <c r="IYC47" s="302"/>
      <c r="IYD47" s="303"/>
      <c r="IYE47" s="302"/>
      <c r="IYF47" s="303"/>
      <c r="IYG47" s="302"/>
      <c r="IYH47" s="303"/>
      <c r="IYI47" s="302"/>
      <c r="IYJ47" s="303"/>
      <c r="IYK47" s="302"/>
      <c r="IYL47" s="303"/>
      <c r="IYM47" s="302"/>
      <c r="IYN47" s="303"/>
      <c r="IYO47" s="302"/>
      <c r="IYP47" s="303"/>
      <c r="IYQ47" s="302"/>
      <c r="IYR47" s="303"/>
      <c r="IYS47" s="302"/>
      <c r="IYT47" s="303"/>
      <c r="IYU47" s="302"/>
      <c r="IYV47" s="303"/>
      <c r="IYW47" s="302"/>
      <c r="IYX47" s="303"/>
      <c r="IYY47" s="302"/>
      <c r="IYZ47" s="303"/>
      <c r="IZA47" s="302"/>
      <c r="IZB47" s="303"/>
      <c r="IZC47" s="302"/>
      <c r="IZD47" s="303"/>
      <c r="IZE47" s="302"/>
      <c r="IZF47" s="303"/>
      <c r="IZG47" s="302"/>
      <c r="IZH47" s="303"/>
      <c r="IZI47" s="302"/>
      <c r="IZJ47" s="303"/>
      <c r="IZK47" s="302"/>
      <c r="IZL47" s="303"/>
      <c r="IZM47" s="302"/>
      <c r="IZN47" s="303"/>
      <c r="IZO47" s="302"/>
      <c r="IZP47" s="303"/>
      <c r="IZQ47" s="302"/>
      <c r="IZR47" s="303"/>
      <c r="IZS47" s="302"/>
      <c r="IZT47" s="303"/>
      <c r="IZU47" s="302"/>
      <c r="IZV47" s="303"/>
      <c r="IZW47" s="302"/>
      <c r="IZX47" s="303"/>
      <c r="IZY47" s="302"/>
      <c r="IZZ47" s="303"/>
      <c r="JAA47" s="302"/>
      <c r="JAB47" s="303"/>
      <c r="JAC47" s="302"/>
      <c r="JAD47" s="303"/>
      <c r="JAE47" s="302"/>
      <c r="JAF47" s="303"/>
      <c r="JAG47" s="302"/>
      <c r="JAH47" s="303"/>
      <c r="JAI47" s="302"/>
      <c r="JAJ47" s="303"/>
      <c r="JAK47" s="302"/>
      <c r="JAL47" s="303"/>
      <c r="JAM47" s="302"/>
      <c r="JAN47" s="303"/>
      <c r="JAO47" s="302"/>
      <c r="JAP47" s="303"/>
      <c r="JAQ47" s="302"/>
      <c r="JAR47" s="303"/>
      <c r="JAS47" s="302"/>
      <c r="JAT47" s="303"/>
      <c r="JAU47" s="302"/>
      <c r="JAV47" s="303"/>
      <c r="JAW47" s="302"/>
      <c r="JAX47" s="303"/>
      <c r="JAY47" s="302"/>
      <c r="JAZ47" s="303"/>
      <c r="JBA47" s="302"/>
      <c r="JBB47" s="303"/>
      <c r="JBC47" s="302"/>
      <c r="JBD47" s="303"/>
      <c r="JBE47" s="302"/>
      <c r="JBF47" s="303"/>
      <c r="JBG47" s="302"/>
      <c r="JBH47" s="303"/>
      <c r="JBI47" s="302"/>
      <c r="JBJ47" s="303"/>
      <c r="JBK47" s="302"/>
      <c r="JBL47" s="303"/>
      <c r="JBM47" s="302"/>
      <c r="JBN47" s="303"/>
      <c r="JBO47" s="302"/>
      <c r="JBP47" s="303"/>
      <c r="JBQ47" s="302"/>
      <c r="JBR47" s="303"/>
      <c r="JBS47" s="302"/>
      <c r="JBT47" s="303"/>
      <c r="JBU47" s="302"/>
      <c r="JBV47" s="303"/>
      <c r="JBW47" s="302"/>
      <c r="JBX47" s="303"/>
      <c r="JBY47" s="302"/>
      <c r="JBZ47" s="303"/>
      <c r="JCA47" s="302"/>
      <c r="JCB47" s="303"/>
      <c r="JCC47" s="302"/>
      <c r="JCD47" s="303"/>
      <c r="JCE47" s="302"/>
      <c r="JCF47" s="303"/>
      <c r="JCG47" s="302"/>
      <c r="JCH47" s="303"/>
      <c r="JCI47" s="302"/>
      <c r="JCJ47" s="303"/>
      <c r="JCK47" s="302"/>
      <c r="JCL47" s="303"/>
      <c r="JCM47" s="302"/>
      <c r="JCN47" s="303"/>
      <c r="JCO47" s="302"/>
      <c r="JCP47" s="303"/>
      <c r="JCQ47" s="302"/>
      <c r="JCR47" s="303"/>
      <c r="JCS47" s="302"/>
      <c r="JCT47" s="303"/>
      <c r="JCU47" s="302"/>
      <c r="JCV47" s="303"/>
      <c r="JCW47" s="302"/>
      <c r="JCX47" s="303"/>
      <c r="JCY47" s="302"/>
      <c r="JCZ47" s="303"/>
      <c r="JDA47" s="302"/>
      <c r="JDB47" s="303"/>
      <c r="JDC47" s="302"/>
      <c r="JDD47" s="303"/>
      <c r="JDE47" s="302"/>
      <c r="JDF47" s="303"/>
      <c r="JDG47" s="302"/>
      <c r="JDH47" s="303"/>
      <c r="JDI47" s="302"/>
      <c r="JDJ47" s="303"/>
      <c r="JDK47" s="302"/>
      <c r="JDL47" s="303"/>
      <c r="JDM47" s="302"/>
      <c r="JDN47" s="303"/>
      <c r="JDO47" s="302"/>
      <c r="JDP47" s="303"/>
      <c r="JDQ47" s="302"/>
      <c r="JDR47" s="303"/>
      <c r="JDS47" s="302"/>
      <c r="JDT47" s="303"/>
      <c r="JDU47" s="302"/>
      <c r="JDV47" s="303"/>
      <c r="JDW47" s="302"/>
      <c r="JDX47" s="303"/>
      <c r="JDY47" s="302"/>
      <c r="JDZ47" s="303"/>
      <c r="JEA47" s="302"/>
      <c r="JEB47" s="303"/>
      <c r="JEC47" s="302"/>
      <c r="JED47" s="303"/>
      <c r="JEE47" s="302"/>
      <c r="JEF47" s="303"/>
      <c r="JEG47" s="302"/>
      <c r="JEH47" s="303"/>
      <c r="JEI47" s="302"/>
      <c r="JEJ47" s="303"/>
      <c r="JEK47" s="302"/>
      <c r="JEL47" s="303"/>
      <c r="JEM47" s="302"/>
      <c r="JEN47" s="303"/>
      <c r="JEO47" s="302"/>
      <c r="JEP47" s="303"/>
      <c r="JEQ47" s="302"/>
      <c r="JER47" s="303"/>
      <c r="JES47" s="302"/>
      <c r="JET47" s="303"/>
      <c r="JEU47" s="302"/>
      <c r="JEV47" s="303"/>
      <c r="JEW47" s="302"/>
      <c r="JEX47" s="303"/>
      <c r="JEY47" s="302"/>
      <c r="JEZ47" s="303"/>
      <c r="JFA47" s="302"/>
      <c r="JFB47" s="303"/>
      <c r="JFC47" s="302"/>
      <c r="JFD47" s="303"/>
      <c r="JFE47" s="302"/>
      <c r="JFF47" s="303"/>
      <c r="JFG47" s="302"/>
      <c r="JFH47" s="303"/>
      <c r="JFI47" s="302"/>
      <c r="JFJ47" s="303"/>
      <c r="JFK47" s="302"/>
      <c r="JFL47" s="303"/>
      <c r="JFM47" s="302"/>
      <c r="JFN47" s="303"/>
      <c r="JFO47" s="302"/>
      <c r="JFP47" s="303"/>
      <c r="JFQ47" s="302"/>
      <c r="JFR47" s="303"/>
      <c r="JFS47" s="302"/>
      <c r="JFT47" s="303"/>
      <c r="JFU47" s="302"/>
      <c r="JFV47" s="303"/>
      <c r="JFW47" s="302"/>
      <c r="JFX47" s="303"/>
      <c r="JFY47" s="302"/>
      <c r="JFZ47" s="303"/>
      <c r="JGA47" s="302"/>
      <c r="JGB47" s="303"/>
      <c r="JGC47" s="302"/>
      <c r="JGD47" s="303"/>
      <c r="JGE47" s="302"/>
      <c r="JGF47" s="303"/>
      <c r="JGG47" s="302"/>
      <c r="JGH47" s="303"/>
      <c r="JGI47" s="302"/>
      <c r="JGJ47" s="303"/>
      <c r="JGK47" s="302"/>
      <c r="JGL47" s="303"/>
      <c r="JGM47" s="302"/>
      <c r="JGN47" s="303"/>
      <c r="JGO47" s="302"/>
      <c r="JGP47" s="303"/>
      <c r="JGQ47" s="302"/>
      <c r="JGR47" s="303"/>
      <c r="JGS47" s="302"/>
      <c r="JGT47" s="303"/>
      <c r="JGU47" s="302"/>
      <c r="JGV47" s="303"/>
      <c r="JGW47" s="302"/>
      <c r="JGX47" s="303"/>
      <c r="JGY47" s="302"/>
      <c r="JGZ47" s="303"/>
      <c r="JHA47" s="302"/>
      <c r="JHB47" s="303"/>
      <c r="JHC47" s="302"/>
      <c r="JHD47" s="303"/>
      <c r="JHE47" s="302"/>
      <c r="JHF47" s="303"/>
      <c r="JHG47" s="302"/>
      <c r="JHH47" s="303"/>
      <c r="JHI47" s="302"/>
      <c r="JHJ47" s="303"/>
      <c r="JHK47" s="302"/>
      <c r="JHL47" s="303"/>
      <c r="JHM47" s="302"/>
      <c r="JHN47" s="303"/>
      <c r="JHO47" s="302"/>
      <c r="JHP47" s="303"/>
      <c r="JHQ47" s="302"/>
      <c r="JHR47" s="303"/>
      <c r="JHS47" s="302"/>
      <c r="JHT47" s="303"/>
      <c r="JHU47" s="302"/>
      <c r="JHV47" s="303"/>
      <c r="JHW47" s="302"/>
      <c r="JHX47" s="303"/>
      <c r="JHY47" s="302"/>
      <c r="JHZ47" s="303"/>
      <c r="JIA47" s="302"/>
      <c r="JIB47" s="303"/>
      <c r="JIC47" s="302"/>
      <c r="JID47" s="303"/>
      <c r="JIE47" s="302"/>
      <c r="JIF47" s="303"/>
      <c r="JIG47" s="302"/>
      <c r="JIH47" s="303"/>
      <c r="JII47" s="302"/>
      <c r="JIJ47" s="303"/>
      <c r="JIK47" s="302"/>
      <c r="JIL47" s="303"/>
      <c r="JIM47" s="302"/>
      <c r="JIN47" s="303"/>
      <c r="JIO47" s="302"/>
      <c r="JIP47" s="303"/>
      <c r="JIQ47" s="302"/>
      <c r="JIR47" s="303"/>
      <c r="JIS47" s="302"/>
      <c r="JIT47" s="303"/>
      <c r="JIU47" s="302"/>
      <c r="JIV47" s="303"/>
      <c r="JIW47" s="302"/>
      <c r="JIX47" s="303"/>
      <c r="JIY47" s="302"/>
      <c r="JIZ47" s="303"/>
      <c r="JJA47" s="302"/>
      <c r="JJB47" s="303"/>
      <c r="JJC47" s="302"/>
      <c r="JJD47" s="303"/>
      <c r="JJE47" s="302"/>
      <c r="JJF47" s="303"/>
      <c r="JJG47" s="302"/>
      <c r="JJH47" s="303"/>
      <c r="JJI47" s="302"/>
      <c r="JJJ47" s="303"/>
      <c r="JJK47" s="302"/>
      <c r="JJL47" s="303"/>
      <c r="JJM47" s="302"/>
      <c r="JJN47" s="303"/>
      <c r="JJO47" s="302"/>
      <c r="JJP47" s="303"/>
      <c r="JJQ47" s="302"/>
      <c r="JJR47" s="303"/>
      <c r="JJS47" s="302"/>
      <c r="JJT47" s="303"/>
      <c r="JJU47" s="302"/>
      <c r="JJV47" s="303"/>
      <c r="JJW47" s="302"/>
      <c r="JJX47" s="303"/>
      <c r="JJY47" s="302"/>
      <c r="JJZ47" s="303"/>
      <c r="JKA47" s="302"/>
      <c r="JKB47" s="303"/>
      <c r="JKC47" s="302"/>
      <c r="JKD47" s="303"/>
      <c r="JKE47" s="302"/>
      <c r="JKF47" s="303"/>
      <c r="JKG47" s="302"/>
      <c r="JKH47" s="303"/>
      <c r="JKI47" s="302"/>
      <c r="JKJ47" s="303"/>
      <c r="JKK47" s="302"/>
      <c r="JKL47" s="303"/>
      <c r="JKM47" s="302"/>
      <c r="JKN47" s="303"/>
      <c r="JKO47" s="302"/>
      <c r="JKP47" s="303"/>
      <c r="JKQ47" s="302"/>
      <c r="JKR47" s="303"/>
      <c r="JKS47" s="302"/>
      <c r="JKT47" s="303"/>
      <c r="JKU47" s="302"/>
      <c r="JKV47" s="303"/>
      <c r="JKW47" s="302"/>
      <c r="JKX47" s="303"/>
      <c r="JKY47" s="302"/>
      <c r="JKZ47" s="303"/>
      <c r="JLA47" s="302"/>
      <c r="JLB47" s="303"/>
      <c r="JLC47" s="302"/>
      <c r="JLD47" s="303"/>
      <c r="JLE47" s="302"/>
      <c r="JLF47" s="303"/>
      <c r="JLG47" s="302"/>
      <c r="JLH47" s="303"/>
      <c r="JLI47" s="302"/>
      <c r="JLJ47" s="303"/>
      <c r="JLK47" s="302"/>
      <c r="JLL47" s="303"/>
      <c r="JLM47" s="302"/>
      <c r="JLN47" s="303"/>
      <c r="JLO47" s="302"/>
      <c r="JLP47" s="303"/>
      <c r="JLQ47" s="302"/>
      <c r="JLR47" s="303"/>
      <c r="JLS47" s="302"/>
      <c r="JLT47" s="303"/>
      <c r="JLU47" s="302"/>
      <c r="JLV47" s="303"/>
      <c r="JLW47" s="302"/>
      <c r="JLX47" s="303"/>
      <c r="JLY47" s="302"/>
      <c r="JLZ47" s="303"/>
      <c r="JMA47" s="302"/>
      <c r="JMB47" s="303"/>
      <c r="JMC47" s="302"/>
      <c r="JMD47" s="303"/>
      <c r="JME47" s="302"/>
      <c r="JMF47" s="303"/>
      <c r="JMG47" s="302"/>
      <c r="JMH47" s="303"/>
      <c r="JMI47" s="302"/>
      <c r="JMJ47" s="303"/>
      <c r="JMK47" s="302"/>
      <c r="JML47" s="303"/>
      <c r="JMM47" s="302"/>
      <c r="JMN47" s="303"/>
      <c r="JMO47" s="302"/>
      <c r="JMP47" s="303"/>
      <c r="JMQ47" s="302"/>
      <c r="JMR47" s="303"/>
      <c r="JMS47" s="302"/>
      <c r="JMT47" s="303"/>
      <c r="JMU47" s="302"/>
      <c r="JMV47" s="303"/>
      <c r="JMW47" s="302"/>
      <c r="JMX47" s="303"/>
      <c r="JMY47" s="302"/>
      <c r="JMZ47" s="303"/>
      <c r="JNA47" s="302"/>
      <c r="JNB47" s="303"/>
      <c r="JNC47" s="302"/>
      <c r="JND47" s="303"/>
      <c r="JNE47" s="302"/>
      <c r="JNF47" s="303"/>
      <c r="JNG47" s="302"/>
      <c r="JNH47" s="303"/>
      <c r="JNI47" s="302"/>
      <c r="JNJ47" s="303"/>
      <c r="JNK47" s="302"/>
      <c r="JNL47" s="303"/>
      <c r="JNM47" s="302"/>
      <c r="JNN47" s="303"/>
      <c r="JNO47" s="302"/>
      <c r="JNP47" s="303"/>
      <c r="JNQ47" s="302"/>
      <c r="JNR47" s="303"/>
      <c r="JNS47" s="302"/>
      <c r="JNT47" s="303"/>
      <c r="JNU47" s="302"/>
      <c r="JNV47" s="303"/>
      <c r="JNW47" s="302"/>
      <c r="JNX47" s="303"/>
      <c r="JNY47" s="302"/>
      <c r="JNZ47" s="303"/>
      <c r="JOA47" s="302"/>
      <c r="JOB47" s="303"/>
      <c r="JOC47" s="302"/>
      <c r="JOD47" s="303"/>
      <c r="JOE47" s="302"/>
      <c r="JOF47" s="303"/>
      <c r="JOG47" s="302"/>
      <c r="JOH47" s="303"/>
      <c r="JOI47" s="302"/>
      <c r="JOJ47" s="303"/>
      <c r="JOK47" s="302"/>
      <c r="JOL47" s="303"/>
      <c r="JOM47" s="302"/>
      <c r="JON47" s="303"/>
      <c r="JOO47" s="302"/>
      <c r="JOP47" s="303"/>
      <c r="JOQ47" s="302"/>
      <c r="JOR47" s="303"/>
      <c r="JOS47" s="302"/>
      <c r="JOT47" s="303"/>
      <c r="JOU47" s="302"/>
      <c r="JOV47" s="303"/>
      <c r="JOW47" s="302"/>
      <c r="JOX47" s="303"/>
      <c r="JOY47" s="302"/>
      <c r="JOZ47" s="303"/>
      <c r="JPA47" s="302"/>
      <c r="JPB47" s="303"/>
      <c r="JPC47" s="302"/>
      <c r="JPD47" s="303"/>
      <c r="JPE47" s="302"/>
      <c r="JPF47" s="303"/>
      <c r="JPG47" s="302"/>
      <c r="JPH47" s="303"/>
      <c r="JPI47" s="302"/>
      <c r="JPJ47" s="303"/>
      <c r="JPK47" s="302"/>
      <c r="JPL47" s="303"/>
      <c r="JPM47" s="302"/>
      <c r="JPN47" s="303"/>
      <c r="JPO47" s="302"/>
      <c r="JPP47" s="303"/>
      <c r="JPQ47" s="302"/>
      <c r="JPR47" s="303"/>
      <c r="JPS47" s="302"/>
      <c r="JPT47" s="303"/>
      <c r="JPU47" s="302"/>
      <c r="JPV47" s="303"/>
      <c r="JPW47" s="302"/>
      <c r="JPX47" s="303"/>
      <c r="JPY47" s="302"/>
      <c r="JPZ47" s="303"/>
      <c r="JQA47" s="302"/>
      <c r="JQB47" s="303"/>
      <c r="JQC47" s="302"/>
      <c r="JQD47" s="303"/>
      <c r="JQE47" s="302"/>
      <c r="JQF47" s="303"/>
      <c r="JQG47" s="302"/>
      <c r="JQH47" s="303"/>
      <c r="JQI47" s="302"/>
      <c r="JQJ47" s="303"/>
      <c r="JQK47" s="302"/>
      <c r="JQL47" s="303"/>
      <c r="JQM47" s="302"/>
      <c r="JQN47" s="303"/>
      <c r="JQO47" s="302"/>
      <c r="JQP47" s="303"/>
      <c r="JQQ47" s="302"/>
      <c r="JQR47" s="303"/>
      <c r="JQS47" s="302"/>
      <c r="JQT47" s="303"/>
      <c r="JQU47" s="302"/>
      <c r="JQV47" s="303"/>
      <c r="JQW47" s="302"/>
      <c r="JQX47" s="303"/>
      <c r="JQY47" s="302"/>
      <c r="JQZ47" s="303"/>
      <c r="JRA47" s="302"/>
      <c r="JRB47" s="303"/>
      <c r="JRC47" s="302"/>
      <c r="JRD47" s="303"/>
      <c r="JRE47" s="302"/>
      <c r="JRF47" s="303"/>
      <c r="JRG47" s="302"/>
      <c r="JRH47" s="303"/>
      <c r="JRI47" s="302"/>
      <c r="JRJ47" s="303"/>
      <c r="JRK47" s="302"/>
      <c r="JRL47" s="303"/>
      <c r="JRM47" s="302"/>
      <c r="JRN47" s="303"/>
      <c r="JRO47" s="302"/>
      <c r="JRP47" s="303"/>
      <c r="JRQ47" s="302"/>
      <c r="JRR47" s="303"/>
      <c r="JRS47" s="302"/>
      <c r="JRT47" s="303"/>
      <c r="JRU47" s="302"/>
      <c r="JRV47" s="303"/>
      <c r="JRW47" s="302"/>
      <c r="JRX47" s="303"/>
      <c r="JRY47" s="302"/>
      <c r="JRZ47" s="303"/>
      <c r="JSA47" s="302"/>
      <c r="JSB47" s="303"/>
      <c r="JSC47" s="302"/>
      <c r="JSD47" s="303"/>
      <c r="JSE47" s="302"/>
      <c r="JSF47" s="303"/>
      <c r="JSG47" s="302"/>
      <c r="JSH47" s="303"/>
      <c r="JSI47" s="302"/>
      <c r="JSJ47" s="303"/>
      <c r="JSK47" s="302"/>
      <c r="JSL47" s="303"/>
      <c r="JSM47" s="302"/>
      <c r="JSN47" s="303"/>
      <c r="JSO47" s="302"/>
      <c r="JSP47" s="303"/>
      <c r="JSQ47" s="302"/>
      <c r="JSR47" s="303"/>
      <c r="JSS47" s="302"/>
      <c r="JST47" s="303"/>
      <c r="JSU47" s="302"/>
      <c r="JSV47" s="303"/>
      <c r="JSW47" s="302"/>
      <c r="JSX47" s="303"/>
      <c r="JSY47" s="302"/>
      <c r="JSZ47" s="303"/>
      <c r="JTA47" s="302"/>
      <c r="JTB47" s="303"/>
      <c r="JTC47" s="302"/>
      <c r="JTD47" s="303"/>
      <c r="JTE47" s="302"/>
      <c r="JTF47" s="303"/>
      <c r="JTG47" s="302"/>
      <c r="JTH47" s="303"/>
      <c r="JTI47" s="302"/>
      <c r="JTJ47" s="303"/>
      <c r="JTK47" s="302"/>
      <c r="JTL47" s="303"/>
      <c r="JTM47" s="302"/>
      <c r="JTN47" s="303"/>
      <c r="JTO47" s="302"/>
      <c r="JTP47" s="303"/>
      <c r="JTQ47" s="302"/>
      <c r="JTR47" s="303"/>
      <c r="JTS47" s="302"/>
      <c r="JTT47" s="303"/>
      <c r="JTU47" s="302"/>
      <c r="JTV47" s="303"/>
      <c r="JTW47" s="302"/>
      <c r="JTX47" s="303"/>
      <c r="JTY47" s="302"/>
      <c r="JTZ47" s="303"/>
      <c r="JUA47" s="302"/>
      <c r="JUB47" s="303"/>
      <c r="JUC47" s="302"/>
      <c r="JUD47" s="303"/>
      <c r="JUE47" s="302"/>
      <c r="JUF47" s="303"/>
      <c r="JUG47" s="302"/>
      <c r="JUH47" s="303"/>
      <c r="JUI47" s="302"/>
      <c r="JUJ47" s="303"/>
      <c r="JUK47" s="302"/>
      <c r="JUL47" s="303"/>
      <c r="JUM47" s="302"/>
      <c r="JUN47" s="303"/>
      <c r="JUO47" s="302"/>
      <c r="JUP47" s="303"/>
      <c r="JUQ47" s="302"/>
      <c r="JUR47" s="303"/>
      <c r="JUS47" s="302"/>
      <c r="JUT47" s="303"/>
      <c r="JUU47" s="302"/>
      <c r="JUV47" s="303"/>
      <c r="JUW47" s="302"/>
      <c r="JUX47" s="303"/>
      <c r="JUY47" s="302"/>
      <c r="JUZ47" s="303"/>
      <c r="JVA47" s="302"/>
      <c r="JVB47" s="303"/>
      <c r="JVC47" s="302"/>
      <c r="JVD47" s="303"/>
      <c r="JVE47" s="302"/>
      <c r="JVF47" s="303"/>
      <c r="JVG47" s="302"/>
      <c r="JVH47" s="303"/>
      <c r="JVI47" s="302"/>
      <c r="JVJ47" s="303"/>
      <c r="JVK47" s="302"/>
      <c r="JVL47" s="303"/>
      <c r="JVM47" s="302"/>
      <c r="JVN47" s="303"/>
      <c r="JVO47" s="302"/>
      <c r="JVP47" s="303"/>
      <c r="JVQ47" s="302"/>
      <c r="JVR47" s="303"/>
      <c r="JVS47" s="302"/>
      <c r="JVT47" s="303"/>
      <c r="JVU47" s="302"/>
      <c r="JVV47" s="303"/>
      <c r="JVW47" s="302"/>
      <c r="JVX47" s="303"/>
      <c r="JVY47" s="302"/>
      <c r="JVZ47" s="303"/>
      <c r="JWA47" s="302"/>
      <c r="JWB47" s="303"/>
      <c r="JWC47" s="302"/>
      <c r="JWD47" s="303"/>
      <c r="JWE47" s="302"/>
      <c r="JWF47" s="303"/>
      <c r="JWG47" s="302"/>
      <c r="JWH47" s="303"/>
      <c r="JWI47" s="302"/>
      <c r="JWJ47" s="303"/>
      <c r="JWK47" s="302"/>
      <c r="JWL47" s="303"/>
      <c r="JWM47" s="302"/>
      <c r="JWN47" s="303"/>
      <c r="JWO47" s="302"/>
      <c r="JWP47" s="303"/>
      <c r="JWQ47" s="302"/>
      <c r="JWR47" s="303"/>
      <c r="JWS47" s="302"/>
      <c r="JWT47" s="303"/>
      <c r="JWU47" s="302"/>
      <c r="JWV47" s="303"/>
      <c r="JWW47" s="302"/>
      <c r="JWX47" s="303"/>
      <c r="JWY47" s="302"/>
      <c r="JWZ47" s="303"/>
      <c r="JXA47" s="302"/>
      <c r="JXB47" s="303"/>
      <c r="JXC47" s="302"/>
      <c r="JXD47" s="303"/>
      <c r="JXE47" s="302"/>
      <c r="JXF47" s="303"/>
      <c r="JXG47" s="302"/>
      <c r="JXH47" s="303"/>
      <c r="JXI47" s="302"/>
      <c r="JXJ47" s="303"/>
      <c r="JXK47" s="302"/>
      <c r="JXL47" s="303"/>
      <c r="JXM47" s="302"/>
      <c r="JXN47" s="303"/>
      <c r="JXO47" s="302"/>
      <c r="JXP47" s="303"/>
      <c r="JXQ47" s="302"/>
      <c r="JXR47" s="303"/>
      <c r="JXS47" s="302"/>
      <c r="JXT47" s="303"/>
      <c r="JXU47" s="302"/>
      <c r="JXV47" s="303"/>
      <c r="JXW47" s="302"/>
      <c r="JXX47" s="303"/>
      <c r="JXY47" s="302"/>
      <c r="JXZ47" s="303"/>
      <c r="JYA47" s="302"/>
      <c r="JYB47" s="303"/>
      <c r="JYC47" s="302"/>
      <c r="JYD47" s="303"/>
      <c r="JYE47" s="302"/>
      <c r="JYF47" s="303"/>
      <c r="JYG47" s="302"/>
      <c r="JYH47" s="303"/>
      <c r="JYI47" s="302"/>
      <c r="JYJ47" s="303"/>
      <c r="JYK47" s="302"/>
      <c r="JYL47" s="303"/>
      <c r="JYM47" s="302"/>
      <c r="JYN47" s="303"/>
      <c r="JYO47" s="302"/>
      <c r="JYP47" s="303"/>
      <c r="JYQ47" s="302"/>
      <c r="JYR47" s="303"/>
      <c r="JYS47" s="302"/>
      <c r="JYT47" s="303"/>
      <c r="JYU47" s="302"/>
      <c r="JYV47" s="303"/>
      <c r="JYW47" s="302"/>
      <c r="JYX47" s="303"/>
      <c r="JYY47" s="302"/>
      <c r="JYZ47" s="303"/>
      <c r="JZA47" s="302"/>
      <c r="JZB47" s="303"/>
      <c r="JZC47" s="302"/>
      <c r="JZD47" s="303"/>
      <c r="JZE47" s="302"/>
      <c r="JZF47" s="303"/>
      <c r="JZG47" s="302"/>
      <c r="JZH47" s="303"/>
      <c r="JZI47" s="302"/>
      <c r="JZJ47" s="303"/>
      <c r="JZK47" s="302"/>
      <c r="JZL47" s="303"/>
      <c r="JZM47" s="302"/>
      <c r="JZN47" s="303"/>
      <c r="JZO47" s="302"/>
      <c r="JZP47" s="303"/>
      <c r="JZQ47" s="302"/>
      <c r="JZR47" s="303"/>
      <c r="JZS47" s="302"/>
      <c r="JZT47" s="303"/>
      <c r="JZU47" s="302"/>
      <c r="JZV47" s="303"/>
      <c r="JZW47" s="302"/>
      <c r="JZX47" s="303"/>
      <c r="JZY47" s="302"/>
      <c r="JZZ47" s="303"/>
      <c r="KAA47" s="302"/>
      <c r="KAB47" s="303"/>
      <c r="KAC47" s="302"/>
      <c r="KAD47" s="303"/>
      <c r="KAE47" s="302"/>
      <c r="KAF47" s="303"/>
      <c r="KAG47" s="302"/>
      <c r="KAH47" s="303"/>
      <c r="KAI47" s="302"/>
      <c r="KAJ47" s="303"/>
      <c r="KAK47" s="302"/>
      <c r="KAL47" s="303"/>
      <c r="KAM47" s="302"/>
      <c r="KAN47" s="303"/>
      <c r="KAO47" s="302"/>
      <c r="KAP47" s="303"/>
      <c r="KAQ47" s="302"/>
      <c r="KAR47" s="303"/>
      <c r="KAS47" s="302"/>
      <c r="KAT47" s="303"/>
      <c r="KAU47" s="302"/>
      <c r="KAV47" s="303"/>
      <c r="KAW47" s="302"/>
      <c r="KAX47" s="303"/>
      <c r="KAY47" s="302"/>
      <c r="KAZ47" s="303"/>
      <c r="KBA47" s="302"/>
      <c r="KBB47" s="303"/>
      <c r="KBC47" s="302"/>
      <c r="KBD47" s="303"/>
      <c r="KBE47" s="302"/>
      <c r="KBF47" s="303"/>
      <c r="KBG47" s="302"/>
      <c r="KBH47" s="303"/>
      <c r="KBI47" s="302"/>
      <c r="KBJ47" s="303"/>
      <c r="KBK47" s="302"/>
      <c r="KBL47" s="303"/>
      <c r="KBM47" s="302"/>
      <c r="KBN47" s="303"/>
      <c r="KBO47" s="302"/>
      <c r="KBP47" s="303"/>
      <c r="KBQ47" s="302"/>
      <c r="KBR47" s="303"/>
      <c r="KBS47" s="302"/>
      <c r="KBT47" s="303"/>
      <c r="KBU47" s="302"/>
      <c r="KBV47" s="303"/>
      <c r="KBW47" s="302"/>
      <c r="KBX47" s="303"/>
      <c r="KBY47" s="302"/>
      <c r="KBZ47" s="303"/>
      <c r="KCA47" s="302"/>
      <c r="KCB47" s="303"/>
      <c r="KCC47" s="302"/>
      <c r="KCD47" s="303"/>
      <c r="KCE47" s="302"/>
      <c r="KCF47" s="303"/>
      <c r="KCG47" s="302"/>
      <c r="KCH47" s="303"/>
      <c r="KCI47" s="302"/>
      <c r="KCJ47" s="303"/>
      <c r="KCK47" s="302"/>
      <c r="KCL47" s="303"/>
      <c r="KCM47" s="302"/>
      <c r="KCN47" s="303"/>
      <c r="KCO47" s="302"/>
      <c r="KCP47" s="303"/>
      <c r="KCQ47" s="302"/>
      <c r="KCR47" s="303"/>
      <c r="KCS47" s="302"/>
      <c r="KCT47" s="303"/>
      <c r="KCU47" s="302"/>
      <c r="KCV47" s="303"/>
      <c r="KCW47" s="302"/>
      <c r="KCX47" s="303"/>
      <c r="KCY47" s="302"/>
      <c r="KCZ47" s="303"/>
      <c r="KDA47" s="302"/>
      <c r="KDB47" s="303"/>
      <c r="KDC47" s="302"/>
      <c r="KDD47" s="303"/>
      <c r="KDE47" s="302"/>
      <c r="KDF47" s="303"/>
      <c r="KDG47" s="302"/>
      <c r="KDH47" s="303"/>
      <c r="KDI47" s="302"/>
      <c r="KDJ47" s="303"/>
      <c r="KDK47" s="302"/>
      <c r="KDL47" s="303"/>
      <c r="KDM47" s="302"/>
      <c r="KDN47" s="303"/>
      <c r="KDO47" s="302"/>
      <c r="KDP47" s="303"/>
      <c r="KDQ47" s="302"/>
      <c r="KDR47" s="303"/>
      <c r="KDS47" s="302"/>
      <c r="KDT47" s="303"/>
      <c r="KDU47" s="302"/>
      <c r="KDV47" s="303"/>
      <c r="KDW47" s="302"/>
      <c r="KDX47" s="303"/>
      <c r="KDY47" s="302"/>
      <c r="KDZ47" s="303"/>
      <c r="KEA47" s="302"/>
      <c r="KEB47" s="303"/>
      <c r="KEC47" s="302"/>
      <c r="KED47" s="303"/>
      <c r="KEE47" s="302"/>
      <c r="KEF47" s="303"/>
      <c r="KEG47" s="302"/>
      <c r="KEH47" s="303"/>
      <c r="KEI47" s="302"/>
      <c r="KEJ47" s="303"/>
      <c r="KEK47" s="302"/>
      <c r="KEL47" s="303"/>
      <c r="KEM47" s="302"/>
      <c r="KEN47" s="303"/>
      <c r="KEO47" s="302"/>
      <c r="KEP47" s="303"/>
      <c r="KEQ47" s="302"/>
      <c r="KER47" s="303"/>
      <c r="KES47" s="302"/>
      <c r="KET47" s="303"/>
      <c r="KEU47" s="302"/>
      <c r="KEV47" s="303"/>
      <c r="KEW47" s="302"/>
      <c r="KEX47" s="303"/>
      <c r="KEY47" s="302"/>
      <c r="KEZ47" s="303"/>
      <c r="KFA47" s="302"/>
      <c r="KFB47" s="303"/>
      <c r="KFC47" s="302"/>
      <c r="KFD47" s="303"/>
      <c r="KFE47" s="302"/>
      <c r="KFF47" s="303"/>
      <c r="KFG47" s="302"/>
      <c r="KFH47" s="303"/>
      <c r="KFI47" s="302"/>
      <c r="KFJ47" s="303"/>
      <c r="KFK47" s="302"/>
      <c r="KFL47" s="303"/>
      <c r="KFM47" s="302"/>
      <c r="KFN47" s="303"/>
      <c r="KFO47" s="302"/>
      <c r="KFP47" s="303"/>
      <c r="KFQ47" s="302"/>
      <c r="KFR47" s="303"/>
      <c r="KFS47" s="302"/>
      <c r="KFT47" s="303"/>
      <c r="KFU47" s="302"/>
      <c r="KFV47" s="303"/>
      <c r="KFW47" s="302"/>
      <c r="KFX47" s="303"/>
      <c r="KFY47" s="302"/>
      <c r="KFZ47" s="303"/>
      <c r="KGA47" s="302"/>
      <c r="KGB47" s="303"/>
      <c r="KGC47" s="302"/>
      <c r="KGD47" s="303"/>
      <c r="KGE47" s="302"/>
      <c r="KGF47" s="303"/>
      <c r="KGG47" s="302"/>
      <c r="KGH47" s="303"/>
      <c r="KGI47" s="302"/>
      <c r="KGJ47" s="303"/>
      <c r="KGK47" s="302"/>
      <c r="KGL47" s="303"/>
      <c r="KGM47" s="302"/>
      <c r="KGN47" s="303"/>
      <c r="KGO47" s="302"/>
      <c r="KGP47" s="303"/>
      <c r="KGQ47" s="302"/>
      <c r="KGR47" s="303"/>
      <c r="KGS47" s="302"/>
      <c r="KGT47" s="303"/>
      <c r="KGU47" s="302"/>
      <c r="KGV47" s="303"/>
      <c r="KGW47" s="302"/>
      <c r="KGX47" s="303"/>
      <c r="KGY47" s="302"/>
      <c r="KGZ47" s="303"/>
      <c r="KHA47" s="302"/>
      <c r="KHB47" s="303"/>
      <c r="KHC47" s="302"/>
      <c r="KHD47" s="303"/>
      <c r="KHE47" s="302"/>
      <c r="KHF47" s="303"/>
      <c r="KHG47" s="302"/>
      <c r="KHH47" s="303"/>
      <c r="KHI47" s="302"/>
      <c r="KHJ47" s="303"/>
      <c r="KHK47" s="302"/>
      <c r="KHL47" s="303"/>
      <c r="KHM47" s="302"/>
      <c r="KHN47" s="303"/>
      <c r="KHO47" s="302"/>
      <c r="KHP47" s="303"/>
      <c r="KHQ47" s="302"/>
      <c r="KHR47" s="303"/>
      <c r="KHS47" s="302"/>
      <c r="KHT47" s="303"/>
      <c r="KHU47" s="302"/>
      <c r="KHV47" s="303"/>
      <c r="KHW47" s="302"/>
      <c r="KHX47" s="303"/>
      <c r="KHY47" s="302"/>
      <c r="KHZ47" s="303"/>
      <c r="KIA47" s="302"/>
      <c r="KIB47" s="303"/>
      <c r="KIC47" s="302"/>
      <c r="KID47" s="303"/>
      <c r="KIE47" s="302"/>
      <c r="KIF47" s="303"/>
      <c r="KIG47" s="302"/>
      <c r="KIH47" s="303"/>
      <c r="KII47" s="302"/>
      <c r="KIJ47" s="303"/>
      <c r="KIK47" s="302"/>
      <c r="KIL47" s="303"/>
      <c r="KIM47" s="302"/>
      <c r="KIN47" s="303"/>
      <c r="KIO47" s="302"/>
      <c r="KIP47" s="303"/>
      <c r="KIQ47" s="302"/>
      <c r="KIR47" s="303"/>
      <c r="KIS47" s="302"/>
      <c r="KIT47" s="303"/>
      <c r="KIU47" s="302"/>
      <c r="KIV47" s="303"/>
      <c r="KIW47" s="302"/>
      <c r="KIX47" s="303"/>
      <c r="KIY47" s="302"/>
      <c r="KIZ47" s="303"/>
      <c r="KJA47" s="302"/>
      <c r="KJB47" s="303"/>
      <c r="KJC47" s="302"/>
      <c r="KJD47" s="303"/>
      <c r="KJE47" s="302"/>
      <c r="KJF47" s="303"/>
      <c r="KJG47" s="302"/>
      <c r="KJH47" s="303"/>
      <c r="KJI47" s="302"/>
      <c r="KJJ47" s="303"/>
      <c r="KJK47" s="302"/>
      <c r="KJL47" s="303"/>
      <c r="KJM47" s="302"/>
      <c r="KJN47" s="303"/>
      <c r="KJO47" s="302"/>
      <c r="KJP47" s="303"/>
      <c r="KJQ47" s="302"/>
      <c r="KJR47" s="303"/>
      <c r="KJS47" s="302"/>
      <c r="KJT47" s="303"/>
      <c r="KJU47" s="302"/>
      <c r="KJV47" s="303"/>
      <c r="KJW47" s="302"/>
      <c r="KJX47" s="303"/>
      <c r="KJY47" s="302"/>
      <c r="KJZ47" s="303"/>
      <c r="KKA47" s="302"/>
      <c r="KKB47" s="303"/>
      <c r="KKC47" s="302"/>
      <c r="KKD47" s="303"/>
      <c r="KKE47" s="302"/>
      <c r="KKF47" s="303"/>
      <c r="KKG47" s="302"/>
      <c r="KKH47" s="303"/>
      <c r="KKI47" s="302"/>
      <c r="KKJ47" s="303"/>
      <c r="KKK47" s="302"/>
      <c r="KKL47" s="303"/>
      <c r="KKM47" s="302"/>
      <c r="KKN47" s="303"/>
      <c r="KKO47" s="302"/>
      <c r="KKP47" s="303"/>
      <c r="KKQ47" s="302"/>
      <c r="KKR47" s="303"/>
      <c r="KKS47" s="302"/>
      <c r="KKT47" s="303"/>
      <c r="KKU47" s="302"/>
      <c r="KKV47" s="303"/>
      <c r="KKW47" s="302"/>
      <c r="KKX47" s="303"/>
      <c r="KKY47" s="302"/>
      <c r="KKZ47" s="303"/>
      <c r="KLA47" s="302"/>
      <c r="KLB47" s="303"/>
      <c r="KLC47" s="302"/>
      <c r="KLD47" s="303"/>
      <c r="KLE47" s="302"/>
      <c r="KLF47" s="303"/>
      <c r="KLG47" s="302"/>
      <c r="KLH47" s="303"/>
      <c r="KLI47" s="302"/>
      <c r="KLJ47" s="303"/>
      <c r="KLK47" s="302"/>
      <c r="KLL47" s="303"/>
      <c r="KLM47" s="302"/>
      <c r="KLN47" s="303"/>
      <c r="KLO47" s="302"/>
      <c r="KLP47" s="303"/>
      <c r="KLQ47" s="302"/>
      <c r="KLR47" s="303"/>
      <c r="KLS47" s="302"/>
      <c r="KLT47" s="303"/>
      <c r="KLU47" s="302"/>
      <c r="KLV47" s="303"/>
      <c r="KLW47" s="302"/>
      <c r="KLX47" s="303"/>
      <c r="KLY47" s="302"/>
      <c r="KLZ47" s="303"/>
      <c r="KMA47" s="302"/>
      <c r="KMB47" s="303"/>
      <c r="KMC47" s="302"/>
      <c r="KMD47" s="303"/>
      <c r="KME47" s="302"/>
      <c r="KMF47" s="303"/>
      <c r="KMG47" s="302"/>
      <c r="KMH47" s="303"/>
      <c r="KMI47" s="302"/>
      <c r="KMJ47" s="303"/>
      <c r="KMK47" s="302"/>
      <c r="KML47" s="303"/>
      <c r="KMM47" s="302"/>
      <c r="KMN47" s="303"/>
      <c r="KMO47" s="302"/>
      <c r="KMP47" s="303"/>
      <c r="KMQ47" s="302"/>
      <c r="KMR47" s="303"/>
      <c r="KMS47" s="302"/>
      <c r="KMT47" s="303"/>
      <c r="KMU47" s="302"/>
      <c r="KMV47" s="303"/>
      <c r="KMW47" s="302"/>
      <c r="KMX47" s="303"/>
      <c r="KMY47" s="302"/>
      <c r="KMZ47" s="303"/>
      <c r="KNA47" s="302"/>
      <c r="KNB47" s="303"/>
      <c r="KNC47" s="302"/>
      <c r="KND47" s="303"/>
      <c r="KNE47" s="302"/>
      <c r="KNF47" s="303"/>
      <c r="KNG47" s="302"/>
      <c r="KNH47" s="303"/>
      <c r="KNI47" s="302"/>
      <c r="KNJ47" s="303"/>
      <c r="KNK47" s="302"/>
      <c r="KNL47" s="303"/>
      <c r="KNM47" s="302"/>
      <c r="KNN47" s="303"/>
      <c r="KNO47" s="302"/>
      <c r="KNP47" s="303"/>
      <c r="KNQ47" s="302"/>
      <c r="KNR47" s="303"/>
      <c r="KNS47" s="302"/>
      <c r="KNT47" s="303"/>
      <c r="KNU47" s="302"/>
      <c r="KNV47" s="303"/>
      <c r="KNW47" s="302"/>
      <c r="KNX47" s="303"/>
      <c r="KNY47" s="302"/>
      <c r="KNZ47" s="303"/>
      <c r="KOA47" s="302"/>
      <c r="KOB47" s="303"/>
      <c r="KOC47" s="302"/>
      <c r="KOD47" s="303"/>
      <c r="KOE47" s="302"/>
      <c r="KOF47" s="303"/>
      <c r="KOG47" s="302"/>
      <c r="KOH47" s="303"/>
      <c r="KOI47" s="302"/>
      <c r="KOJ47" s="303"/>
      <c r="KOK47" s="302"/>
      <c r="KOL47" s="303"/>
      <c r="KOM47" s="302"/>
      <c r="KON47" s="303"/>
      <c r="KOO47" s="302"/>
      <c r="KOP47" s="303"/>
      <c r="KOQ47" s="302"/>
      <c r="KOR47" s="303"/>
      <c r="KOS47" s="302"/>
      <c r="KOT47" s="303"/>
      <c r="KOU47" s="302"/>
      <c r="KOV47" s="303"/>
      <c r="KOW47" s="302"/>
      <c r="KOX47" s="303"/>
      <c r="KOY47" s="302"/>
      <c r="KOZ47" s="303"/>
      <c r="KPA47" s="302"/>
      <c r="KPB47" s="303"/>
      <c r="KPC47" s="302"/>
      <c r="KPD47" s="303"/>
      <c r="KPE47" s="302"/>
      <c r="KPF47" s="303"/>
      <c r="KPG47" s="302"/>
      <c r="KPH47" s="303"/>
      <c r="KPI47" s="302"/>
      <c r="KPJ47" s="303"/>
      <c r="KPK47" s="302"/>
      <c r="KPL47" s="303"/>
      <c r="KPM47" s="302"/>
      <c r="KPN47" s="303"/>
      <c r="KPO47" s="302"/>
      <c r="KPP47" s="303"/>
      <c r="KPQ47" s="302"/>
      <c r="KPR47" s="303"/>
      <c r="KPS47" s="302"/>
      <c r="KPT47" s="303"/>
      <c r="KPU47" s="302"/>
      <c r="KPV47" s="303"/>
      <c r="KPW47" s="302"/>
      <c r="KPX47" s="303"/>
      <c r="KPY47" s="302"/>
      <c r="KPZ47" s="303"/>
      <c r="KQA47" s="302"/>
      <c r="KQB47" s="303"/>
      <c r="KQC47" s="302"/>
      <c r="KQD47" s="303"/>
      <c r="KQE47" s="302"/>
      <c r="KQF47" s="303"/>
      <c r="KQG47" s="302"/>
      <c r="KQH47" s="303"/>
      <c r="KQI47" s="302"/>
      <c r="KQJ47" s="303"/>
      <c r="KQK47" s="302"/>
      <c r="KQL47" s="303"/>
      <c r="KQM47" s="302"/>
      <c r="KQN47" s="303"/>
      <c r="KQO47" s="302"/>
      <c r="KQP47" s="303"/>
      <c r="KQQ47" s="302"/>
      <c r="KQR47" s="303"/>
      <c r="KQS47" s="302"/>
      <c r="KQT47" s="303"/>
      <c r="KQU47" s="302"/>
      <c r="KQV47" s="303"/>
      <c r="KQW47" s="302"/>
      <c r="KQX47" s="303"/>
      <c r="KQY47" s="302"/>
      <c r="KQZ47" s="303"/>
      <c r="KRA47" s="302"/>
      <c r="KRB47" s="303"/>
      <c r="KRC47" s="302"/>
      <c r="KRD47" s="303"/>
      <c r="KRE47" s="302"/>
      <c r="KRF47" s="303"/>
      <c r="KRG47" s="302"/>
      <c r="KRH47" s="303"/>
      <c r="KRI47" s="302"/>
      <c r="KRJ47" s="303"/>
      <c r="KRK47" s="302"/>
      <c r="KRL47" s="303"/>
      <c r="KRM47" s="302"/>
      <c r="KRN47" s="303"/>
      <c r="KRO47" s="302"/>
      <c r="KRP47" s="303"/>
      <c r="KRQ47" s="302"/>
      <c r="KRR47" s="303"/>
      <c r="KRS47" s="302"/>
      <c r="KRT47" s="303"/>
      <c r="KRU47" s="302"/>
      <c r="KRV47" s="303"/>
      <c r="KRW47" s="302"/>
      <c r="KRX47" s="303"/>
      <c r="KRY47" s="302"/>
      <c r="KRZ47" s="303"/>
      <c r="KSA47" s="302"/>
      <c r="KSB47" s="303"/>
      <c r="KSC47" s="302"/>
      <c r="KSD47" s="303"/>
      <c r="KSE47" s="302"/>
      <c r="KSF47" s="303"/>
      <c r="KSG47" s="302"/>
      <c r="KSH47" s="303"/>
      <c r="KSI47" s="302"/>
      <c r="KSJ47" s="303"/>
      <c r="KSK47" s="302"/>
      <c r="KSL47" s="303"/>
      <c r="KSM47" s="302"/>
      <c r="KSN47" s="303"/>
      <c r="KSO47" s="302"/>
      <c r="KSP47" s="303"/>
      <c r="KSQ47" s="302"/>
      <c r="KSR47" s="303"/>
      <c r="KSS47" s="302"/>
      <c r="KST47" s="303"/>
      <c r="KSU47" s="302"/>
      <c r="KSV47" s="303"/>
      <c r="KSW47" s="302"/>
      <c r="KSX47" s="303"/>
      <c r="KSY47" s="302"/>
      <c r="KSZ47" s="303"/>
      <c r="KTA47" s="302"/>
      <c r="KTB47" s="303"/>
      <c r="KTC47" s="302"/>
      <c r="KTD47" s="303"/>
      <c r="KTE47" s="302"/>
      <c r="KTF47" s="303"/>
      <c r="KTG47" s="302"/>
      <c r="KTH47" s="303"/>
      <c r="KTI47" s="302"/>
      <c r="KTJ47" s="303"/>
      <c r="KTK47" s="302"/>
      <c r="KTL47" s="303"/>
      <c r="KTM47" s="302"/>
      <c r="KTN47" s="303"/>
      <c r="KTO47" s="302"/>
      <c r="KTP47" s="303"/>
      <c r="KTQ47" s="302"/>
      <c r="KTR47" s="303"/>
      <c r="KTS47" s="302"/>
      <c r="KTT47" s="303"/>
      <c r="KTU47" s="302"/>
      <c r="KTV47" s="303"/>
      <c r="KTW47" s="302"/>
      <c r="KTX47" s="303"/>
      <c r="KTY47" s="302"/>
      <c r="KTZ47" s="303"/>
      <c r="KUA47" s="302"/>
      <c r="KUB47" s="303"/>
      <c r="KUC47" s="302"/>
      <c r="KUD47" s="303"/>
      <c r="KUE47" s="302"/>
      <c r="KUF47" s="303"/>
      <c r="KUG47" s="302"/>
      <c r="KUH47" s="303"/>
      <c r="KUI47" s="302"/>
      <c r="KUJ47" s="303"/>
      <c r="KUK47" s="302"/>
      <c r="KUL47" s="303"/>
      <c r="KUM47" s="302"/>
      <c r="KUN47" s="303"/>
      <c r="KUO47" s="302"/>
      <c r="KUP47" s="303"/>
      <c r="KUQ47" s="302"/>
      <c r="KUR47" s="303"/>
      <c r="KUS47" s="302"/>
      <c r="KUT47" s="303"/>
      <c r="KUU47" s="302"/>
      <c r="KUV47" s="303"/>
      <c r="KUW47" s="302"/>
      <c r="KUX47" s="303"/>
      <c r="KUY47" s="302"/>
      <c r="KUZ47" s="303"/>
      <c r="KVA47" s="302"/>
      <c r="KVB47" s="303"/>
      <c r="KVC47" s="302"/>
      <c r="KVD47" s="303"/>
      <c r="KVE47" s="302"/>
      <c r="KVF47" s="303"/>
      <c r="KVG47" s="302"/>
      <c r="KVH47" s="303"/>
      <c r="KVI47" s="302"/>
      <c r="KVJ47" s="303"/>
      <c r="KVK47" s="302"/>
      <c r="KVL47" s="303"/>
      <c r="KVM47" s="302"/>
      <c r="KVN47" s="303"/>
      <c r="KVO47" s="302"/>
      <c r="KVP47" s="303"/>
      <c r="KVQ47" s="302"/>
      <c r="KVR47" s="303"/>
      <c r="KVS47" s="302"/>
      <c r="KVT47" s="303"/>
      <c r="KVU47" s="302"/>
      <c r="KVV47" s="303"/>
      <c r="KVW47" s="302"/>
      <c r="KVX47" s="303"/>
      <c r="KVY47" s="302"/>
      <c r="KVZ47" s="303"/>
      <c r="KWA47" s="302"/>
      <c r="KWB47" s="303"/>
      <c r="KWC47" s="302"/>
      <c r="KWD47" s="303"/>
      <c r="KWE47" s="302"/>
      <c r="KWF47" s="303"/>
      <c r="KWG47" s="302"/>
      <c r="KWH47" s="303"/>
      <c r="KWI47" s="302"/>
      <c r="KWJ47" s="303"/>
      <c r="KWK47" s="302"/>
      <c r="KWL47" s="303"/>
      <c r="KWM47" s="302"/>
      <c r="KWN47" s="303"/>
      <c r="KWO47" s="302"/>
      <c r="KWP47" s="303"/>
      <c r="KWQ47" s="302"/>
      <c r="KWR47" s="303"/>
      <c r="KWS47" s="302"/>
      <c r="KWT47" s="303"/>
      <c r="KWU47" s="302"/>
      <c r="KWV47" s="303"/>
      <c r="KWW47" s="302"/>
      <c r="KWX47" s="303"/>
      <c r="KWY47" s="302"/>
      <c r="KWZ47" s="303"/>
      <c r="KXA47" s="302"/>
      <c r="KXB47" s="303"/>
      <c r="KXC47" s="302"/>
      <c r="KXD47" s="303"/>
      <c r="KXE47" s="302"/>
      <c r="KXF47" s="303"/>
      <c r="KXG47" s="302"/>
      <c r="KXH47" s="303"/>
      <c r="KXI47" s="302"/>
      <c r="KXJ47" s="303"/>
      <c r="KXK47" s="302"/>
      <c r="KXL47" s="303"/>
      <c r="KXM47" s="302"/>
      <c r="KXN47" s="303"/>
      <c r="KXO47" s="302"/>
      <c r="KXP47" s="303"/>
      <c r="KXQ47" s="302"/>
      <c r="KXR47" s="303"/>
      <c r="KXS47" s="302"/>
      <c r="KXT47" s="303"/>
      <c r="KXU47" s="302"/>
      <c r="KXV47" s="303"/>
      <c r="KXW47" s="302"/>
      <c r="KXX47" s="303"/>
      <c r="KXY47" s="302"/>
      <c r="KXZ47" s="303"/>
      <c r="KYA47" s="302"/>
      <c r="KYB47" s="303"/>
      <c r="KYC47" s="302"/>
      <c r="KYD47" s="303"/>
      <c r="KYE47" s="302"/>
      <c r="KYF47" s="303"/>
      <c r="KYG47" s="302"/>
      <c r="KYH47" s="303"/>
      <c r="KYI47" s="302"/>
      <c r="KYJ47" s="303"/>
      <c r="KYK47" s="302"/>
      <c r="KYL47" s="303"/>
      <c r="KYM47" s="302"/>
      <c r="KYN47" s="303"/>
      <c r="KYO47" s="302"/>
      <c r="KYP47" s="303"/>
      <c r="KYQ47" s="302"/>
      <c r="KYR47" s="303"/>
      <c r="KYS47" s="302"/>
      <c r="KYT47" s="303"/>
      <c r="KYU47" s="302"/>
      <c r="KYV47" s="303"/>
      <c r="KYW47" s="302"/>
      <c r="KYX47" s="303"/>
      <c r="KYY47" s="302"/>
      <c r="KYZ47" s="303"/>
      <c r="KZA47" s="302"/>
      <c r="KZB47" s="303"/>
      <c r="KZC47" s="302"/>
      <c r="KZD47" s="303"/>
      <c r="KZE47" s="302"/>
      <c r="KZF47" s="303"/>
      <c r="KZG47" s="302"/>
      <c r="KZH47" s="303"/>
      <c r="KZI47" s="302"/>
      <c r="KZJ47" s="303"/>
      <c r="KZK47" s="302"/>
      <c r="KZL47" s="303"/>
      <c r="KZM47" s="302"/>
      <c r="KZN47" s="303"/>
      <c r="KZO47" s="302"/>
      <c r="KZP47" s="303"/>
      <c r="KZQ47" s="302"/>
      <c r="KZR47" s="303"/>
      <c r="KZS47" s="302"/>
      <c r="KZT47" s="303"/>
      <c r="KZU47" s="302"/>
      <c r="KZV47" s="303"/>
      <c r="KZW47" s="302"/>
      <c r="KZX47" s="303"/>
      <c r="KZY47" s="302"/>
      <c r="KZZ47" s="303"/>
      <c r="LAA47" s="302"/>
      <c r="LAB47" s="303"/>
      <c r="LAC47" s="302"/>
      <c r="LAD47" s="303"/>
      <c r="LAE47" s="302"/>
      <c r="LAF47" s="303"/>
      <c r="LAG47" s="302"/>
      <c r="LAH47" s="303"/>
      <c r="LAI47" s="302"/>
      <c r="LAJ47" s="303"/>
      <c r="LAK47" s="302"/>
      <c r="LAL47" s="303"/>
      <c r="LAM47" s="302"/>
      <c r="LAN47" s="303"/>
      <c r="LAO47" s="302"/>
      <c r="LAP47" s="303"/>
      <c r="LAQ47" s="302"/>
      <c r="LAR47" s="303"/>
      <c r="LAS47" s="302"/>
      <c r="LAT47" s="303"/>
      <c r="LAU47" s="302"/>
      <c r="LAV47" s="303"/>
      <c r="LAW47" s="302"/>
      <c r="LAX47" s="303"/>
      <c r="LAY47" s="302"/>
      <c r="LAZ47" s="303"/>
      <c r="LBA47" s="302"/>
      <c r="LBB47" s="303"/>
      <c r="LBC47" s="302"/>
      <c r="LBD47" s="303"/>
      <c r="LBE47" s="302"/>
      <c r="LBF47" s="303"/>
      <c r="LBG47" s="302"/>
      <c r="LBH47" s="303"/>
      <c r="LBI47" s="302"/>
      <c r="LBJ47" s="303"/>
      <c r="LBK47" s="302"/>
      <c r="LBL47" s="303"/>
      <c r="LBM47" s="302"/>
      <c r="LBN47" s="303"/>
      <c r="LBO47" s="302"/>
      <c r="LBP47" s="303"/>
      <c r="LBQ47" s="302"/>
      <c r="LBR47" s="303"/>
      <c r="LBS47" s="302"/>
      <c r="LBT47" s="303"/>
      <c r="LBU47" s="302"/>
      <c r="LBV47" s="303"/>
      <c r="LBW47" s="302"/>
      <c r="LBX47" s="303"/>
      <c r="LBY47" s="302"/>
      <c r="LBZ47" s="303"/>
      <c r="LCA47" s="302"/>
      <c r="LCB47" s="303"/>
      <c r="LCC47" s="302"/>
      <c r="LCD47" s="303"/>
      <c r="LCE47" s="302"/>
      <c r="LCF47" s="303"/>
      <c r="LCG47" s="302"/>
      <c r="LCH47" s="303"/>
      <c r="LCI47" s="302"/>
      <c r="LCJ47" s="303"/>
      <c r="LCK47" s="302"/>
      <c r="LCL47" s="303"/>
      <c r="LCM47" s="302"/>
      <c r="LCN47" s="303"/>
      <c r="LCO47" s="302"/>
      <c r="LCP47" s="303"/>
      <c r="LCQ47" s="302"/>
      <c r="LCR47" s="303"/>
      <c r="LCS47" s="302"/>
      <c r="LCT47" s="303"/>
      <c r="LCU47" s="302"/>
      <c r="LCV47" s="303"/>
      <c r="LCW47" s="302"/>
      <c r="LCX47" s="303"/>
      <c r="LCY47" s="302"/>
      <c r="LCZ47" s="303"/>
      <c r="LDA47" s="302"/>
      <c r="LDB47" s="303"/>
      <c r="LDC47" s="302"/>
      <c r="LDD47" s="303"/>
      <c r="LDE47" s="302"/>
      <c r="LDF47" s="303"/>
      <c r="LDG47" s="302"/>
      <c r="LDH47" s="303"/>
      <c r="LDI47" s="302"/>
      <c r="LDJ47" s="303"/>
      <c r="LDK47" s="302"/>
      <c r="LDL47" s="303"/>
      <c r="LDM47" s="302"/>
      <c r="LDN47" s="303"/>
      <c r="LDO47" s="302"/>
      <c r="LDP47" s="303"/>
      <c r="LDQ47" s="302"/>
      <c r="LDR47" s="303"/>
      <c r="LDS47" s="302"/>
      <c r="LDT47" s="303"/>
      <c r="LDU47" s="302"/>
      <c r="LDV47" s="303"/>
      <c r="LDW47" s="302"/>
      <c r="LDX47" s="303"/>
      <c r="LDY47" s="302"/>
      <c r="LDZ47" s="303"/>
      <c r="LEA47" s="302"/>
      <c r="LEB47" s="303"/>
      <c r="LEC47" s="302"/>
      <c r="LED47" s="303"/>
      <c r="LEE47" s="302"/>
      <c r="LEF47" s="303"/>
      <c r="LEG47" s="302"/>
      <c r="LEH47" s="303"/>
      <c r="LEI47" s="302"/>
      <c r="LEJ47" s="303"/>
      <c r="LEK47" s="302"/>
      <c r="LEL47" s="303"/>
      <c r="LEM47" s="302"/>
      <c r="LEN47" s="303"/>
      <c r="LEO47" s="302"/>
      <c r="LEP47" s="303"/>
      <c r="LEQ47" s="302"/>
      <c r="LER47" s="303"/>
      <c r="LES47" s="302"/>
      <c r="LET47" s="303"/>
      <c r="LEU47" s="302"/>
      <c r="LEV47" s="303"/>
      <c r="LEW47" s="302"/>
      <c r="LEX47" s="303"/>
      <c r="LEY47" s="302"/>
      <c r="LEZ47" s="303"/>
      <c r="LFA47" s="302"/>
      <c r="LFB47" s="303"/>
      <c r="LFC47" s="302"/>
      <c r="LFD47" s="303"/>
      <c r="LFE47" s="302"/>
      <c r="LFF47" s="303"/>
      <c r="LFG47" s="302"/>
      <c r="LFH47" s="303"/>
      <c r="LFI47" s="302"/>
      <c r="LFJ47" s="303"/>
      <c r="LFK47" s="302"/>
      <c r="LFL47" s="303"/>
      <c r="LFM47" s="302"/>
      <c r="LFN47" s="303"/>
      <c r="LFO47" s="302"/>
      <c r="LFP47" s="303"/>
      <c r="LFQ47" s="302"/>
      <c r="LFR47" s="303"/>
      <c r="LFS47" s="302"/>
      <c r="LFT47" s="303"/>
      <c r="LFU47" s="302"/>
      <c r="LFV47" s="303"/>
      <c r="LFW47" s="302"/>
      <c r="LFX47" s="303"/>
      <c r="LFY47" s="302"/>
      <c r="LFZ47" s="303"/>
      <c r="LGA47" s="302"/>
      <c r="LGB47" s="303"/>
      <c r="LGC47" s="302"/>
      <c r="LGD47" s="303"/>
      <c r="LGE47" s="302"/>
      <c r="LGF47" s="303"/>
      <c r="LGG47" s="302"/>
      <c r="LGH47" s="303"/>
      <c r="LGI47" s="302"/>
      <c r="LGJ47" s="303"/>
      <c r="LGK47" s="302"/>
      <c r="LGL47" s="303"/>
      <c r="LGM47" s="302"/>
      <c r="LGN47" s="303"/>
      <c r="LGO47" s="302"/>
      <c r="LGP47" s="303"/>
      <c r="LGQ47" s="302"/>
      <c r="LGR47" s="303"/>
      <c r="LGS47" s="302"/>
      <c r="LGT47" s="303"/>
      <c r="LGU47" s="302"/>
      <c r="LGV47" s="303"/>
      <c r="LGW47" s="302"/>
      <c r="LGX47" s="303"/>
      <c r="LGY47" s="302"/>
      <c r="LGZ47" s="303"/>
      <c r="LHA47" s="302"/>
      <c r="LHB47" s="303"/>
      <c r="LHC47" s="302"/>
      <c r="LHD47" s="303"/>
      <c r="LHE47" s="302"/>
      <c r="LHF47" s="303"/>
      <c r="LHG47" s="302"/>
      <c r="LHH47" s="303"/>
      <c r="LHI47" s="302"/>
      <c r="LHJ47" s="303"/>
      <c r="LHK47" s="302"/>
      <c r="LHL47" s="303"/>
      <c r="LHM47" s="302"/>
      <c r="LHN47" s="303"/>
      <c r="LHO47" s="302"/>
      <c r="LHP47" s="303"/>
      <c r="LHQ47" s="302"/>
      <c r="LHR47" s="303"/>
      <c r="LHS47" s="302"/>
      <c r="LHT47" s="303"/>
      <c r="LHU47" s="302"/>
      <c r="LHV47" s="303"/>
      <c r="LHW47" s="302"/>
      <c r="LHX47" s="303"/>
      <c r="LHY47" s="302"/>
      <c r="LHZ47" s="303"/>
      <c r="LIA47" s="302"/>
      <c r="LIB47" s="303"/>
      <c r="LIC47" s="302"/>
      <c r="LID47" s="303"/>
      <c r="LIE47" s="302"/>
      <c r="LIF47" s="303"/>
      <c r="LIG47" s="302"/>
      <c r="LIH47" s="303"/>
      <c r="LII47" s="302"/>
      <c r="LIJ47" s="303"/>
      <c r="LIK47" s="302"/>
      <c r="LIL47" s="303"/>
      <c r="LIM47" s="302"/>
      <c r="LIN47" s="303"/>
      <c r="LIO47" s="302"/>
      <c r="LIP47" s="303"/>
      <c r="LIQ47" s="302"/>
      <c r="LIR47" s="303"/>
      <c r="LIS47" s="302"/>
      <c r="LIT47" s="303"/>
      <c r="LIU47" s="302"/>
      <c r="LIV47" s="303"/>
      <c r="LIW47" s="302"/>
      <c r="LIX47" s="303"/>
      <c r="LIY47" s="302"/>
      <c r="LIZ47" s="303"/>
      <c r="LJA47" s="302"/>
      <c r="LJB47" s="303"/>
      <c r="LJC47" s="302"/>
      <c r="LJD47" s="303"/>
      <c r="LJE47" s="302"/>
      <c r="LJF47" s="303"/>
      <c r="LJG47" s="302"/>
      <c r="LJH47" s="303"/>
      <c r="LJI47" s="302"/>
      <c r="LJJ47" s="303"/>
      <c r="LJK47" s="302"/>
      <c r="LJL47" s="303"/>
      <c r="LJM47" s="302"/>
      <c r="LJN47" s="303"/>
      <c r="LJO47" s="302"/>
      <c r="LJP47" s="303"/>
      <c r="LJQ47" s="302"/>
      <c r="LJR47" s="303"/>
      <c r="LJS47" s="302"/>
      <c r="LJT47" s="303"/>
      <c r="LJU47" s="302"/>
      <c r="LJV47" s="303"/>
      <c r="LJW47" s="302"/>
      <c r="LJX47" s="303"/>
      <c r="LJY47" s="302"/>
      <c r="LJZ47" s="303"/>
      <c r="LKA47" s="302"/>
      <c r="LKB47" s="303"/>
      <c r="LKC47" s="302"/>
      <c r="LKD47" s="303"/>
      <c r="LKE47" s="302"/>
      <c r="LKF47" s="303"/>
      <c r="LKG47" s="302"/>
      <c r="LKH47" s="303"/>
      <c r="LKI47" s="302"/>
      <c r="LKJ47" s="303"/>
      <c r="LKK47" s="302"/>
      <c r="LKL47" s="303"/>
      <c r="LKM47" s="302"/>
      <c r="LKN47" s="303"/>
      <c r="LKO47" s="302"/>
      <c r="LKP47" s="303"/>
      <c r="LKQ47" s="302"/>
      <c r="LKR47" s="303"/>
      <c r="LKS47" s="302"/>
      <c r="LKT47" s="303"/>
      <c r="LKU47" s="302"/>
      <c r="LKV47" s="303"/>
      <c r="LKW47" s="302"/>
      <c r="LKX47" s="303"/>
      <c r="LKY47" s="302"/>
      <c r="LKZ47" s="303"/>
      <c r="LLA47" s="302"/>
      <c r="LLB47" s="303"/>
      <c r="LLC47" s="302"/>
      <c r="LLD47" s="303"/>
      <c r="LLE47" s="302"/>
      <c r="LLF47" s="303"/>
      <c r="LLG47" s="302"/>
      <c r="LLH47" s="303"/>
      <c r="LLI47" s="302"/>
      <c r="LLJ47" s="303"/>
      <c r="LLK47" s="302"/>
      <c r="LLL47" s="303"/>
      <c r="LLM47" s="302"/>
      <c r="LLN47" s="303"/>
      <c r="LLO47" s="302"/>
      <c r="LLP47" s="303"/>
      <c r="LLQ47" s="302"/>
      <c r="LLR47" s="303"/>
      <c r="LLS47" s="302"/>
      <c r="LLT47" s="303"/>
      <c r="LLU47" s="302"/>
      <c r="LLV47" s="303"/>
      <c r="LLW47" s="302"/>
      <c r="LLX47" s="303"/>
      <c r="LLY47" s="302"/>
      <c r="LLZ47" s="303"/>
      <c r="LMA47" s="302"/>
      <c r="LMB47" s="303"/>
      <c r="LMC47" s="302"/>
      <c r="LMD47" s="303"/>
      <c r="LME47" s="302"/>
      <c r="LMF47" s="303"/>
      <c r="LMG47" s="302"/>
      <c r="LMH47" s="303"/>
      <c r="LMI47" s="302"/>
      <c r="LMJ47" s="303"/>
      <c r="LMK47" s="302"/>
      <c r="LML47" s="303"/>
      <c r="LMM47" s="302"/>
      <c r="LMN47" s="303"/>
      <c r="LMO47" s="302"/>
      <c r="LMP47" s="303"/>
      <c r="LMQ47" s="302"/>
      <c r="LMR47" s="303"/>
      <c r="LMS47" s="302"/>
      <c r="LMT47" s="303"/>
      <c r="LMU47" s="302"/>
      <c r="LMV47" s="303"/>
      <c r="LMW47" s="302"/>
      <c r="LMX47" s="303"/>
      <c r="LMY47" s="302"/>
      <c r="LMZ47" s="303"/>
      <c r="LNA47" s="302"/>
      <c r="LNB47" s="303"/>
      <c r="LNC47" s="302"/>
      <c r="LND47" s="303"/>
      <c r="LNE47" s="302"/>
      <c r="LNF47" s="303"/>
      <c r="LNG47" s="302"/>
      <c r="LNH47" s="303"/>
      <c r="LNI47" s="302"/>
      <c r="LNJ47" s="303"/>
      <c r="LNK47" s="302"/>
      <c r="LNL47" s="303"/>
      <c r="LNM47" s="302"/>
      <c r="LNN47" s="303"/>
      <c r="LNO47" s="302"/>
      <c r="LNP47" s="303"/>
      <c r="LNQ47" s="302"/>
      <c r="LNR47" s="303"/>
      <c r="LNS47" s="302"/>
      <c r="LNT47" s="303"/>
      <c r="LNU47" s="302"/>
      <c r="LNV47" s="303"/>
      <c r="LNW47" s="302"/>
      <c r="LNX47" s="303"/>
      <c r="LNY47" s="302"/>
      <c r="LNZ47" s="303"/>
      <c r="LOA47" s="302"/>
      <c r="LOB47" s="303"/>
      <c r="LOC47" s="302"/>
      <c r="LOD47" s="303"/>
      <c r="LOE47" s="302"/>
      <c r="LOF47" s="303"/>
      <c r="LOG47" s="302"/>
      <c r="LOH47" s="303"/>
      <c r="LOI47" s="302"/>
      <c r="LOJ47" s="303"/>
      <c r="LOK47" s="302"/>
      <c r="LOL47" s="303"/>
      <c r="LOM47" s="302"/>
      <c r="LON47" s="303"/>
      <c r="LOO47" s="302"/>
      <c r="LOP47" s="303"/>
      <c r="LOQ47" s="302"/>
      <c r="LOR47" s="303"/>
      <c r="LOS47" s="302"/>
      <c r="LOT47" s="303"/>
      <c r="LOU47" s="302"/>
      <c r="LOV47" s="303"/>
      <c r="LOW47" s="302"/>
      <c r="LOX47" s="303"/>
      <c r="LOY47" s="302"/>
      <c r="LOZ47" s="303"/>
      <c r="LPA47" s="302"/>
      <c r="LPB47" s="303"/>
      <c r="LPC47" s="302"/>
      <c r="LPD47" s="303"/>
      <c r="LPE47" s="302"/>
      <c r="LPF47" s="303"/>
      <c r="LPG47" s="302"/>
      <c r="LPH47" s="303"/>
      <c r="LPI47" s="302"/>
      <c r="LPJ47" s="303"/>
      <c r="LPK47" s="302"/>
      <c r="LPL47" s="303"/>
      <c r="LPM47" s="302"/>
      <c r="LPN47" s="303"/>
      <c r="LPO47" s="302"/>
      <c r="LPP47" s="303"/>
      <c r="LPQ47" s="302"/>
      <c r="LPR47" s="303"/>
      <c r="LPS47" s="302"/>
      <c r="LPT47" s="303"/>
      <c r="LPU47" s="302"/>
      <c r="LPV47" s="303"/>
      <c r="LPW47" s="302"/>
      <c r="LPX47" s="303"/>
      <c r="LPY47" s="302"/>
      <c r="LPZ47" s="303"/>
      <c r="LQA47" s="302"/>
      <c r="LQB47" s="303"/>
      <c r="LQC47" s="302"/>
      <c r="LQD47" s="303"/>
      <c r="LQE47" s="302"/>
      <c r="LQF47" s="303"/>
      <c r="LQG47" s="302"/>
      <c r="LQH47" s="303"/>
      <c r="LQI47" s="302"/>
      <c r="LQJ47" s="303"/>
      <c r="LQK47" s="302"/>
      <c r="LQL47" s="303"/>
      <c r="LQM47" s="302"/>
      <c r="LQN47" s="303"/>
      <c r="LQO47" s="302"/>
      <c r="LQP47" s="303"/>
      <c r="LQQ47" s="302"/>
      <c r="LQR47" s="303"/>
      <c r="LQS47" s="302"/>
      <c r="LQT47" s="303"/>
      <c r="LQU47" s="302"/>
      <c r="LQV47" s="303"/>
      <c r="LQW47" s="302"/>
      <c r="LQX47" s="303"/>
      <c r="LQY47" s="302"/>
      <c r="LQZ47" s="303"/>
      <c r="LRA47" s="302"/>
      <c r="LRB47" s="303"/>
      <c r="LRC47" s="302"/>
      <c r="LRD47" s="303"/>
      <c r="LRE47" s="302"/>
      <c r="LRF47" s="303"/>
      <c r="LRG47" s="302"/>
      <c r="LRH47" s="303"/>
      <c r="LRI47" s="302"/>
      <c r="LRJ47" s="303"/>
      <c r="LRK47" s="302"/>
      <c r="LRL47" s="303"/>
      <c r="LRM47" s="302"/>
      <c r="LRN47" s="303"/>
      <c r="LRO47" s="302"/>
      <c r="LRP47" s="303"/>
      <c r="LRQ47" s="302"/>
      <c r="LRR47" s="303"/>
      <c r="LRS47" s="302"/>
      <c r="LRT47" s="303"/>
      <c r="LRU47" s="302"/>
      <c r="LRV47" s="303"/>
      <c r="LRW47" s="302"/>
      <c r="LRX47" s="303"/>
      <c r="LRY47" s="302"/>
      <c r="LRZ47" s="303"/>
      <c r="LSA47" s="302"/>
      <c r="LSB47" s="303"/>
      <c r="LSC47" s="302"/>
      <c r="LSD47" s="303"/>
      <c r="LSE47" s="302"/>
      <c r="LSF47" s="303"/>
      <c r="LSG47" s="302"/>
      <c r="LSH47" s="303"/>
      <c r="LSI47" s="302"/>
      <c r="LSJ47" s="303"/>
      <c r="LSK47" s="302"/>
      <c r="LSL47" s="303"/>
      <c r="LSM47" s="302"/>
      <c r="LSN47" s="303"/>
      <c r="LSO47" s="302"/>
      <c r="LSP47" s="303"/>
      <c r="LSQ47" s="302"/>
      <c r="LSR47" s="303"/>
      <c r="LSS47" s="302"/>
      <c r="LST47" s="303"/>
      <c r="LSU47" s="302"/>
      <c r="LSV47" s="303"/>
      <c r="LSW47" s="302"/>
      <c r="LSX47" s="303"/>
      <c r="LSY47" s="302"/>
      <c r="LSZ47" s="303"/>
      <c r="LTA47" s="302"/>
      <c r="LTB47" s="303"/>
      <c r="LTC47" s="302"/>
      <c r="LTD47" s="303"/>
      <c r="LTE47" s="302"/>
      <c r="LTF47" s="303"/>
      <c r="LTG47" s="302"/>
      <c r="LTH47" s="303"/>
      <c r="LTI47" s="302"/>
      <c r="LTJ47" s="303"/>
      <c r="LTK47" s="302"/>
      <c r="LTL47" s="303"/>
      <c r="LTM47" s="302"/>
      <c r="LTN47" s="303"/>
      <c r="LTO47" s="302"/>
      <c r="LTP47" s="303"/>
      <c r="LTQ47" s="302"/>
      <c r="LTR47" s="303"/>
      <c r="LTS47" s="302"/>
      <c r="LTT47" s="303"/>
      <c r="LTU47" s="302"/>
      <c r="LTV47" s="303"/>
      <c r="LTW47" s="302"/>
      <c r="LTX47" s="303"/>
      <c r="LTY47" s="302"/>
      <c r="LTZ47" s="303"/>
      <c r="LUA47" s="302"/>
      <c r="LUB47" s="303"/>
      <c r="LUC47" s="302"/>
      <c r="LUD47" s="303"/>
      <c r="LUE47" s="302"/>
      <c r="LUF47" s="303"/>
      <c r="LUG47" s="302"/>
      <c r="LUH47" s="303"/>
      <c r="LUI47" s="302"/>
      <c r="LUJ47" s="303"/>
      <c r="LUK47" s="302"/>
      <c r="LUL47" s="303"/>
      <c r="LUM47" s="302"/>
      <c r="LUN47" s="303"/>
      <c r="LUO47" s="302"/>
      <c r="LUP47" s="303"/>
      <c r="LUQ47" s="302"/>
      <c r="LUR47" s="303"/>
      <c r="LUS47" s="302"/>
      <c r="LUT47" s="303"/>
      <c r="LUU47" s="302"/>
      <c r="LUV47" s="303"/>
      <c r="LUW47" s="302"/>
      <c r="LUX47" s="303"/>
      <c r="LUY47" s="302"/>
      <c r="LUZ47" s="303"/>
      <c r="LVA47" s="302"/>
      <c r="LVB47" s="303"/>
      <c r="LVC47" s="302"/>
      <c r="LVD47" s="303"/>
      <c r="LVE47" s="302"/>
      <c r="LVF47" s="303"/>
      <c r="LVG47" s="302"/>
      <c r="LVH47" s="303"/>
      <c r="LVI47" s="302"/>
      <c r="LVJ47" s="303"/>
      <c r="LVK47" s="302"/>
      <c r="LVL47" s="303"/>
      <c r="LVM47" s="302"/>
      <c r="LVN47" s="303"/>
      <c r="LVO47" s="302"/>
      <c r="LVP47" s="303"/>
      <c r="LVQ47" s="302"/>
      <c r="LVR47" s="303"/>
      <c r="LVS47" s="302"/>
      <c r="LVT47" s="303"/>
      <c r="LVU47" s="302"/>
      <c r="LVV47" s="303"/>
      <c r="LVW47" s="302"/>
      <c r="LVX47" s="303"/>
      <c r="LVY47" s="302"/>
      <c r="LVZ47" s="303"/>
      <c r="LWA47" s="302"/>
      <c r="LWB47" s="303"/>
      <c r="LWC47" s="302"/>
      <c r="LWD47" s="303"/>
      <c r="LWE47" s="302"/>
      <c r="LWF47" s="303"/>
      <c r="LWG47" s="302"/>
      <c r="LWH47" s="303"/>
      <c r="LWI47" s="302"/>
      <c r="LWJ47" s="303"/>
      <c r="LWK47" s="302"/>
      <c r="LWL47" s="303"/>
      <c r="LWM47" s="302"/>
      <c r="LWN47" s="303"/>
      <c r="LWO47" s="302"/>
      <c r="LWP47" s="303"/>
      <c r="LWQ47" s="302"/>
      <c r="LWR47" s="303"/>
      <c r="LWS47" s="302"/>
      <c r="LWT47" s="303"/>
      <c r="LWU47" s="302"/>
      <c r="LWV47" s="303"/>
      <c r="LWW47" s="302"/>
      <c r="LWX47" s="303"/>
      <c r="LWY47" s="302"/>
      <c r="LWZ47" s="303"/>
      <c r="LXA47" s="302"/>
      <c r="LXB47" s="303"/>
      <c r="LXC47" s="302"/>
      <c r="LXD47" s="303"/>
      <c r="LXE47" s="302"/>
      <c r="LXF47" s="303"/>
      <c r="LXG47" s="302"/>
      <c r="LXH47" s="303"/>
      <c r="LXI47" s="302"/>
      <c r="LXJ47" s="303"/>
      <c r="LXK47" s="302"/>
      <c r="LXL47" s="303"/>
      <c r="LXM47" s="302"/>
      <c r="LXN47" s="303"/>
      <c r="LXO47" s="302"/>
      <c r="LXP47" s="303"/>
      <c r="LXQ47" s="302"/>
      <c r="LXR47" s="303"/>
      <c r="LXS47" s="302"/>
      <c r="LXT47" s="303"/>
      <c r="LXU47" s="302"/>
      <c r="LXV47" s="303"/>
      <c r="LXW47" s="302"/>
      <c r="LXX47" s="303"/>
      <c r="LXY47" s="302"/>
      <c r="LXZ47" s="303"/>
      <c r="LYA47" s="302"/>
      <c r="LYB47" s="303"/>
      <c r="LYC47" s="302"/>
      <c r="LYD47" s="303"/>
      <c r="LYE47" s="302"/>
      <c r="LYF47" s="303"/>
      <c r="LYG47" s="302"/>
      <c r="LYH47" s="303"/>
      <c r="LYI47" s="302"/>
      <c r="LYJ47" s="303"/>
      <c r="LYK47" s="302"/>
      <c r="LYL47" s="303"/>
      <c r="LYM47" s="302"/>
      <c r="LYN47" s="303"/>
      <c r="LYO47" s="302"/>
      <c r="LYP47" s="303"/>
      <c r="LYQ47" s="302"/>
      <c r="LYR47" s="303"/>
      <c r="LYS47" s="302"/>
      <c r="LYT47" s="303"/>
      <c r="LYU47" s="302"/>
      <c r="LYV47" s="303"/>
      <c r="LYW47" s="302"/>
      <c r="LYX47" s="303"/>
      <c r="LYY47" s="302"/>
      <c r="LYZ47" s="303"/>
      <c r="LZA47" s="302"/>
      <c r="LZB47" s="303"/>
      <c r="LZC47" s="302"/>
      <c r="LZD47" s="303"/>
      <c r="LZE47" s="302"/>
      <c r="LZF47" s="303"/>
      <c r="LZG47" s="302"/>
      <c r="LZH47" s="303"/>
      <c r="LZI47" s="302"/>
      <c r="LZJ47" s="303"/>
      <c r="LZK47" s="302"/>
      <c r="LZL47" s="303"/>
      <c r="LZM47" s="302"/>
      <c r="LZN47" s="303"/>
      <c r="LZO47" s="302"/>
      <c r="LZP47" s="303"/>
      <c r="LZQ47" s="302"/>
      <c r="LZR47" s="303"/>
      <c r="LZS47" s="302"/>
      <c r="LZT47" s="303"/>
      <c r="LZU47" s="302"/>
      <c r="LZV47" s="303"/>
      <c r="LZW47" s="302"/>
      <c r="LZX47" s="303"/>
      <c r="LZY47" s="302"/>
      <c r="LZZ47" s="303"/>
      <c r="MAA47" s="302"/>
      <c r="MAB47" s="303"/>
      <c r="MAC47" s="302"/>
      <c r="MAD47" s="303"/>
      <c r="MAE47" s="302"/>
      <c r="MAF47" s="303"/>
      <c r="MAG47" s="302"/>
      <c r="MAH47" s="303"/>
      <c r="MAI47" s="302"/>
      <c r="MAJ47" s="303"/>
      <c r="MAK47" s="302"/>
      <c r="MAL47" s="303"/>
      <c r="MAM47" s="302"/>
      <c r="MAN47" s="303"/>
      <c r="MAO47" s="302"/>
      <c r="MAP47" s="303"/>
      <c r="MAQ47" s="302"/>
      <c r="MAR47" s="303"/>
      <c r="MAS47" s="302"/>
      <c r="MAT47" s="303"/>
      <c r="MAU47" s="302"/>
      <c r="MAV47" s="303"/>
      <c r="MAW47" s="302"/>
      <c r="MAX47" s="303"/>
      <c r="MAY47" s="302"/>
      <c r="MAZ47" s="303"/>
      <c r="MBA47" s="302"/>
      <c r="MBB47" s="303"/>
      <c r="MBC47" s="302"/>
      <c r="MBD47" s="303"/>
      <c r="MBE47" s="302"/>
      <c r="MBF47" s="303"/>
      <c r="MBG47" s="302"/>
      <c r="MBH47" s="303"/>
      <c r="MBI47" s="302"/>
      <c r="MBJ47" s="303"/>
      <c r="MBK47" s="302"/>
      <c r="MBL47" s="303"/>
      <c r="MBM47" s="302"/>
      <c r="MBN47" s="303"/>
      <c r="MBO47" s="302"/>
      <c r="MBP47" s="303"/>
      <c r="MBQ47" s="302"/>
      <c r="MBR47" s="303"/>
      <c r="MBS47" s="302"/>
      <c r="MBT47" s="303"/>
      <c r="MBU47" s="302"/>
      <c r="MBV47" s="303"/>
      <c r="MBW47" s="302"/>
      <c r="MBX47" s="303"/>
      <c r="MBY47" s="302"/>
      <c r="MBZ47" s="303"/>
      <c r="MCA47" s="302"/>
      <c r="MCB47" s="303"/>
      <c r="MCC47" s="302"/>
      <c r="MCD47" s="303"/>
      <c r="MCE47" s="302"/>
      <c r="MCF47" s="303"/>
      <c r="MCG47" s="302"/>
      <c r="MCH47" s="303"/>
      <c r="MCI47" s="302"/>
      <c r="MCJ47" s="303"/>
      <c r="MCK47" s="302"/>
      <c r="MCL47" s="303"/>
      <c r="MCM47" s="302"/>
      <c r="MCN47" s="303"/>
      <c r="MCO47" s="302"/>
      <c r="MCP47" s="303"/>
      <c r="MCQ47" s="302"/>
      <c r="MCR47" s="303"/>
      <c r="MCS47" s="302"/>
      <c r="MCT47" s="303"/>
      <c r="MCU47" s="302"/>
      <c r="MCV47" s="303"/>
      <c r="MCW47" s="302"/>
      <c r="MCX47" s="303"/>
      <c r="MCY47" s="302"/>
      <c r="MCZ47" s="303"/>
      <c r="MDA47" s="302"/>
      <c r="MDB47" s="303"/>
      <c r="MDC47" s="302"/>
      <c r="MDD47" s="303"/>
      <c r="MDE47" s="302"/>
      <c r="MDF47" s="303"/>
      <c r="MDG47" s="302"/>
      <c r="MDH47" s="303"/>
      <c r="MDI47" s="302"/>
      <c r="MDJ47" s="303"/>
      <c r="MDK47" s="302"/>
      <c r="MDL47" s="303"/>
      <c r="MDM47" s="302"/>
      <c r="MDN47" s="303"/>
      <c r="MDO47" s="302"/>
      <c r="MDP47" s="303"/>
      <c r="MDQ47" s="302"/>
      <c r="MDR47" s="303"/>
      <c r="MDS47" s="302"/>
      <c r="MDT47" s="303"/>
      <c r="MDU47" s="302"/>
      <c r="MDV47" s="303"/>
      <c r="MDW47" s="302"/>
      <c r="MDX47" s="303"/>
      <c r="MDY47" s="302"/>
      <c r="MDZ47" s="303"/>
      <c r="MEA47" s="302"/>
      <c r="MEB47" s="303"/>
      <c r="MEC47" s="302"/>
      <c r="MED47" s="303"/>
      <c r="MEE47" s="302"/>
      <c r="MEF47" s="303"/>
      <c r="MEG47" s="302"/>
      <c r="MEH47" s="303"/>
      <c r="MEI47" s="302"/>
      <c r="MEJ47" s="303"/>
      <c r="MEK47" s="302"/>
      <c r="MEL47" s="303"/>
      <c r="MEM47" s="302"/>
      <c r="MEN47" s="303"/>
      <c r="MEO47" s="302"/>
      <c r="MEP47" s="303"/>
      <c r="MEQ47" s="302"/>
      <c r="MER47" s="303"/>
      <c r="MES47" s="302"/>
      <c r="MET47" s="303"/>
      <c r="MEU47" s="302"/>
      <c r="MEV47" s="303"/>
      <c r="MEW47" s="302"/>
      <c r="MEX47" s="303"/>
      <c r="MEY47" s="302"/>
      <c r="MEZ47" s="303"/>
      <c r="MFA47" s="302"/>
      <c r="MFB47" s="303"/>
      <c r="MFC47" s="302"/>
      <c r="MFD47" s="303"/>
      <c r="MFE47" s="302"/>
      <c r="MFF47" s="303"/>
      <c r="MFG47" s="302"/>
      <c r="MFH47" s="303"/>
      <c r="MFI47" s="302"/>
      <c r="MFJ47" s="303"/>
      <c r="MFK47" s="302"/>
      <c r="MFL47" s="303"/>
      <c r="MFM47" s="302"/>
      <c r="MFN47" s="303"/>
      <c r="MFO47" s="302"/>
      <c r="MFP47" s="303"/>
      <c r="MFQ47" s="302"/>
      <c r="MFR47" s="303"/>
      <c r="MFS47" s="302"/>
      <c r="MFT47" s="303"/>
      <c r="MFU47" s="302"/>
      <c r="MFV47" s="303"/>
      <c r="MFW47" s="302"/>
      <c r="MFX47" s="303"/>
      <c r="MFY47" s="302"/>
      <c r="MFZ47" s="303"/>
      <c r="MGA47" s="302"/>
      <c r="MGB47" s="303"/>
      <c r="MGC47" s="302"/>
      <c r="MGD47" s="303"/>
      <c r="MGE47" s="302"/>
      <c r="MGF47" s="303"/>
      <c r="MGG47" s="302"/>
      <c r="MGH47" s="303"/>
      <c r="MGI47" s="302"/>
      <c r="MGJ47" s="303"/>
      <c r="MGK47" s="302"/>
      <c r="MGL47" s="303"/>
      <c r="MGM47" s="302"/>
      <c r="MGN47" s="303"/>
      <c r="MGO47" s="302"/>
      <c r="MGP47" s="303"/>
      <c r="MGQ47" s="302"/>
      <c r="MGR47" s="303"/>
      <c r="MGS47" s="302"/>
      <c r="MGT47" s="303"/>
      <c r="MGU47" s="302"/>
      <c r="MGV47" s="303"/>
      <c r="MGW47" s="302"/>
      <c r="MGX47" s="303"/>
      <c r="MGY47" s="302"/>
      <c r="MGZ47" s="303"/>
      <c r="MHA47" s="302"/>
      <c r="MHB47" s="303"/>
      <c r="MHC47" s="302"/>
      <c r="MHD47" s="303"/>
      <c r="MHE47" s="302"/>
      <c r="MHF47" s="303"/>
      <c r="MHG47" s="302"/>
      <c r="MHH47" s="303"/>
      <c r="MHI47" s="302"/>
      <c r="MHJ47" s="303"/>
      <c r="MHK47" s="302"/>
      <c r="MHL47" s="303"/>
      <c r="MHM47" s="302"/>
      <c r="MHN47" s="303"/>
      <c r="MHO47" s="302"/>
      <c r="MHP47" s="303"/>
      <c r="MHQ47" s="302"/>
      <c r="MHR47" s="303"/>
      <c r="MHS47" s="302"/>
      <c r="MHT47" s="303"/>
      <c r="MHU47" s="302"/>
      <c r="MHV47" s="303"/>
      <c r="MHW47" s="302"/>
      <c r="MHX47" s="303"/>
      <c r="MHY47" s="302"/>
      <c r="MHZ47" s="303"/>
      <c r="MIA47" s="302"/>
      <c r="MIB47" s="303"/>
      <c r="MIC47" s="302"/>
      <c r="MID47" s="303"/>
      <c r="MIE47" s="302"/>
      <c r="MIF47" s="303"/>
      <c r="MIG47" s="302"/>
      <c r="MIH47" s="303"/>
      <c r="MII47" s="302"/>
      <c r="MIJ47" s="303"/>
      <c r="MIK47" s="302"/>
      <c r="MIL47" s="303"/>
      <c r="MIM47" s="302"/>
      <c r="MIN47" s="303"/>
      <c r="MIO47" s="302"/>
      <c r="MIP47" s="303"/>
      <c r="MIQ47" s="302"/>
      <c r="MIR47" s="303"/>
      <c r="MIS47" s="302"/>
      <c r="MIT47" s="303"/>
      <c r="MIU47" s="302"/>
      <c r="MIV47" s="303"/>
      <c r="MIW47" s="302"/>
      <c r="MIX47" s="303"/>
      <c r="MIY47" s="302"/>
      <c r="MIZ47" s="303"/>
      <c r="MJA47" s="302"/>
      <c r="MJB47" s="303"/>
      <c r="MJC47" s="302"/>
      <c r="MJD47" s="303"/>
      <c r="MJE47" s="302"/>
      <c r="MJF47" s="303"/>
      <c r="MJG47" s="302"/>
      <c r="MJH47" s="303"/>
      <c r="MJI47" s="302"/>
      <c r="MJJ47" s="303"/>
      <c r="MJK47" s="302"/>
      <c r="MJL47" s="303"/>
      <c r="MJM47" s="302"/>
      <c r="MJN47" s="303"/>
      <c r="MJO47" s="302"/>
      <c r="MJP47" s="303"/>
      <c r="MJQ47" s="302"/>
      <c r="MJR47" s="303"/>
      <c r="MJS47" s="302"/>
      <c r="MJT47" s="303"/>
      <c r="MJU47" s="302"/>
      <c r="MJV47" s="303"/>
      <c r="MJW47" s="302"/>
      <c r="MJX47" s="303"/>
      <c r="MJY47" s="302"/>
      <c r="MJZ47" s="303"/>
      <c r="MKA47" s="302"/>
      <c r="MKB47" s="303"/>
      <c r="MKC47" s="302"/>
      <c r="MKD47" s="303"/>
      <c r="MKE47" s="302"/>
      <c r="MKF47" s="303"/>
      <c r="MKG47" s="302"/>
      <c r="MKH47" s="303"/>
      <c r="MKI47" s="302"/>
      <c r="MKJ47" s="303"/>
      <c r="MKK47" s="302"/>
      <c r="MKL47" s="303"/>
      <c r="MKM47" s="302"/>
      <c r="MKN47" s="303"/>
      <c r="MKO47" s="302"/>
      <c r="MKP47" s="303"/>
      <c r="MKQ47" s="302"/>
      <c r="MKR47" s="303"/>
      <c r="MKS47" s="302"/>
      <c r="MKT47" s="303"/>
      <c r="MKU47" s="302"/>
      <c r="MKV47" s="303"/>
      <c r="MKW47" s="302"/>
      <c r="MKX47" s="303"/>
      <c r="MKY47" s="302"/>
      <c r="MKZ47" s="303"/>
      <c r="MLA47" s="302"/>
      <c r="MLB47" s="303"/>
      <c r="MLC47" s="302"/>
      <c r="MLD47" s="303"/>
      <c r="MLE47" s="302"/>
      <c r="MLF47" s="303"/>
      <c r="MLG47" s="302"/>
      <c r="MLH47" s="303"/>
      <c r="MLI47" s="302"/>
      <c r="MLJ47" s="303"/>
      <c r="MLK47" s="302"/>
      <c r="MLL47" s="303"/>
      <c r="MLM47" s="302"/>
      <c r="MLN47" s="303"/>
      <c r="MLO47" s="302"/>
      <c r="MLP47" s="303"/>
      <c r="MLQ47" s="302"/>
      <c r="MLR47" s="303"/>
      <c r="MLS47" s="302"/>
      <c r="MLT47" s="303"/>
      <c r="MLU47" s="302"/>
      <c r="MLV47" s="303"/>
      <c r="MLW47" s="302"/>
      <c r="MLX47" s="303"/>
      <c r="MLY47" s="302"/>
      <c r="MLZ47" s="303"/>
      <c r="MMA47" s="302"/>
      <c r="MMB47" s="303"/>
      <c r="MMC47" s="302"/>
      <c r="MMD47" s="303"/>
      <c r="MME47" s="302"/>
      <c r="MMF47" s="303"/>
      <c r="MMG47" s="302"/>
      <c r="MMH47" s="303"/>
      <c r="MMI47" s="302"/>
      <c r="MMJ47" s="303"/>
      <c r="MMK47" s="302"/>
      <c r="MML47" s="303"/>
      <c r="MMM47" s="302"/>
      <c r="MMN47" s="303"/>
      <c r="MMO47" s="302"/>
      <c r="MMP47" s="303"/>
      <c r="MMQ47" s="302"/>
      <c r="MMR47" s="303"/>
      <c r="MMS47" s="302"/>
      <c r="MMT47" s="303"/>
      <c r="MMU47" s="302"/>
      <c r="MMV47" s="303"/>
      <c r="MMW47" s="302"/>
      <c r="MMX47" s="303"/>
      <c r="MMY47" s="302"/>
      <c r="MMZ47" s="303"/>
      <c r="MNA47" s="302"/>
      <c r="MNB47" s="303"/>
      <c r="MNC47" s="302"/>
      <c r="MND47" s="303"/>
      <c r="MNE47" s="302"/>
      <c r="MNF47" s="303"/>
      <c r="MNG47" s="302"/>
      <c r="MNH47" s="303"/>
      <c r="MNI47" s="302"/>
      <c r="MNJ47" s="303"/>
      <c r="MNK47" s="302"/>
      <c r="MNL47" s="303"/>
      <c r="MNM47" s="302"/>
      <c r="MNN47" s="303"/>
      <c r="MNO47" s="302"/>
      <c r="MNP47" s="303"/>
      <c r="MNQ47" s="302"/>
      <c r="MNR47" s="303"/>
      <c r="MNS47" s="302"/>
      <c r="MNT47" s="303"/>
      <c r="MNU47" s="302"/>
      <c r="MNV47" s="303"/>
      <c r="MNW47" s="302"/>
      <c r="MNX47" s="303"/>
      <c r="MNY47" s="302"/>
      <c r="MNZ47" s="303"/>
      <c r="MOA47" s="302"/>
      <c r="MOB47" s="303"/>
      <c r="MOC47" s="302"/>
      <c r="MOD47" s="303"/>
      <c r="MOE47" s="302"/>
      <c r="MOF47" s="303"/>
      <c r="MOG47" s="302"/>
      <c r="MOH47" s="303"/>
      <c r="MOI47" s="302"/>
      <c r="MOJ47" s="303"/>
      <c r="MOK47" s="302"/>
      <c r="MOL47" s="303"/>
      <c r="MOM47" s="302"/>
      <c r="MON47" s="303"/>
      <c r="MOO47" s="302"/>
      <c r="MOP47" s="303"/>
      <c r="MOQ47" s="302"/>
      <c r="MOR47" s="303"/>
      <c r="MOS47" s="302"/>
      <c r="MOT47" s="303"/>
      <c r="MOU47" s="302"/>
      <c r="MOV47" s="303"/>
      <c r="MOW47" s="302"/>
      <c r="MOX47" s="303"/>
      <c r="MOY47" s="302"/>
      <c r="MOZ47" s="303"/>
      <c r="MPA47" s="302"/>
      <c r="MPB47" s="303"/>
      <c r="MPC47" s="302"/>
      <c r="MPD47" s="303"/>
      <c r="MPE47" s="302"/>
      <c r="MPF47" s="303"/>
      <c r="MPG47" s="302"/>
      <c r="MPH47" s="303"/>
      <c r="MPI47" s="302"/>
      <c r="MPJ47" s="303"/>
      <c r="MPK47" s="302"/>
      <c r="MPL47" s="303"/>
      <c r="MPM47" s="302"/>
      <c r="MPN47" s="303"/>
      <c r="MPO47" s="302"/>
      <c r="MPP47" s="303"/>
      <c r="MPQ47" s="302"/>
      <c r="MPR47" s="303"/>
      <c r="MPS47" s="302"/>
      <c r="MPT47" s="303"/>
      <c r="MPU47" s="302"/>
      <c r="MPV47" s="303"/>
      <c r="MPW47" s="302"/>
      <c r="MPX47" s="303"/>
      <c r="MPY47" s="302"/>
      <c r="MPZ47" s="303"/>
      <c r="MQA47" s="302"/>
      <c r="MQB47" s="303"/>
      <c r="MQC47" s="302"/>
      <c r="MQD47" s="303"/>
      <c r="MQE47" s="302"/>
      <c r="MQF47" s="303"/>
      <c r="MQG47" s="302"/>
      <c r="MQH47" s="303"/>
      <c r="MQI47" s="302"/>
      <c r="MQJ47" s="303"/>
      <c r="MQK47" s="302"/>
      <c r="MQL47" s="303"/>
      <c r="MQM47" s="302"/>
      <c r="MQN47" s="303"/>
      <c r="MQO47" s="302"/>
      <c r="MQP47" s="303"/>
      <c r="MQQ47" s="302"/>
      <c r="MQR47" s="303"/>
      <c r="MQS47" s="302"/>
      <c r="MQT47" s="303"/>
      <c r="MQU47" s="302"/>
      <c r="MQV47" s="303"/>
      <c r="MQW47" s="302"/>
      <c r="MQX47" s="303"/>
      <c r="MQY47" s="302"/>
      <c r="MQZ47" s="303"/>
      <c r="MRA47" s="302"/>
      <c r="MRB47" s="303"/>
      <c r="MRC47" s="302"/>
      <c r="MRD47" s="303"/>
      <c r="MRE47" s="302"/>
      <c r="MRF47" s="303"/>
      <c r="MRG47" s="302"/>
      <c r="MRH47" s="303"/>
      <c r="MRI47" s="302"/>
      <c r="MRJ47" s="303"/>
      <c r="MRK47" s="302"/>
      <c r="MRL47" s="303"/>
      <c r="MRM47" s="302"/>
      <c r="MRN47" s="303"/>
      <c r="MRO47" s="302"/>
      <c r="MRP47" s="303"/>
      <c r="MRQ47" s="302"/>
      <c r="MRR47" s="303"/>
      <c r="MRS47" s="302"/>
      <c r="MRT47" s="303"/>
      <c r="MRU47" s="302"/>
      <c r="MRV47" s="303"/>
      <c r="MRW47" s="302"/>
      <c r="MRX47" s="303"/>
      <c r="MRY47" s="302"/>
      <c r="MRZ47" s="303"/>
      <c r="MSA47" s="302"/>
      <c r="MSB47" s="303"/>
      <c r="MSC47" s="302"/>
      <c r="MSD47" s="303"/>
      <c r="MSE47" s="302"/>
      <c r="MSF47" s="303"/>
      <c r="MSG47" s="302"/>
      <c r="MSH47" s="303"/>
      <c r="MSI47" s="302"/>
      <c r="MSJ47" s="303"/>
      <c r="MSK47" s="302"/>
      <c r="MSL47" s="303"/>
      <c r="MSM47" s="302"/>
      <c r="MSN47" s="303"/>
      <c r="MSO47" s="302"/>
      <c r="MSP47" s="303"/>
      <c r="MSQ47" s="302"/>
      <c r="MSR47" s="303"/>
      <c r="MSS47" s="302"/>
      <c r="MST47" s="303"/>
      <c r="MSU47" s="302"/>
      <c r="MSV47" s="303"/>
      <c r="MSW47" s="302"/>
      <c r="MSX47" s="303"/>
      <c r="MSY47" s="302"/>
      <c r="MSZ47" s="303"/>
      <c r="MTA47" s="302"/>
      <c r="MTB47" s="303"/>
      <c r="MTC47" s="302"/>
      <c r="MTD47" s="303"/>
      <c r="MTE47" s="302"/>
      <c r="MTF47" s="303"/>
      <c r="MTG47" s="302"/>
      <c r="MTH47" s="303"/>
      <c r="MTI47" s="302"/>
      <c r="MTJ47" s="303"/>
      <c r="MTK47" s="302"/>
      <c r="MTL47" s="303"/>
      <c r="MTM47" s="302"/>
      <c r="MTN47" s="303"/>
      <c r="MTO47" s="302"/>
      <c r="MTP47" s="303"/>
      <c r="MTQ47" s="302"/>
      <c r="MTR47" s="303"/>
      <c r="MTS47" s="302"/>
      <c r="MTT47" s="303"/>
      <c r="MTU47" s="302"/>
      <c r="MTV47" s="303"/>
      <c r="MTW47" s="302"/>
      <c r="MTX47" s="303"/>
      <c r="MTY47" s="302"/>
      <c r="MTZ47" s="303"/>
      <c r="MUA47" s="302"/>
      <c r="MUB47" s="303"/>
      <c r="MUC47" s="302"/>
      <c r="MUD47" s="303"/>
      <c r="MUE47" s="302"/>
      <c r="MUF47" s="303"/>
      <c r="MUG47" s="302"/>
      <c r="MUH47" s="303"/>
      <c r="MUI47" s="302"/>
      <c r="MUJ47" s="303"/>
      <c r="MUK47" s="302"/>
      <c r="MUL47" s="303"/>
      <c r="MUM47" s="302"/>
      <c r="MUN47" s="303"/>
      <c r="MUO47" s="302"/>
      <c r="MUP47" s="303"/>
      <c r="MUQ47" s="302"/>
      <c r="MUR47" s="303"/>
      <c r="MUS47" s="302"/>
      <c r="MUT47" s="303"/>
      <c r="MUU47" s="302"/>
      <c r="MUV47" s="303"/>
      <c r="MUW47" s="302"/>
      <c r="MUX47" s="303"/>
      <c r="MUY47" s="302"/>
      <c r="MUZ47" s="303"/>
      <c r="MVA47" s="302"/>
      <c r="MVB47" s="303"/>
      <c r="MVC47" s="302"/>
      <c r="MVD47" s="303"/>
      <c r="MVE47" s="302"/>
      <c r="MVF47" s="303"/>
      <c r="MVG47" s="302"/>
      <c r="MVH47" s="303"/>
      <c r="MVI47" s="302"/>
      <c r="MVJ47" s="303"/>
      <c r="MVK47" s="302"/>
      <c r="MVL47" s="303"/>
      <c r="MVM47" s="302"/>
      <c r="MVN47" s="303"/>
      <c r="MVO47" s="302"/>
      <c r="MVP47" s="303"/>
      <c r="MVQ47" s="302"/>
      <c r="MVR47" s="303"/>
      <c r="MVS47" s="302"/>
      <c r="MVT47" s="303"/>
      <c r="MVU47" s="302"/>
      <c r="MVV47" s="303"/>
      <c r="MVW47" s="302"/>
      <c r="MVX47" s="303"/>
      <c r="MVY47" s="302"/>
      <c r="MVZ47" s="303"/>
      <c r="MWA47" s="302"/>
      <c r="MWB47" s="303"/>
      <c r="MWC47" s="302"/>
      <c r="MWD47" s="303"/>
      <c r="MWE47" s="302"/>
      <c r="MWF47" s="303"/>
      <c r="MWG47" s="302"/>
      <c r="MWH47" s="303"/>
      <c r="MWI47" s="302"/>
      <c r="MWJ47" s="303"/>
      <c r="MWK47" s="302"/>
      <c r="MWL47" s="303"/>
      <c r="MWM47" s="302"/>
      <c r="MWN47" s="303"/>
      <c r="MWO47" s="302"/>
      <c r="MWP47" s="303"/>
      <c r="MWQ47" s="302"/>
      <c r="MWR47" s="303"/>
      <c r="MWS47" s="302"/>
      <c r="MWT47" s="303"/>
      <c r="MWU47" s="302"/>
      <c r="MWV47" s="303"/>
      <c r="MWW47" s="302"/>
      <c r="MWX47" s="303"/>
      <c r="MWY47" s="302"/>
      <c r="MWZ47" s="303"/>
      <c r="MXA47" s="302"/>
      <c r="MXB47" s="303"/>
      <c r="MXC47" s="302"/>
      <c r="MXD47" s="303"/>
      <c r="MXE47" s="302"/>
      <c r="MXF47" s="303"/>
      <c r="MXG47" s="302"/>
      <c r="MXH47" s="303"/>
      <c r="MXI47" s="302"/>
      <c r="MXJ47" s="303"/>
      <c r="MXK47" s="302"/>
      <c r="MXL47" s="303"/>
      <c r="MXM47" s="302"/>
      <c r="MXN47" s="303"/>
      <c r="MXO47" s="302"/>
      <c r="MXP47" s="303"/>
      <c r="MXQ47" s="302"/>
      <c r="MXR47" s="303"/>
      <c r="MXS47" s="302"/>
      <c r="MXT47" s="303"/>
      <c r="MXU47" s="302"/>
      <c r="MXV47" s="303"/>
      <c r="MXW47" s="302"/>
      <c r="MXX47" s="303"/>
      <c r="MXY47" s="302"/>
      <c r="MXZ47" s="303"/>
      <c r="MYA47" s="302"/>
      <c r="MYB47" s="303"/>
      <c r="MYC47" s="302"/>
      <c r="MYD47" s="303"/>
      <c r="MYE47" s="302"/>
      <c r="MYF47" s="303"/>
      <c r="MYG47" s="302"/>
      <c r="MYH47" s="303"/>
      <c r="MYI47" s="302"/>
      <c r="MYJ47" s="303"/>
      <c r="MYK47" s="302"/>
      <c r="MYL47" s="303"/>
      <c r="MYM47" s="302"/>
      <c r="MYN47" s="303"/>
      <c r="MYO47" s="302"/>
      <c r="MYP47" s="303"/>
      <c r="MYQ47" s="302"/>
      <c r="MYR47" s="303"/>
      <c r="MYS47" s="302"/>
      <c r="MYT47" s="303"/>
      <c r="MYU47" s="302"/>
      <c r="MYV47" s="303"/>
      <c r="MYW47" s="302"/>
      <c r="MYX47" s="303"/>
      <c r="MYY47" s="302"/>
      <c r="MYZ47" s="303"/>
      <c r="MZA47" s="302"/>
      <c r="MZB47" s="303"/>
      <c r="MZC47" s="302"/>
      <c r="MZD47" s="303"/>
      <c r="MZE47" s="302"/>
      <c r="MZF47" s="303"/>
      <c r="MZG47" s="302"/>
      <c r="MZH47" s="303"/>
      <c r="MZI47" s="302"/>
      <c r="MZJ47" s="303"/>
      <c r="MZK47" s="302"/>
      <c r="MZL47" s="303"/>
      <c r="MZM47" s="302"/>
      <c r="MZN47" s="303"/>
      <c r="MZO47" s="302"/>
      <c r="MZP47" s="303"/>
      <c r="MZQ47" s="302"/>
      <c r="MZR47" s="303"/>
      <c r="MZS47" s="302"/>
      <c r="MZT47" s="303"/>
      <c r="MZU47" s="302"/>
      <c r="MZV47" s="303"/>
      <c r="MZW47" s="302"/>
      <c r="MZX47" s="303"/>
      <c r="MZY47" s="302"/>
      <c r="MZZ47" s="303"/>
      <c r="NAA47" s="302"/>
      <c r="NAB47" s="303"/>
      <c r="NAC47" s="302"/>
      <c r="NAD47" s="303"/>
      <c r="NAE47" s="302"/>
      <c r="NAF47" s="303"/>
      <c r="NAG47" s="302"/>
      <c r="NAH47" s="303"/>
      <c r="NAI47" s="302"/>
      <c r="NAJ47" s="303"/>
      <c r="NAK47" s="302"/>
      <c r="NAL47" s="303"/>
      <c r="NAM47" s="302"/>
      <c r="NAN47" s="303"/>
      <c r="NAO47" s="302"/>
      <c r="NAP47" s="303"/>
      <c r="NAQ47" s="302"/>
      <c r="NAR47" s="303"/>
      <c r="NAS47" s="302"/>
      <c r="NAT47" s="303"/>
      <c r="NAU47" s="302"/>
      <c r="NAV47" s="303"/>
      <c r="NAW47" s="302"/>
      <c r="NAX47" s="303"/>
      <c r="NAY47" s="302"/>
      <c r="NAZ47" s="303"/>
      <c r="NBA47" s="302"/>
      <c r="NBB47" s="303"/>
      <c r="NBC47" s="302"/>
      <c r="NBD47" s="303"/>
      <c r="NBE47" s="302"/>
      <c r="NBF47" s="303"/>
      <c r="NBG47" s="302"/>
      <c r="NBH47" s="303"/>
      <c r="NBI47" s="302"/>
      <c r="NBJ47" s="303"/>
      <c r="NBK47" s="302"/>
      <c r="NBL47" s="303"/>
      <c r="NBM47" s="302"/>
      <c r="NBN47" s="303"/>
      <c r="NBO47" s="302"/>
      <c r="NBP47" s="303"/>
      <c r="NBQ47" s="302"/>
      <c r="NBR47" s="303"/>
      <c r="NBS47" s="302"/>
      <c r="NBT47" s="303"/>
      <c r="NBU47" s="302"/>
      <c r="NBV47" s="303"/>
      <c r="NBW47" s="302"/>
      <c r="NBX47" s="303"/>
      <c r="NBY47" s="302"/>
      <c r="NBZ47" s="303"/>
      <c r="NCA47" s="302"/>
      <c r="NCB47" s="303"/>
      <c r="NCC47" s="302"/>
      <c r="NCD47" s="303"/>
      <c r="NCE47" s="302"/>
      <c r="NCF47" s="303"/>
      <c r="NCG47" s="302"/>
      <c r="NCH47" s="303"/>
      <c r="NCI47" s="302"/>
      <c r="NCJ47" s="303"/>
      <c r="NCK47" s="302"/>
      <c r="NCL47" s="303"/>
      <c r="NCM47" s="302"/>
      <c r="NCN47" s="303"/>
      <c r="NCO47" s="302"/>
      <c r="NCP47" s="303"/>
      <c r="NCQ47" s="302"/>
      <c r="NCR47" s="303"/>
      <c r="NCS47" s="302"/>
      <c r="NCT47" s="303"/>
      <c r="NCU47" s="302"/>
      <c r="NCV47" s="303"/>
      <c r="NCW47" s="302"/>
      <c r="NCX47" s="303"/>
      <c r="NCY47" s="302"/>
      <c r="NCZ47" s="303"/>
      <c r="NDA47" s="302"/>
      <c r="NDB47" s="303"/>
      <c r="NDC47" s="302"/>
      <c r="NDD47" s="303"/>
      <c r="NDE47" s="302"/>
      <c r="NDF47" s="303"/>
      <c r="NDG47" s="302"/>
      <c r="NDH47" s="303"/>
      <c r="NDI47" s="302"/>
      <c r="NDJ47" s="303"/>
      <c r="NDK47" s="302"/>
      <c r="NDL47" s="303"/>
      <c r="NDM47" s="302"/>
      <c r="NDN47" s="303"/>
      <c r="NDO47" s="302"/>
      <c r="NDP47" s="303"/>
      <c r="NDQ47" s="302"/>
      <c r="NDR47" s="303"/>
      <c r="NDS47" s="302"/>
      <c r="NDT47" s="303"/>
      <c r="NDU47" s="302"/>
      <c r="NDV47" s="303"/>
      <c r="NDW47" s="302"/>
      <c r="NDX47" s="303"/>
      <c r="NDY47" s="302"/>
      <c r="NDZ47" s="303"/>
      <c r="NEA47" s="302"/>
      <c r="NEB47" s="303"/>
      <c r="NEC47" s="302"/>
      <c r="NED47" s="303"/>
      <c r="NEE47" s="302"/>
      <c r="NEF47" s="303"/>
      <c r="NEG47" s="302"/>
      <c r="NEH47" s="303"/>
      <c r="NEI47" s="302"/>
      <c r="NEJ47" s="303"/>
      <c r="NEK47" s="302"/>
      <c r="NEL47" s="303"/>
      <c r="NEM47" s="302"/>
      <c r="NEN47" s="303"/>
      <c r="NEO47" s="302"/>
      <c r="NEP47" s="303"/>
      <c r="NEQ47" s="302"/>
      <c r="NER47" s="303"/>
      <c r="NES47" s="302"/>
      <c r="NET47" s="303"/>
      <c r="NEU47" s="302"/>
      <c r="NEV47" s="303"/>
      <c r="NEW47" s="302"/>
      <c r="NEX47" s="303"/>
      <c r="NEY47" s="302"/>
      <c r="NEZ47" s="303"/>
      <c r="NFA47" s="302"/>
      <c r="NFB47" s="303"/>
      <c r="NFC47" s="302"/>
      <c r="NFD47" s="303"/>
      <c r="NFE47" s="302"/>
      <c r="NFF47" s="303"/>
      <c r="NFG47" s="302"/>
      <c r="NFH47" s="303"/>
      <c r="NFI47" s="302"/>
      <c r="NFJ47" s="303"/>
      <c r="NFK47" s="302"/>
      <c r="NFL47" s="303"/>
      <c r="NFM47" s="302"/>
      <c r="NFN47" s="303"/>
      <c r="NFO47" s="302"/>
      <c r="NFP47" s="303"/>
      <c r="NFQ47" s="302"/>
      <c r="NFR47" s="303"/>
      <c r="NFS47" s="302"/>
      <c r="NFT47" s="303"/>
      <c r="NFU47" s="302"/>
      <c r="NFV47" s="303"/>
      <c r="NFW47" s="302"/>
      <c r="NFX47" s="303"/>
      <c r="NFY47" s="302"/>
      <c r="NFZ47" s="303"/>
      <c r="NGA47" s="302"/>
      <c r="NGB47" s="303"/>
      <c r="NGC47" s="302"/>
      <c r="NGD47" s="303"/>
      <c r="NGE47" s="302"/>
      <c r="NGF47" s="303"/>
      <c r="NGG47" s="302"/>
      <c r="NGH47" s="303"/>
      <c r="NGI47" s="302"/>
      <c r="NGJ47" s="303"/>
      <c r="NGK47" s="302"/>
      <c r="NGL47" s="303"/>
      <c r="NGM47" s="302"/>
      <c r="NGN47" s="303"/>
      <c r="NGO47" s="302"/>
      <c r="NGP47" s="303"/>
      <c r="NGQ47" s="302"/>
      <c r="NGR47" s="303"/>
      <c r="NGS47" s="302"/>
      <c r="NGT47" s="303"/>
      <c r="NGU47" s="302"/>
      <c r="NGV47" s="303"/>
      <c r="NGW47" s="302"/>
      <c r="NGX47" s="303"/>
      <c r="NGY47" s="302"/>
      <c r="NGZ47" s="303"/>
      <c r="NHA47" s="302"/>
      <c r="NHB47" s="303"/>
      <c r="NHC47" s="302"/>
      <c r="NHD47" s="303"/>
      <c r="NHE47" s="302"/>
      <c r="NHF47" s="303"/>
      <c r="NHG47" s="302"/>
      <c r="NHH47" s="303"/>
      <c r="NHI47" s="302"/>
      <c r="NHJ47" s="303"/>
      <c r="NHK47" s="302"/>
      <c r="NHL47" s="303"/>
      <c r="NHM47" s="302"/>
      <c r="NHN47" s="303"/>
      <c r="NHO47" s="302"/>
      <c r="NHP47" s="303"/>
      <c r="NHQ47" s="302"/>
      <c r="NHR47" s="303"/>
      <c r="NHS47" s="302"/>
      <c r="NHT47" s="303"/>
      <c r="NHU47" s="302"/>
      <c r="NHV47" s="303"/>
      <c r="NHW47" s="302"/>
      <c r="NHX47" s="303"/>
      <c r="NHY47" s="302"/>
      <c r="NHZ47" s="303"/>
      <c r="NIA47" s="302"/>
      <c r="NIB47" s="303"/>
      <c r="NIC47" s="302"/>
      <c r="NID47" s="303"/>
      <c r="NIE47" s="302"/>
      <c r="NIF47" s="303"/>
      <c r="NIG47" s="302"/>
      <c r="NIH47" s="303"/>
      <c r="NII47" s="302"/>
      <c r="NIJ47" s="303"/>
      <c r="NIK47" s="302"/>
      <c r="NIL47" s="303"/>
      <c r="NIM47" s="302"/>
      <c r="NIN47" s="303"/>
      <c r="NIO47" s="302"/>
      <c r="NIP47" s="303"/>
      <c r="NIQ47" s="302"/>
      <c r="NIR47" s="303"/>
      <c r="NIS47" s="302"/>
      <c r="NIT47" s="303"/>
      <c r="NIU47" s="302"/>
      <c r="NIV47" s="303"/>
      <c r="NIW47" s="302"/>
      <c r="NIX47" s="303"/>
      <c r="NIY47" s="302"/>
      <c r="NIZ47" s="303"/>
      <c r="NJA47" s="302"/>
      <c r="NJB47" s="303"/>
      <c r="NJC47" s="302"/>
      <c r="NJD47" s="303"/>
      <c r="NJE47" s="302"/>
      <c r="NJF47" s="303"/>
      <c r="NJG47" s="302"/>
      <c r="NJH47" s="303"/>
      <c r="NJI47" s="302"/>
      <c r="NJJ47" s="303"/>
      <c r="NJK47" s="302"/>
      <c r="NJL47" s="303"/>
      <c r="NJM47" s="302"/>
      <c r="NJN47" s="303"/>
      <c r="NJO47" s="302"/>
      <c r="NJP47" s="303"/>
      <c r="NJQ47" s="302"/>
      <c r="NJR47" s="303"/>
      <c r="NJS47" s="302"/>
      <c r="NJT47" s="303"/>
      <c r="NJU47" s="302"/>
      <c r="NJV47" s="303"/>
      <c r="NJW47" s="302"/>
      <c r="NJX47" s="303"/>
      <c r="NJY47" s="302"/>
      <c r="NJZ47" s="303"/>
      <c r="NKA47" s="302"/>
      <c r="NKB47" s="303"/>
      <c r="NKC47" s="302"/>
      <c r="NKD47" s="303"/>
      <c r="NKE47" s="302"/>
      <c r="NKF47" s="303"/>
      <c r="NKG47" s="302"/>
      <c r="NKH47" s="303"/>
      <c r="NKI47" s="302"/>
      <c r="NKJ47" s="303"/>
      <c r="NKK47" s="302"/>
      <c r="NKL47" s="303"/>
      <c r="NKM47" s="302"/>
      <c r="NKN47" s="303"/>
      <c r="NKO47" s="302"/>
      <c r="NKP47" s="303"/>
      <c r="NKQ47" s="302"/>
      <c r="NKR47" s="303"/>
      <c r="NKS47" s="302"/>
      <c r="NKT47" s="303"/>
      <c r="NKU47" s="302"/>
      <c r="NKV47" s="303"/>
      <c r="NKW47" s="302"/>
      <c r="NKX47" s="303"/>
      <c r="NKY47" s="302"/>
      <c r="NKZ47" s="303"/>
      <c r="NLA47" s="302"/>
      <c r="NLB47" s="303"/>
      <c r="NLC47" s="302"/>
      <c r="NLD47" s="303"/>
      <c r="NLE47" s="302"/>
      <c r="NLF47" s="303"/>
      <c r="NLG47" s="302"/>
      <c r="NLH47" s="303"/>
      <c r="NLI47" s="302"/>
      <c r="NLJ47" s="303"/>
      <c r="NLK47" s="302"/>
      <c r="NLL47" s="303"/>
      <c r="NLM47" s="302"/>
      <c r="NLN47" s="303"/>
      <c r="NLO47" s="302"/>
      <c r="NLP47" s="303"/>
      <c r="NLQ47" s="302"/>
      <c r="NLR47" s="303"/>
      <c r="NLS47" s="302"/>
      <c r="NLT47" s="303"/>
      <c r="NLU47" s="302"/>
      <c r="NLV47" s="303"/>
      <c r="NLW47" s="302"/>
      <c r="NLX47" s="303"/>
      <c r="NLY47" s="302"/>
      <c r="NLZ47" s="303"/>
      <c r="NMA47" s="302"/>
      <c r="NMB47" s="303"/>
      <c r="NMC47" s="302"/>
      <c r="NMD47" s="303"/>
      <c r="NME47" s="302"/>
      <c r="NMF47" s="303"/>
      <c r="NMG47" s="302"/>
      <c r="NMH47" s="303"/>
      <c r="NMI47" s="302"/>
      <c r="NMJ47" s="303"/>
      <c r="NMK47" s="302"/>
      <c r="NML47" s="303"/>
      <c r="NMM47" s="302"/>
      <c r="NMN47" s="303"/>
      <c r="NMO47" s="302"/>
      <c r="NMP47" s="303"/>
      <c r="NMQ47" s="302"/>
      <c r="NMR47" s="303"/>
      <c r="NMS47" s="302"/>
      <c r="NMT47" s="303"/>
      <c r="NMU47" s="302"/>
      <c r="NMV47" s="303"/>
      <c r="NMW47" s="302"/>
      <c r="NMX47" s="303"/>
      <c r="NMY47" s="302"/>
      <c r="NMZ47" s="303"/>
      <c r="NNA47" s="302"/>
      <c r="NNB47" s="303"/>
      <c r="NNC47" s="302"/>
      <c r="NND47" s="303"/>
      <c r="NNE47" s="302"/>
      <c r="NNF47" s="303"/>
      <c r="NNG47" s="302"/>
      <c r="NNH47" s="303"/>
      <c r="NNI47" s="302"/>
      <c r="NNJ47" s="303"/>
      <c r="NNK47" s="302"/>
      <c r="NNL47" s="303"/>
      <c r="NNM47" s="302"/>
      <c r="NNN47" s="303"/>
      <c r="NNO47" s="302"/>
      <c r="NNP47" s="303"/>
      <c r="NNQ47" s="302"/>
      <c r="NNR47" s="303"/>
      <c r="NNS47" s="302"/>
      <c r="NNT47" s="303"/>
      <c r="NNU47" s="302"/>
      <c r="NNV47" s="303"/>
      <c r="NNW47" s="302"/>
      <c r="NNX47" s="303"/>
      <c r="NNY47" s="302"/>
      <c r="NNZ47" s="303"/>
      <c r="NOA47" s="302"/>
      <c r="NOB47" s="303"/>
      <c r="NOC47" s="302"/>
      <c r="NOD47" s="303"/>
      <c r="NOE47" s="302"/>
      <c r="NOF47" s="303"/>
      <c r="NOG47" s="302"/>
      <c r="NOH47" s="303"/>
      <c r="NOI47" s="302"/>
      <c r="NOJ47" s="303"/>
      <c r="NOK47" s="302"/>
      <c r="NOL47" s="303"/>
      <c r="NOM47" s="302"/>
      <c r="NON47" s="303"/>
      <c r="NOO47" s="302"/>
      <c r="NOP47" s="303"/>
      <c r="NOQ47" s="302"/>
      <c r="NOR47" s="303"/>
      <c r="NOS47" s="302"/>
      <c r="NOT47" s="303"/>
      <c r="NOU47" s="302"/>
      <c r="NOV47" s="303"/>
      <c r="NOW47" s="302"/>
      <c r="NOX47" s="303"/>
      <c r="NOY47" s="302"/>
      <c r="NOZ47" s="303"/>
      <c r="NPA47" s="302"/>
      <c r="NPB47" s="303"/>
      <c r="NPC47" s="302"/>
      <c r="NPD47" s="303"/>
      <c r="NPE47" s="302"/>
      <c r="NPF47" s="303"/>
      <c r="NPG47" s="302"/>
      <c r="NPH47" s="303"/>
      <c r="NPI47" s="302"/>
      <c r="NPJ47" s="303"/>
      <c r="NPK47" s="302"/>
      <c r="NPL47" s="303"/>
      <c r="NPM47" s="302"/>
      <c r="NPN47" s="303"/>
      <c r="NPO47" s="302"/>
      <c r="NPP47" s="303"/>
      <c r="NPQ47" s="302"/>
      <c r="NPR47" s="303"/>
      <c r="NPS47" s="302"/>
      <c r="NPT47" s="303"/>
      <c r="NPU47" s="302"/>
      <c r="NPV47" s="303"/>
      <c r="NPW47" s="302"/>
      <c r="NPX47" s="303"/>
      <c r="NPY47" s="302"/>
      <c r="NPZ47" s="303"/>
      <c r="NQA47" s="302"/>
      <c r="NQB47" s="303"/>
      <c r="NQC47" s="302"/>
      <c r="NQD47" s="303"/>
      <c r="NQE47" s="302"/>
      <c r="NQF47" s="303"/>
      <c r="NQG47" s="302"/>
      <c r="NQH47" s="303"/>
      <c r="NQI47" s="302"/>
      <c r="NQJ47" s="303"/>
      <c r="NQK47" s="302"/>
      <c r="NQL47" s="303"/>
      <c r="NQM47" s="302"/>
      <c r="NQN47" s="303"/>
      <c r="NQO47" s="302"/>
      <c r="NQP47" s="303"/>
      <c r="NQQ47" s="302"/>
      <c r="NQR47" s="303"/>
      <c r="NQS47" s="302"/>
      <c r="NQT47" s="303"/>
      <c r="NQU47" s="302"/>
      <c r="NQV47" s="303"/>
      <c r="NQW47" s="302"/>
      <c r="NQX47" s="303"/>
      <c r="NQY47" s="302"/>
      <c r="NQZ47" s="303"/>
      <c r="NRA47" s="302"/>
      <c r="NRB47" s="303"/>
      <c r="NRC47" s="302"/>
      <c r="NRD47" s="303"/>
      <c r="NRE47" s="302"/>
      <c r="NRF47" s="303"/>
      <c r="NRG47" s="302"/>
      <c r="NRH47" s="303"/>
      <c r="NRI47" s="302"/>
      <c r="NRJ47" s="303"/>
      <c r="NRK47" s="302"/>
      <c r="NRL47" s="303"/>
      <c r="NRM47" s="302"/>
      <c r="NRN47" s="303"/>
      <c r="NRO47" s="302"/>
      <c r="NRP47" s="303"/>
      <c r="NRQ47" s="302"/>
      <c r="NRR47" s="303"/>
      <c r="NRS47" s="302"/>
      <c r="NRT47" s="303"/>
      <c r="NRU47" s="302"/>
      <c r="NRV47" s="303"/>
      <c r="NRW47" s="302"/>
      <c r="NRX47" s="303"/>
      <c r="NRY47" s="302"/>
      <c r="NRZ47" s="303"/>
      <c r="NSA47" s="302"/>
      <c r="NSB47" s="303"/>
      <c r="NSC47" s="302"/>
      <c r="NSD47" s="303"/>
      <c r="NSE47" s="302"/>
      <c r="NSF47" s="303"/>
      <c r="NSG47" s="302"/>
      <c r="NSH47" s="303"/>
      <c r="NSI47" s="302"/>
      <c r="NSJ47" s="303"/>
      <c r="NSK47" s="302"/>
      <c r="NSL47" s="303"/>
      <c r="NSM47" s="302"/>
      <c r="NSN47" s="303"/>
      <c r="NSO47" s="302"/>
      <c r="NSP47" s="303"/>
      <c r="NSQ47" s="302"/>
      <c r="NSR47" s="303"/>
      <c r="NSS47" s="302"/>
      <c r="NST47" s="303"/>
      <c r="NSU47" s="302"/>
      <c r="NSV47" s="303"/>
      <c r="NSW47" s="302"/>
      <c r="NSX47" s="303"/>
      <c r="NSY47" s="302"/>
      <c r="NSZ47" s="303"/>
      <c r="NTA47" s="302"/>
      <c r="NTB47" s="303"/>
      <c r="NTC47" s="302"/>
      <c r="NTD47" s="303"/>
      <c r="NTE47" s="302"/>
      <c r="NTF47" s="303"/>
      <c r="NTG47" s="302"/>
      <c r="NTH47" s="303"/>
      <c r="NTI47" s="302"/>
      <c r="NTJ47" s="303"/>
      <c r="NTK47" s="302"/>
      <c r="NTL47" s="303"/>
      <c r="NTM47" s="302"/>
      <c r="NTN47" s="303"/>
      <c r="NTO47" s="302"/>
      <c r="NTP47" s="303"/>
      <c r="NTQ47" s="302"/>
      <c r="NTR47" s="303"/>
      <c r="NTS47" s="302"/>
      <c r="NTT47" s="303"/>
      <c r="NTU47" s="302"/>
      <c r="NTV47" s="303"/>
      <c r="NTW47" s="302"/>
      <c r="NTX47" s="303"/>
      <c r="NTY47" s="302"/>
      <c r="NTZ47" s="303"/>
      <c r="NUA47" s="302"/>
      <c r="NUB47" s="303"/>
      <c r="NUC47" s="302"/>
      <c r="NUD47" s="303"/>
      <c r="NUE47" s="302"/>
      <c r="NUF47" s="303"/>
      <c r="NUG47" s="302"/>
      <c r="NUH47" s="303"/>
      <c r="NUI47" s="302"/>
      <c r="NUJ47" s="303"/>
      <c r="NUK47" s="302"/>
      <c r="NUL47" s="303"/>
      <c r="NUM47" s="302"/>
      <c r="NUN47" s="303"/>
      <c r="NUO47" s="302"/>
      <c r="NUP47" s="303"/>
      <c r="NUQ47" s="302"/>
      <c r="NUR47" s="303"/>
      <c r="NUS47" s="302"/>
      <c r="NUT47" s="303"/>
      <c r="NUU47" s="302"/>
      <c r="NUV47" s="303"/>
      <c r="NUW47" s="302"/>
      <c r="NUX47" s="303"/>
      <c r="NUY47" s="302"/>
      <c r="NUZ47" s="303"/>
      <c r="NVA47" s="302"/>
      <c r="NVB47" s="303"/>
      <c r="NVC47" s="302"/>
      <c r="NVD47" s="303"/>
      <c r="NVE47" s="302"/>
      <c r="NVF47" s="303"/>
      <c r="NVG47" s="302"/>
      <c r="NVH47" s="303"/>
      <c r="NVI47" s="302"/>
      <c r="NVJ47" s="303"/>
      <c r="NVK47" s="302"/>
      <c r="NVL47" s="303"/>
      <c r="NVM47" s="302"/>
      <c r="NVN47" s="303"/>
      <c r="NVO47" s="302"/>
      <c r="NVP47" s="303"/>
      <c r="NVQ47" s="302"/>
      <c r="NVR47" s="303"/>
      <c r="NVS47" s="302"/>
      <c r="NVT47" s="303"/>
      <c r="NVU47" s="302"/>
      <c r="NVV47" s="303"/>
      <c r="NVW47" s="302"/>
      <c r="NVX47" s="303"/>
      <c r="NVY47" s="302"/>
      <c r="NVZ47" s="303"/>
      <c r="NWA47" s="302"/>
      <c r="NWB47" s="303"/>
      <c r="NWC47" s="302"/>
      <c r="NWD47" s="303"/>
      <c r="NWE47" s="302"/>
      <c r="NWF47" s="303"/>
      <c r="NWG47" s="302"/>
      <c r="NWH47" s="303"/>
      <c r="NWI47" s="302"/>
      <c r="NWJ47" s="303"/>
      <c r="NWK47" s="302"/>
      <c r="NWL47" s="303"/>
      <c r="NWM47" s="302"/>
      <c r="NWN47" s="303"/>
      <c r="NWO47" s="302"/>
      <c r="NWP47" s="303"/>
      <c r="NWQ47" s="302"/>
      <c r="NWR47" s="303"/>
      <c r="NWS47" s="302"/>
      <c r="NWT47" s="303"/>
      <c r="NWU47" s="302"/>
      <c r="NWV47" s="303"/>
      <c r="NWW47" s="302"/>
      <c r="NWX47" s="303"/>
      <c r="NWY47" s="302"/>
      <c r="NWZ47" s="303"/>
      <c r="NXA47" s="302"/>
      <c r="NXB47" s="303"/>
      <c r="NXC47" s="302"/>
      <c r="NXD47" s="303"/>
      <c r="NXE47" s="302"/>
      <c r="NXF47" s="303"/>
      <c r="NXG47" s="302"/>
      <c r="NXH47" s="303"/>
      <c r="NXI47" s="302"/>
      <c r="NXJ47" s="303"/>
      <c r="NXK47" s="302"/>
      <c r="NXL47" s="303"/>
      <c r="NXM47" s="302"/>
      <c r="NXN47" s="303"/>
      <c r="NXO47" s="302"/>
      <c r="NXP47" s="303"/>
      <c r="NXQ47" s="302"/>
      <c r="NXR47" s="303"/>
      <c r="NXS47" s="302"/>
      <c r="NXT47" s="303"/>
      <c r="NXU47" s="302"/>
      <c r="NXV47" s="303"/>
      <c r="NXW47" s="302"/>
      <c r="NXX47" s="303"/>
      <c r="NXY47" s="302"/>
      <c r="NXZ47" s="303"/>
      <c r="NYA47" s="302"/>
      <c r="NYB47" s="303"/>
      <c r="NYC47" s="302"/>
      <c r="NYD47" s="303"/>
      <c r="NYE47" s="302"/>
      <c r="NYF47" s="303"/>
      <c r="NYG47" s="302"/>
      <c r="NYH47" s="303"/>
      <c r="NYI47" s="302"/>
      <c r="NYJ47" s="303"/>
      <c r="NYK47" s="302"/>
      <c r="NYL47" s="303"/>
      <c r="NYM47" s="302"/>
      <c r="NYN47" s="303"/>
      <c r="NYO47" s="302"/>
      <c r="NYP47" s="303"/>
      <c r="NYQ47" s="302"/>
      <c r="NYR47" s="303"/>
      <c r="NYS47" s="302"/>
      <c r="NYT47" s="303"/>
      <c r="NYU47" s="302"/>
      <c r="NYV47" s="303"/>
      <c r="NYW47" s="302"/>
      <c r="NYX47" s="303"/>
      <c r="NYY47" s="302"/>
      <c r="NYZ47" s="303"/>
      <c r="NZA47" s="302"/>
      <c r="NZB47" s="303"/>
      <c r="NZC47" s="302"/>
      <c r="NZD47" s="303"/>
      <c r="NZE47" s="302"/>
      <c r="NZF47" s="303"/>
      <c r="NZG47" s="302"/>
      <c r="NZH47" s="303"/>
      <c r="NZI47" s="302"/>
      <c r="NZJ47" s="303"/>
      <c r="NZK47" s="302"/>
      <c r="NZL47" s="303"/>
      <c r="NZM47" s="302"/>
      <c r="NZN47" s="303"/>
      <c r="NZO47" s="302"/>
      <c r="NZP47" s="303"/>
      <c r="NZQ47" s="302"/>
      <c r="NZR47" s="303"/>
      <c r="NZS47" s="302"/>
      <c r="NZT47" s="303"/>
      <c r="NZU47" s="302"/>
      <c r="NZV47" s="303"/>
      <c r="NZW47" s="302"/>
      <c r="NZX47" s="303"/>
      <c r="NZY47" s="302"/>
      <c r="NZZ47" s="303"/>
      <c r="OAA47" s="302"/>
      <c r="OAB47" s="303"/>
      <c r="OAC47" s="302"/>
      <c r="OAD47" s="303"/>
      <c r="OAE47" s="302"/>
      <c r="OAF47" s="303"/>
      <c r="OAG47" s="302"/>
      <c r="OAH47" s="303"/>
      <c r="OAI47" s="302"/>
      <c r="OAJ47" s="303"/>
      <c r="OAK47" s="302"/>
      <c r="OAL47" s="303"/>
      <c r="OAM47" s="302"/>
      <c r="OAN47" s="303"/>
      <c r="OAO47" s="302"/>
      <c r="OAP47" s="303"/>
      <c r="OAQ47" s="302"/>
      <c r="OAR47" s="303"/>
      <c r="OAS47" s="302"/>
      <c r="OAT47" s="303"/>
      <c r="OAU47" s="302"/>
      <c r="OAV47" s="303"/>
      <c r="OAW47" s="302"/>
      <c r="OAX47" s="303"/>
      <c r="OAY47" s="302"/>
      <c r="OAZ47" s="303"/>
      <c r="OBA47" s="302"/>
      <c r="OBB47" s="303"/>
      <c r="OBC47" s="302"/>
      <c r="OBD47" s="303"/>
      <c r="OBE47" s="302"/>
      <c r="OBF47" s="303"/>
      <c r="OBG47" s="302"/>
      <c r="OBH47" s="303"/>
      <c r="OBI47" s="302"/>
      <c r="OBJ47" s="303"/>
      <c r="OBK47" s="302"/>
      <c r="OBL47" s="303"/>
      <c r="OBM47" s="302"/>
      <c r="OBN47" s="303"/>
      <c r="OBO47" s="302"/>
      <c r="OBP47" s="303"/>
      <c r="OBQ47" s="302"/>
      <c r="OBR47" s="303"/>
      <c r="OBS47" s="302"/>
      <c r="OBT47" s="303"/>
      <c r="OBU47" s="302"/>
      <c r="OBV47" s="303"/>
      <c r="OBW47" s="302"/>
      <c r="OBX47" s="303"/>
      <c r="OBY47" s="302"/>
      <c r="OBZ47" s="303"/>
      <c r="OCA47" s="302"/>
      <c r="OCB47" s="303"/>
      <c r="OCC47" s="302"/>
      <c r="OCD47" s="303"/>
      <c r="OCE47" s="302"/>
      <c r="OCF47" s="303"/>
      <c r="OCG47" s="302"/>
      <c r="OCH47" s="303"/>
      <c r="OCI47" s="302"/>
      <c r="OCJ47" s="303"/>
      <c r="OCK47" s="302"/>
      <c r="OCL47" s="303"/>
      <c r="OCM47" s="302"/>
      <c r="OCN47" s="303"/>
      <c r="OCO47" s="302"/>
      <c r="OCP47" s="303"/>
      <c r="OCQ47" s="302"/>
      <c r="OCR47" s="303"/>
      <c r="OCS47" s="302"/>
      <c r="OCT47" s="303"/>
      <c r="OCU47" s="302"/>
      <c r="OCV47" s="303"/>
      <c r="OCW47" s="302"/>
      <c r="OCX47" s="303"/>
      <c r="OCY47" s="302"/>
      <c r="OCZ47" s="303"/>
      <c r="ODA47" s="302"/>
      <c r="ODB47" s="303"/>
      <c r="ODC47" s="302"/>
      <c r="ODD47" s="303"/>
      <c r="ODE47" s="302"/>
      <c r="ODF47" s="303"/>
      <c r="ODG47" s="302"/>
      <c r="ODH47" s="303"/>
      <c r="ODI47" s="302"/>
      <c r="ODJ47" s="303"/>
      <c r="ODK47" s="302"/>
      <c r="ODL47" s="303"/>
      <c r="ODM47" s="302"/>
      <c r="ODN47" s="303"/>
      <c r="ODO47" s="302"/>
      <c r="ODP47" s="303"/>
      <c r="ODQ47" s="302"/>
      <c r="ODR47" s="303"/>
      <c r="ODS47" s="302"/>
      <c r="ODT47" s="303"/>
      <c r="ODU47" s="302"/>
      <c r="ODV47" s="303"/>
      <c r="ODW47" s="302"/>
      <c r="ODX47" s="303"/>
      <c r="ODY47" s="302"/>
      <c r="ODZ47" s="303"/>
      <c r="OEA47" s="302"/>
      <c r="OEB47" s="303"/>
      <c r="OEC47" s="302"/>
      <c r="OED47" s="303"/>
      <c r="OEE47" s="302"/>
      <c r="OEF47" s="303"/>
      <c r="OEG47" s="302"/>
      <c r="OEH47" s="303"/>
      <c r="OEI47" s="302"/>
      <c r="OEJ47" s="303"/>
      <c r="OEK47" s="302"/>
      <c r="OEL47" s="303"/>
      <c r="OEM47" s="302"/>
      <c r="OEN47" s="303"/>
      <c r="OEO47" s="302"/>
      <c r="OEP47" s="303"/>
      <c r="OEQ47" s="302"/>
      <c r="OER47" s="303"/>
      <c r="OES47" s="302"/>
      <c r="OET47" s="303"/>
      <c r="OEU47" s="302"/>
      <c r="OEV47" s="303"/>
      <c r="OEW47" s="302"/>
      <c r="OEX47" s="303"/>
      <c r="OEY47" s="302"/>
      <c r="OEZ47" s="303"/>
      <c r="OFA47" s="302"/>
      <c r="OFB47" s="303"/>
      <c r="OFC47" s="302"/>
      <c r="OFD47" s="303"/>
      <c r="OFE47" s="302"/>
      <c r="OFF47" s="303"/>
      <c r="OFG47" s="302"/>
      <c r="OFH47" s="303"/>
      <c r="OFI47" s="302"/>
      <c r="OFJ47" s="303"/>
      <c r="OFK47" s="302"/>
      <c r="OFL47" s="303"/>
      <c r="OFM47" s="302"/>
      <c r="OFN47" s="303"/>
      <c r="OFO47" s="302"/>
      <c r="OFP47" s="303"/>
      <c r="OFQ47" s="302"/>
      <c r="OFR47" s="303"/>
      <c r="OFS47" s="302"/>
      <c r="OFT47" s="303"/>
      <c r="OFU47" s="302"/>
      <c r="OFV47" s="303"/>
      <c r="OFW47" s="302"/>
      <c r="OFX47" s="303"/>
      <c r="OFY47" s="302"/>
      <c r="OFZ47" s="303"/>
      <c r="OGA47" s="302"/>
      <c r="OGB47" s="303"/>
      <c r="OGC47" s="302"/>
      <c r="OGD47" s="303"/>
      <c r="OGE47" s="302"/>
      <c r="OGF47" s="303"/>
      <c r="OGG47" s="302"/>
      <c r="OGH47" s="303"/>
      <c r="OGI47" s="302"/>
      <c r="OGJ47" s="303"/>
      <c r="OGK47" s="302"/>
      <c r="OGL47" s="303"/>
      <c r="OGM47" s="302"/>
      <c r="OGN47" s="303"/>
      <c r="OGO47" s="302"/>
      <c r="OGP47" s="303"/>
      <c r="OGQ47" s="302"/>
      <c r="OGR47" s="303"/>
      <c r="OGS47" s="302"/>
      <c r="OGT47" s="303"/>
      <c r="OGU47" s="302"/>
      <c r="OGV47" s="303"/>
      <c r="OGW47" s="302"/>
      <c r="OGX47" s="303"/>
      <c r="OGY47" s="302"/>
      <c r="OGZ47" s="303"/>
      <c r="OHA47" s="302"/>
      <c r="OHB47" s="303"/>
      <c r="OHC47" s="302"/>
      <c r="OHD47" s="303"/>
      <c r="OHE47" s="302"/>
      <c r="OHF47" s="303"/>
      <c r="OHG47" s="302"/>
      <c r="OHH47" s="303"/>
      <c r="OHI47" s="302"/>
      <c r="OHJ47" s="303"/>
      <c r="OHK47" s="302"/>
      <c r="OHL47" s="303"/>
      <c r="OHM47" s="302"/>
      <c r="OHN47" s="303"/>
      <c r="OHO47" s="302"/>
      <c r="OHP47" s="303"/>
      <c r="OHQ47" s="302"/>
      <c r="OHR47" s="303"/>
      <c r="OHS47" s="302"/>
      <c r="OHT47" s="303"/>
      <c r="OHU47" s="302"/>
      <c r="OHV47" s="303"/>
      <c r="OHW47" s="302"/>
      <c r="OHX47" s="303"/>
      <c r="OHY47" s="302"/>
      <c r="OHZ47" s="303"/>
      <c r="OIA47" s="302"/>
      <c r="OIB47" s="303"/>
      <c r="OIC47" s="302"/>
      <c r="OID47" s="303"/>
      <c r="OIE47" s="302"/>
      <c r="OIF47" s="303"/>
      <c r="OIG47" s="302"/>
      <c r="OIH47" s="303"/>
      <c r="OII47" s="302"/>
      <c r="OIJ47" s="303"/>
      <c r="OIK47" s="302"/>
      <c r="OIL47" s="303"/>
      <c r="OIM47" s="302"/>
      <c r="OIN47" s="303"/>
      <c r="OIO47" s="302"/>
      <c r="OIP47" s="303"/>
      <c r="OIQ47" s="302"/>
      <c r="OIR47" s="303"/>
      <c r="OIS47" s="302"/>
      <c r="OIT47" s="303"/>
      <c r="OIU47" s="302"/>
      <c r="OIV47" s="303"/>
      <c r="OIW47" s="302"/>
      <c r="OIX47" s="303"/>
      <c r="OIY47" s="302"/>
      <c r="OIZ47" s="303"/>
      <c r="OJA47" s="302"/>
      <c r="OJB47" s="303"/>
      <c r="OJC47" s="302"/>
      <c r="OJD47" s="303"/>
      <c r="OJE47" s="302"/>
      <c r="OJF47" s="303"/>
      <c r="OJG47" s="302"/>
      <c r="OJH47" s="303"/>
      <c r="OJI47" s="302"/>
      <c r="OJJ47" s="303"/>
      <c r="OJK47" s="302"/>
      <c r="OJL47" s="303"/>
      <c r="OJM47" s="302"/>
      <c r="OJN47" s="303"/>
      <c r="OJO47" s="302"/>
      <c r="OJP47" s="303"/>
      <c r="OJQ47" s="302"/>
      <c r="OJR47" s="303"/>
      <c r="OJS47" s="302"/>
      <c r="OJT47" s="303"/>
      <c r="OJU47" s="302"/>
      <c r="OJV47" s="303"/>
      <c r="OJW47" s="302"/>
      <c r="OJX47" s="303"/>
      <c r="OJY47" s="302"/>
      <c r="OJZ47" s="303"/>
      <c r="OKA47" s="302"/>
      <c r="OKB47" s="303"/>
      <c r="OKC47" s="302"/>
      <c r="OKD47" s="303"/>
      <c r="OKE47" s="302"/>
      <c r="OKF47" s="303"/>
      <c r="OKG47" s="302"/>
      <c r="OKH47" s="303"/>
      <c r="OKI47" s="302"/>
      <c r="OKJ47" s="303"/>
      <c r="OKK47" s="302"/>
      <c r="OKL47" s="303"/>
      <c r="OKM47" s="302"/>
      <c r="OKN47" s="303"/>
      <c r="OKO47" s="302"/>
      <c r="OKP47" s="303"/>
      <c r="OKQ47" s="302"/>
      <c r="OKR47" s="303"/>
      <c r="OKS47" s="302"/>
      <c r="OKT47" s="303"/>
      <c r="OKU47" s="302"/>
      <c r="OKV47" s="303"/>
      <c r="OKW47" s="302"/>
      <c r="OKX47" s="303"/>
      <c r="OKY47" s="302"/>
      <c r="OKZ47" s="303"/>
      <c r="OLA47" s="302"/>
      <c r="OLB47" s="303"/>
      <c r="OLC47" s="302"/>
      <c r="OLD47" s="303"/>
      <c r="OLE47" s="302"/>
      <c r="OLF47" s="303"/>
      <c r="OLG47" s="302"/>
      <c r="OLH47" s="303"/>
      <c r="OLI47" s="302"/>
      <c r="OLJ47" s="303"/>
      <c r="OLK47" s="302"/>
      <c r="OLL47" s="303"/>
      <c r="OLM47" s="302"/>
      <c r="OLN47" s="303"/>
      <c r="OLO47" s="302"/>
      <c r="OLP47" s="303"/>
      <c r="OLQ47" s="302"/>
      <c r="OLR47" s="303"/>
      <c r="OLS47" s="302"/>
      <c r="OLT47" s="303"/>
      <c r="OLU47" s="302"/>
      <c r="OLV47" s="303"/>
      <c r="OLW47" s="302"/>
      <c r="OLX47" s="303"/>
      <c r="OLY47" s="302"/>
      <c r="OLZ47" s="303"/>
      <c r="OMA47" s="302"/>
      <c r="OMB47" s="303"/>
      <c r="OMC47" s="302"/>
      <c r="OMD47" s="303"/>
      <c r="OME47" s="302"/>
      <c r="OMF47" s="303"/>
      <c r="OMG47" s="302"/>
      <c r="OMH47" s="303"/>
      <c r="OMI47" s="302"/>
      <c r="OMJ47" s="303"/>
      <c r="OMK47" s="302"/>
      <c r="OML47" s="303"/>
      <c r="OMM47" s="302"/>
      <c r="OMN47" s="303"/>
      <c r="OMO47" s="302"/>
      <c r="OMP47" s="303"/>
      <c r="OMQ47" s="302"/>
      <c r="OMR47" s="303"/>
      <c r="OMS47" s="302"/>
      <c r="OMT47" s="303"/>
      <c r="OMU47" s="302"/>
      <c r="OMV47" s="303"/>
      <c r="OMW47" s="302"/>
      <c r="OMX47" s="303"/>
      <c r="OMY47" s="302"/>
      <c r="OMZ47" s="303"/>
      <c r="ONA47" s="302"/>
      <c r="ONB47" s="303"/>
      <c r="ONC47" s="302"/>
      <c r="OND47" s="303"/>
      <c r="ONE47" s="302"/>
      <c r="ONF47" s="303"/>
      <c r="ONG47" s="302"/>
      <c r="ONH47" s="303"/>
      <c r="ONI47" s="302"/>
      <c r="ONJ47" s="303"/>
      <c r="ONK47" s="302"/>
      <c r="ONL47" s="303"/>
      <c r="ONM47" s="302"/>
      <c r="ONN47" s="303"/>
      <c r="ONO47" s="302"/>
      <c r="ONP47" s="303"/>
      <c r="ONQ47" s="302"/>
      <c r="ONR47" s="303"/>
      <c r="ONS47" s="302"/>
      <c r="ONT47" s="303"/>
      <c r="ONU47" s="302"/>
      <c r="ONV47" s="303"/>
      <c r="ONW47" s="302"/>
      <c r="ONX47" s="303"/>
      <c r="ONY47" s="302"/>
      <c r="ONZ47" s="303"/>
      <c r="OOA47" s="302"/>
      <c r="OOB47" s="303"/>
      <c r="OOC47" s="302"/>
      <c r="OOD47" s="303"/>
      <c r="OOE47" s="302"/>
      <c r="OOF47" s="303"/>
      <c r="OOG47" s="302"/>
      <c r="OOH47" s="303"/>
      <c r="OOI47" s="302"/>
      <c r="OOJ47" s="303"/>
      <c r="OOK47" s="302"/>
      <c r="OOL47" s="303"/>
      <c r="OOM47" s="302"/>
      <c r="OON47" s="303"/>
      <c r="OOO47" s="302"/>
      <c r="OOP47" s="303"/>
      <c r="OOQ47" s="302"/>
      <c r="OOR47" s="303"/>
      <c r="OOS47" s="302"/>
      <c r="OOT47" s="303"/>
      <c r="OOU47" s="302"/>
      <c r="OOV47" s="303"/>
      <c r="OOW47" s="302"/>
      <c r="OOX47" s="303"/>
      <c r="OOY47" s="302"/>
      <c r="OOZ47" s="303"/>
      <c r="OPA47" s="302"/>
      <c r="OPB47" s="303"/>
      <c r="OPC47" s="302"/>
      <c r="OPD47" s="303"/>
      <c r="OPE47" s="302"/>
      <c r="OPF47" s="303"/>
      <c r="OPG47" s="302"/>
      <c r="OPH47" s="303"/>
      <c r="OPI47" s="302"/>
      <c r="OPJ47" s="303"/>
      <c r="OPK47" s="302"/>
      <c r="OPL47" s="303"/>
      <c r="OPM47" s="302"/>
      <c r="OPN47" s="303"/>
      <c r="OPO47" s="302"/>
      <c r="OPP47" s="303"/>
      <c r="OPQ47" s="302"/>
      <c r="OPR47" s="303"/>
      <c r="OPS47" s="302"/>
      <c r="OPT47" s="303"/>
      <c r="OPU47" s="302"/>
      <c r="OPV47" s="303"/>
      <c r="OPW47" s="302"/>
      <c r="OPX47" s="303"/>
      <c r="OPY47" s="302"/>
      <c r="OPZ47" s="303"/>
      <c r="OQA47" s="302"/>
      <c r="OQB47" s="303"/>
      <c r="OQC47" s="302"/>
      <c r="OQD47" s="303"/>
      <c r="OQE47" s="302"/>
      <c r="OQF47" s="303"/>
      <c r="OQG47" s="302"/>
      <c r="OQH47" s="303"/>
      <c r="OQI47" s="302"/>
      <c r="OQJ47" s="303"/>
      <c r="OQK47" s="302"/>
      <c r="OQL47" s="303"/>
      <c r="OQM47" s="302"/>
      <c r="OQN47" s="303"/>
      <c r="OQO47" s="302"/>
      <c r="OQP47" s="303"/>
      <c r="OQQ47" s="302"/>
      <c r="OQR47" s="303"/>
      <c r="OQS47" s="302"/>
      <c r="OQT47" s="303"/>
      <c r="OQU47" s="302"/>
      <c r="OQV47" s="303"/>
      <c r="OQW47" s="302"/>
      <c r="OQX47" s="303"/>
      <c r="OQY47" s="302"/>
      <c r="OQZ47" s="303"/>
      <c r="ORA47" s="302"/>
      <c r="ORB47" s="303"/>
      <c r="ORC47" s="302"/>
      <c r="ORD47" s="303"/>
      <c r="ORE47" s="302"/>
      <c r="ORF47" s="303"/>
      <c r="ORG47" s="302"/>
      <c r="ORH47" s="303"/>
      <c r="ORI47" s="302"/>
      <c r="ORJ47" s="303"/>
      <c r="ORK47" s="302"/>
      <c r="ORL47" s="303"/>
      <c r="ORM47" s="302"/>
      <c r="ORN47" s="303"/>
      <c r="ORO47" s="302"/>
      <c r="ORP47" s="303"/>
      <c r="ORQ47" s="302"/>
      <c r="ORR47" s="303"/>
      <c r="ORS47" s="302"/>
      <c r="ORT47" s="303"/>
      <c r="ORU47" s="302"/>
      <c r="ORV47" s="303"/>
      <c r="ORW47" s="302"/>
      <c r="ORX47" s="303"/>
      <c r="ORY47" s="302"/>
      <c r="ORZ47" s="303"/>
      <c r="OSA47" s="302"/>
      <c r="OSB47" s="303"/>
      <c r="OSC47" s="302"/>
      <c r="OSD47" s="303"/>
      <c r="OSE47" s="302"/>
      <c r="OSF47" s="303"/>
      <c r="OSG47" s="302"/>
      <c r="OSH47" s="303"/>
      <c r="OSI47" s="302"/>
      <c r="OSJ47" s="303"/>
      <c r="OSK47" s="302"/>
      <c r="OSL47" s="303"/>
      <c r="OSM47" s="302"/>
      <c r="OSN47" s="303"/>
      <c r="OSO47" s="302"/>
      <c r="OSP47" s="303"/>
      <c r="OSQ47" s="302"/>
      <c r="OSR47" s="303"/>
      <c r="OSS47" s="302"/>
      <c r="OST47" s="303"/>
      <c r="OSU47" s="302"/>
      <c r="OSV47" s="303"/>
      <c r="OSW47" s="302"/>
      <c r="OSX47" s="303"/>
      <c r="OSY47" s="302"/>
      <c r="OSZ47" s="303"/>
      <c r="OTA47" s="302"/>
      <c r="OTB47" s="303"/>
      <c r="OTC47" s="302"/>
      <c r="OTD47" s="303"/>
      <c r="OTE47" s="302"/>
      <c r="OTF47" s="303"/>
      <c r="OTG47" s="302"/>
      <c r="OTH47" s="303"/>
      <c r="OTI47" s="302"/>
      <c r="OTJ47" s="303"/>
      <c r="OTK47" s="302"/>
      <c r="OTL47" s="303"/>
      <c r="OTM47" s="302"/>
      <c r="OTN47" s="303"/>
      <c r="OTO47" s="302"/>
      <c r="OTP47" s="303"/>
      <c r="OTQ47" s="302"/>
      <c r="OTR47" s="303"/>
      <c r="OTS47" s="302"/>
      <c r="OTT47" s="303"/>
      <c r="OTU47" s="302"/>
      <c r="OTV47" s="303"/>
      <c r="OTW47" s="302"/>
      <c r="OTX47" s="303"/>
      <c r="OTY47" s="302"/>
      <c r="OTZ47" s="303"/>
      <c r="OUA47" s="302"/>
      <c r="OUB47" s="303"/>
      <c r="OUC47" s="302"/>
      <c r="OUD47" s="303"/>
      <c r="OUE47" s="302"/>
      <c r="OUF47" s="303"/>
      <c r="OUG47" s="302"/>
      <c r="OUH47" s="303"/>
      <c r="OUI47" s="302"/>
      <c r="OUJ47" s="303"/>
      <c r="OUK47" s="302"/>
      <c r="OUL47" s="303"/>
      <c r="OUM47" s="302"/>
      <c r="OUN47" s="303"/>
      <c r="OUO47" s="302"/>
      <c r="OUP47" s="303"/>
      <c r="OUQ47" s="302"/>
      <c r="OUR47" s="303"/>
      <c r="OUS47" s="302"/>
      <c r="OUT47" s="303"/>
      <c r="OUU47" s="302"/>
      <c r="OUV47" s="303"/>
      <c r="OUW47" s="302"/>
      <c r="OUX47" s="303"/>
      <c r="OUY47" s="302"/>
      <c r="OUZ47" s="303"/>
      <c r="OVA47" s="302"/>
      <c r="OVB47" s="303"/>
      <c r="OVC47" s="302"/>
      <c r="OVD47" s="303"/>
      <c r="OVE47" s="302"/>
      <c r="OVF47" s="303"/>
      <c r="OVG47" s="302"/>
      <c r="OVH47" s="303"/>
      <c r="OVI47" s="302"/>
      <c r="OVJ47" s="303"/>
      <c r="OVK47" s="302"/>
      <c r="OVL47" s="303"/>
      <c r="OVM47" s="302"/>
      <c r="OVN47" s="303"/>
      <c r="OVO47" s="302"/>
      <c r="OVP47" s="303"/>
      <c r="OVQ47" s="302"/>
      <c r="OVR47" s="303"/>
      <c r="OVS47" s="302"/>
      <c r="OVT47" s="303"/>
      <c r="OVU47" s="302"/>
      <c r="OVV47" s="303"/>
      <c r="OVW47" s="302"/>
      <c r="OVX47" s="303"/>
      <c r="OVY47" s="302"/>
      <c r="OVZ47" s="303"/>
      <c r="OWA47" s="302"/>
      <c r="OWB47" s="303"/>
      <c r="OWC47" s="302"/>
      <c r="OWD47" s="303"/>
      <c r="OWE47" s="302"/>
      <c r="OWF47" s="303"/>
      <c r="OWG47" s="302"/>
      <c r="OWH47" s="303"/>
      <c r="OWI47" s="302"/>
      <c r="OWJ47" s="303"/>
      <c r="OWK47" s="302"/>
      <c r="OWL47" s="303"/>
      <c r="OWM47" s="302"/>
      <c r="OWN47" s="303"/>
      <c r="OWO47" s="302"/>
      <c r="OWP47" s="303"/>
      <c r="OWQ47" s="302"/>
      <c r="OWR47" s="303"/>
      <c r="OWS47" s="302"/>
      <c r="OWT47" s="303"/>
      <c r="OWU47" s="302"/>
      <c r="OWV47" s="303"/>
      <c r="OWW47" s="302"/>
      <c r="OWX47" s="303"/>
      <c r="OWY47" s="302"/>
      <c r="OWZ47" s="303"/>
      <c r="OXA47" s="302"/>
      <c r="OXB47" s="303"/>
      <c r="OXC47" s="302"/>
      <c r="OXD47" s="303"/>
      <c r="OXE47" s="302"/>
      <c r="OXF47" s="303"/>
      <c r="OXG47" s="302"/>
      <c r="OXH47" s="303"/>
      <c r="OXI47" s="302"/>
      <c r="OXJ47" s="303"/>
      <c r="OXK47" s="302"/>
      <c r="OXL47" s="303"/>
      <c r="OXM47" s="302"/>
      <c r="OXN47" s="303"/>
      <c r="OXO47" s="302"/>
      <c r="OXP47" s="303"/>
      <c r="OXQ47" s="302"/>
      <c r="OXR47" s="303"/>
      <c r="OXS47" s="302"/>
      <c r="OXT47" s="303"/>
      <c r="OXU47" s="302"/>
      <c r="OXV47" s="303"/>
      <c r="OXW47" s="302"/>
      <c r="OXX47" s="303"/>
      <c r="OXY47" s="302"/>
      <c r="OXZ47" s="303"/>
      <c r="OYA47" s="302"/>
      <c r="OYB47" s="303"/>
      <c r="OYC47" s="302"/>
      <c r="OYD47" s="303"/>
      <c r="OYE47" s="302"/>
      <c r="OYF47" s="303"/>
      <c r="OYG47" s="302"/>
      <c r="OYH47" s="303"/>
      <c r="OYI47" s="302"/>
      <c r="OYJ47" s="303"/>
      <c r="OYK47" s="302"/>
      <c r="OYL47" s="303"/>
      <c r="OYM47" s="302"/>
      <c r="OYN47" s="303"/>
      <c r="OYO47" s="302"/>
      <c r="OYP47" s="303"/>
      <c r="OYQ47" s="302"/>
      <c r="OYR47" s="303"/>
      <c r="OYS47" s="302"/>
      <c r="OYT47" s="303"/>
      <c r="OYU47" s="302"/>
      <c r="OYV47" s="303"/>
      <c r="OYW47" s="302"/>
      <c r="OYX47" s="303"/>
      <c r="OYY47" s="302"/>
      <c r="OYZ47" s="303"/>
      <c r="OZA47" s="302"/>
      <c r="OZB47" s="303"/>
      <c r="OZC47" s="302"/>
      <c r="OZD47" s="303"/>
      <c r="OZE47" s="302"/>
      <c r="OZF47" s="303"/>
      <c r="OZG47" s="302"/>
      <c r="OZH47" s="303"/>
      <c r="OZI47" s="302"/>
      <c r="OZJ47" s="303"/>
      <c r="OZK47" s="302"/>
      <c r="OZL47" s="303"/>
      <c r="OZM47" s="302"/>
      <c r="OZN47" s="303"/>
      <c r="OZO47" s="302"/>
      <c r="OZP47" s="303"/>
      <c r="OZQ47" s="302"/>
      <c r="OZR47" s="303"/>
      <c r="OZS47" s="302"/>
      <c r="OZT47" s="303"/>
      <c r="OZU47" s="302"/>
      <c r="OZV47" s="303"/>
      <c r="OZW47" s="302"/>
      <c r="OZX47" s="303"/>
      <c r="OZY47" s="302"/>
      <c r="OZZ47" s="303"/>
      <c r="PAA47" s="302"/>
      <c r="PAB47" s="303"/>
      <c r="PAC47" s="302"/>
      <c r="PAD47" s="303"/>
      <c r="PAE47" s="302"/>
      <c r="PAF47" s="303"/>
      <c r="PAG47" s="302"/>
      <c r="PAH47" s="303"/>
      <c r="PAI47" s="302"/>
      <c r="PAJ47" s="303"/>
      <c r="PAK47" s="302"/>
      <c r="PAL47" s="303"/>
      <c r="PAM47" s="302"/>
      <c r="PAN47" s="303"/>
      <c r="PAO47" s="302"/>
      <c r="PAP47" s="303"/>
      <c r="PAQ47" s="302"/>
      <c r="PAR47" s="303"/>
      <c r="PAS47" s="302"/>
      <c r="PAT47" s="303"/>
      <c r="PAU47" s="302"/>
      <c r="PAV47" s="303"/>
      <c r="PAW47" s="302"/>
      <c r="PAX47" s="303"/>
      <c r="PAY47" s="302"/>
      <c r="PAZ47" s="303"/>
      <c r="PBA47" s="302"/>
      <c r="PBB47" s="303"/>
      <c r="PBC47" s="302"/>
      <c r="PBD47" s="303"/>
      <c r="PBE47" s="302"/>
      <c r="PBF47" s="303"/>
      <c r="PBG47" s="302"/>
      <c r="PBH47" s="303"/>
      <c r="PBI47" s="302"/>
      <c r="PBJ47" s="303"/>
      <c r="PBK47" s="302"/>
      <c r="PBL47" s="303"/>
      <c r="PBM47" s="302"/>
      <c r="PBN47" s="303"/>
      <c r="PBO47" s="302"/>
      <c r="PBP47" s="303"/>
      <c r="PBQ47" s="302"/>
      <c r="PBR47" s="303"/>
      <c r="PBS47" s="302"/>
      <c r="PBT47" s="303"/>
      <c r="PBU47" s="302"/>
      <c r="PBV47" s="303"/>
      <c r="PBW47" s="302"/>
      <c r="PBX47" s="303"/>
      <c r="PBY47" s="302"/>
      <c r="PBZ47" s="303"/>
      <c r="PCA47" s="302"/>
      <c r="PCB47" s="303"/>
      <c r="PCC47" s="302"/>
      <c r="PCD47" s="303"/>
      <c r="PCE47" s="302"/>
      <c r="PCF47" s="303"/>
      <c r="PCG47" s="302"/>
      <c r="PCH47" s="303"/>
      <c r="PCI47" s="302"/>
      <c r="PCJ47" s="303"/>
      <c r="PCK47" s="302"/>
      <c r="PCL47" s="303"/>
      <c r="PCM47" s="302"/>
      <c r="PCN47" s="303"/>
      <c r="PCO47" s="302"/>
      <c r="PCP47" s="303"/>
      <c r="PCQ47" s="302"/>
      <c r="PCR47" s="303"/>
      <c r="PCS47" s="302"/>
      <c r="PCT47" s="303"/>
      <c r="PCU47" s="302"/>
      <c r="PCV47" s="303"/>
      <c r="PCW47" s="302"/>
      <c r="PCX47" s="303"/>
      <c r="PCY47" s="302"/>
      <c r="PCZ47" s="303"/>
      <c r="PDA47" s="302"/>
      <c r="PDB47" s="303"/>
      <c r="PDC47" s="302"/>
      <c r="PDD47" s="303"/>
      <c r="PDE47" s="302"/>
      <c r="PDF47" s="303"/>
      <c r="PDG47" s="302"/>
      <c r="PDH47" s="303"/>
      <c r="PDI47" s="302"/>
      <c r="PDJ47" s="303"/>
      <c r="PDK47" s="302"/>
      <c r="PDL47" s="303"/>
      <c r="PDM47" s="302"/>
      <c r="PDN47" s="303"/>
      <c r="PDO47" s="302"/>
      <c r="PDP47" s="303"/>
      <c r="PDQ47" s="302"/>
      <c r="PDR47" s="303"/>
      <c r="PDS47" s="302"/>
      <c r="PDT47" s="303"/>
      <c r="PDU47" s="302"/>
      <c r="PDV47" s="303"/>
      <c r="PDW47" s="302"/>
      <c r="PDX47" s="303"/>
      <c r="PDY47" s="302"/>
      <c r="PDZ47" s="303"/>
      <c r="PEA47" s="302"/>
      <c r="PEB47" s="303"/>
      <c r="PEC47" s="302"/>
      <c r="PED47" s="303"/>
      <c r="PEE47" s="302"/>
      <c r="PEF47" s="303"/>
      <c r="PEG47" s="302"/>
      <c r="PEH47" s="303"/>
      <c r="PEI47" s="302"/>
      <c r="PEJ47" s="303"/>
      <c r="PEK47" s="302"/>
      <c r="PEL47" s="303"/>
      <c r="PEM47" s="302"/>
      <c r="PEN47" s="303"/>
      <c r="PEO47" s="302"/>
      <c r="PEP47" s="303"/>
      <c r="PEQ47" s="302"/>
      <c r="PER47" s="303"/>
      <c r="PES47" s="302"/>
      <c r="PET47" s="303"/>
      <c r="PEU47" s="302"/>
      <c r="PEV47" s="303"/>
      <c r="PEW47" s="302"/>
      <c r="PEX47" s="303"/>
      <c r="PEY47" s="302"/>
      <c r="PEZ47" s="303"/>
      <c r="PFA47" s="302"/>
      <c r="PFB47" s="303"/>
      <c r="PFC47" s="302"/>
      <c r="PFD47" s="303"/>
      <c r="PFE47" s="302"/>
      <c r="PFF47" s="303"/>
      <c r="PFG47" s="302"/>
      <c r="PFH47" s="303"/>
      <c r="PFI47" s="302"/>
      <c r="PFJ47" s="303"/>
      <c r="PFK47" s="302"/>
      <c r="PFL47" s="303"/>
      <c r="PFM47" s="302"/>
      <c r="PFN47" s="303"/>
      <c r="PFO47" s="302"/>
      <c r="PFP47" s="303"/>
      <c r="PFQ47" s="302"/>
      <c r="PFR47" s="303"/>
      <c r="PFS47" s="302"/>
      <c r="PFT47" s="303"/>
      <c r="PFU47" s="302"/>
      <c r="PFV47" s="303"/>
      <c r="PFW47" s="302"/>
      <c r="PFX47" s="303"/>
      <c r="PFY47" s="302"/>
      <c r="PFZ47" s="303"/>
      <c r="PGA47" s="302"/>
      <c r="PGB47" s="303"/>
      <c r="PGC47" s="302"/>
      <c r="PGD47" s="303"/>
      <c r="PGE47" s="302"/>
      <c r="PGF47" s="303"/>
      <c r="PGG47" s="302"/>
      <c r="PGH47" s="303"/>
      <c r="PGI47" s="302"/>
      <c r="PGJ47" s="303"/>
      <c r="PGK47" s="302"/>
      <c r="PGL47" s="303"/>
      <c r="PGM47" s="302"/>
      <c r="PGN47" s="303"/>
      <c r="PGO47" s="302"/>
      <c r="PGP47" s="303"/>
      <c r="PGQ47" s="302"/>
      <c r="PGR47" s="303"/>
      <c r="PGS47" s="302"/>
      <c r="PGT47" s="303"/>
      <c r="PGU47" s="302"/>
      <c r="PGV47" s="303"/>
      <c r="PGW47" s="302"/>
      <c r="PGX47" s="303"/>
      <c r="PGY47" s="302"/>
      <c r="PGZ47" s="303"/>
      <c r="PHA47" s="302"/>
      <c r="PHB47" s="303"/>
      <c r="PHC47" s="302"/>
      <c r="PHD47" s="303"/>
      <c r="PHE47" s="302"/>
      <c r="PHF47" s="303"/>
      <c r="PHG47" s="302"/>
      <c r="PHH47" s="303"/>
      <c r="PHI47" s="302"/>
      <c r="PHJ47" s="303"/>
      <c r="PHK47" s="302"/>
      <c r="PHL47" s="303"/>
      <c r="PHM47" s="302"/>
      <c r="PHN47" s="303"/>
      <c r="PHO47" s="302"/>
      <c r="PHP47" s="303"/>
      <c r="PHQ47" s="302"/>
      <c r="PHR47" s="303"/>
      <c r="PHS47" s="302"/>
      <c r="PHT47" s="303"/>
      <c r="PHU47" s="302"/>
      <c r="PHV47" s="303"/>
      <c r="PHW47" s="302"/>
      <c r="PHX47" s="303"/>
      <c r="PHY47" s="302"/>
      <c r="PHZ47" s="303"/>
      <c r="PIA47" s="302"/>
      <c r="PIB47" s="303"/>
      <c r="PIC47" s="302"/>
      <c r="PID47" s="303"/>
      <c r="PIE47" s="302"/>
      <c r="PIF47" s="303"/>
      <c r="PIG47" s="302"/>
      <c r="PIH47" s="303"/>
      <c r="PII47" s="302"/>
      <c r="PIJ47" s="303"/>
      <c r="PIK47" s="302"/>
      <c r="PIL47" s="303"/>
      <c r="PIM47" s="302"/>
      <c r="PIN47" s="303"/>
      <c r="PIO47" s="302"/>
      <c r="PIP47" s="303"/>
      <c r="PIQ47" s="302"/>
      <c r="PIR47" s="303"/>
      <c r="PIS47" s="302"/>
      <c r="PIT47" s="303"/>
      <c r="PIU47" s="302"/>
      <c r="PIV47" s="303"/>
      <c r="PIW47" s="302"/>
      <c r="PIX47" s="303"/>
      <c r="PIY47" s="302"/>
      <c r="PIZ47" s="303"/>
      <c r="PJA47" s="302"/>
      <c r="PJB47" s="303"/>
      <c r="PJC47" s="302"/>
      <c r="PJD47" s="303"/>
      <c r="PJE47" s="302"/>
      <c r="PJF47" s="303"/>
      <c r="PJG47" s="302"/>
      <c r="PJH47" s="303"/>
      <c r="PJI47" s="302"/>
      <c r="PJJ47" s="303"/>
      <c r="PJK47" s="302"/>
      <c r="PJL47" s="303"/>
      <c r="PJM47" s="302"/>
      <c r="PJN47" s="303"/>
      <c r="PJO47" s="302"/>
      <c r="PJP47" s="303"/>
      <c r="PJQ47" s="302"/>
      <c r="PJR47" s="303"/>
      <c r="PJS47" s="302"/>
      <c r="PJT47" s="303"/>
      <c r="PJU47" s="302"/>
      <c r="PJV47" s="303"/>
      <c r="PJW47" s="302"/>
      <c r="PJX47" s="303"/>
      <c r="PJY47" s="302"/>
      <c r="PJZ47" s="303"/>
      <c r="PKA47" s="302"/>
      <c r="PKB47" s="303"/>
      <c r="PKC47" s="302"/>
      <c r="PKD47" s="303"/>
      <c r="PKE47" s="302"/>
      <c r="PKF47" s="303"/>
      <c r="PKG47" s="302"/>
      <c r="PKH47" s="303"/>
      <c r="PKI47" s="302"/>
      <c r="PKJ47" s="303"/>
      <c r="PKK47" s="302"/>
      <c r="PKL47" s="303"/>
      <c r="PKM47" s="302"/>
      <c r="PKN47" s="303"/>
      <c r="PKO47" s="302"/>
      <c r="PKP47" s="303"/>
      <c r="PKQ47" s="302"/>
      <c r="PKR47" s="303"/>
      <c r="PKS47" s="302"/>
      <c r="PKT47" s="303"/>
      <c r="PKU47" s="302"/>
      <c r="PKV47" s="303"/>
      <c r="PKW47" s="302"/>
      <c r="PKX47" s="303"/>
      <c r="PKY47" s="302"/>
      <c r="PKZ47" s="303"/>
      <c r="PLA47" s="302"/>
      <c r="PLB47" s="303"/>
      <c r="PLC47" s="302"/>
      <c r="PLD47" s="303"/>
      <c r="PLE47" s="302"/>
      <c r="PLF47" s="303"/>
      <c r="PLG47" s="302"/>
      <c r="PLH47" s="303"/>
      <c r="PLI47" s="302"/>
      <c r="PLJ47" s="303"/>
      <c r="PLK47" s="302"/>
      <c r="PLL47" s="303"/>
      <c r="PLM47" s="302"/>
      <c r="PLN47" s="303"/>
      <c r="PLO47" s="302"/>
      <c r="PLP47" s="303"/>
      <c r="PLQ47" s="302"/>
      <c r="PLR47" s="303"/>
      <c r="PLS47" s="302"/>
      <c r="PLT47" s="303"/>
      <c r="PLU47" s="302"/>
      <c r="PLV47" s="303"/>
      <c r="PLW47" s="302"/>
      <c r="PLX47" s="303"/>
      <c r="PLY47" s="302"/>
      <c r="PLZ47" s="303"/>
      <c r="PMA47" s="302"/>
      <c r="PMB47" s="303"/>
      <c r="PMC47" s="302"/>
      <c r="PMD47" s="303"/>
      <c r="PME47" s="302"/>
      <c r="PMF47" s="303"/>
      <c r="PMG47" s="302"/>
      <c r="PMH47" s="303"/>
      <c r="PMI47" s="302"/>
      <c r="PMJ47" s="303"/>
      <c r="PMK47" s="302"/>
      <c r="PML47" s="303"/>
      <c r="PMM47" s="302"/>
      <c r="PMN47" s="303"/>
      <c r="PMO47" s="302"/>
      <c r="PMP47" s="303"/>
      <c r="PMQ47" s="302"/>
      <c r="PMR47" s="303"/>
      <c r="PMS47" s="302"/>
      <c r="PMT47" s="303"/>
      <c r="PMU47" s="302"/>
      <c r="PMV47" s="303"/>
      <c r="PMW47" s="302"/>
      <c r="PMX47" s="303"/>
      <c r="PMY47" s="302"/>
      <c r="PMZ47" s="303"/>
      <c r="PNA47" s="302"/>
      <c r="PNB47" s="303"/>
      <c r="PNC47" s="302"/>
      <c r="PND47" s="303"/>
      <c r="PNE47" s="302"/>
      <c r="PNF47" s="303"/>
      <c r="PNG47" s="302"/>
      <c r="PNH47" s="303"/>
      <c r="PNI47" s="302"/>
      <c r="PNJ47" s="303"/>
      <c r="PNK47" s="302"/>
      <c r="PNL47" s="303"/>
      <c r="PNM47" s="302"/>
      <c r="PNN47" s="303"/>
      <c r="PNO47" s="302"/>
      <c r="PNP47" s="303"/>
      <c r="PNQ47" s="302"/>
      <c r="PNR47" s="303"/>
      <c r="PNS47" s="302"/>
      <c r="PNT47" s="303"/>
      <c r="PNU47" s="302"/>
      <c r="PNV47" s="303"/>
      <c r="PNW47" s="302"/>
      <c r="PNX47" s="303"/>
      <c r="PNY47" s="302"/>
      <c r="PNZ47" s="303"/>
      <c r="POA47" s="302"/>
      <c r="POB47" s="303"/>
      <c r="POC47" s="302"/>
      <c r="POD47" s="303"/>
      <c r="POE47" s="302"/>
      <c r="POF47" s="303"/>
      <c r="POG47" s="302"/>
      <c r="POH47" s="303"/>
      <c r="POI47" s="302"/>
      <c r="POJ47" s="303"/>
      <c r="POK47" s="302"/>
      <c r="POL47" s="303"/>
      <c r="POM47" s="302"/>
      <c r="PON47" s="303"/>
      <c r="POO47" s="302"/>
      <c r="POP47" s="303"/>
      <c r="POQ47" s="302"/>
      <c r="POR47" s="303"/>
      <c r="POS47" s="302"/>
      <c r="POT47" s="303"/>
      <c r="POU47" s="302"/>
      <c r="POV47" s="303"/>
      <c r="POW47" s="302"/>
      <c r="POX47" s="303"/>
      <c r="POY47" s="302"/>
      <c r="POZ47" s="303"/>
      <c r="PPA47" s="302"/>
      <c r="PPB47" s="303"/>
      <c r="PPC47" s="302"/>
      <c r="PPD47" s="303"/>
      <c r="PPE47" s="302"/>
      <c r="PPF47" s="303"/>
      <c r="PPG47" s="302"/>
      <c r="PPH47" s="303"/>
      <c r="PPI47" s="302"/>
      <c r="PPJ47" s="303"/>
      <c r="PPK47" s="302"/>
      <c r="PPL47" s="303"/>
      <c r="PPM47" s="302"/>
      <c r="PPN47" s="303"/>
      <c r="PPO47" s="302"/>
      <c r="PPP47" s="303"/>
      <c r="PPQ47" s="302"/>
      <c r="PPR47" s="303"/>
      <c r="PPS47" s="302"/>
      <c r="PPT47" s="303"/>
      <c r="PPU47" s="302"/>
      <c r="PPV47" s="303"/>
      <c r="PPW47" s="302"/>
      <c r="PPX47" s="303"/>
      <c r="PPY47" s="302"/>
      <c r="PPZ47" s="303"/>
      <c r="PQA47" s="302"/>
      <c r="PQB47" s="303"/>
      <c r="PQC47" s="302"/>
      <c r="PQD47" s="303"/>
      <c r="PQE47" s="302"/>
      <c r="PQF47" s="303"/>
      <c r="PQG47" s="302"/>
      <c r="PQH47" s="303"/>
      <c r="PQI47" s="302"/>
      <c r="PQJ47" s="303"/>
      <c r="PQK47" s="302"/>
      <c r="PQL47" s="303"/>
      <c r="PQM47" s="302"/>
      <c r="PQN47" s="303"/>
      <c r="PQO47" s="302"/>
      <c r="PQP47" s="303"/>
      <c r="PQQ47" s="302"/>
      <c r="PQR47" s="303"/>
      <c r="PQS47" s="302"/>
      <c r="PQT47" s="303"/>
      <c r="PQU47" s="302"/>
      <c r="PQV47" s="303"/>
      <c r="PQW47" s="302"/>
      <c r="PQX47" s="303"/>
      <c r="PQY47" s="302"/>
      <c r="PQZ47" s="303"/>
      <c r="PRA47" s="302"/>
      <c r="PRB47" s="303"/>
      <c r="PRC47" s="302"/>
      <c r="PRD47" s="303"/>
      <c r="PRE47" s="302"/>
      <c r="PRF47" s="303"/>
      <c r="PRG47" s="302"/>
      <c r="PRH47" s="303"/>
      <c r="PRI47" s="302"/>
      <c r="PRJ47" s="303"/>
      <c r="PRK47" s="302"/>
      <c r="PRL47" s="303"/>
      <c r="PRM47" s="302"/>
      <c r="PRN47" s="303"/>
      <c r="PRO47" s="302"/>
      <c r="PRP47" s="303"/>
      <c r="PRQ47" s="302"/>
      <c r="PRR47" s="303"/>
      <c r="PRS47" s="302"/>
      <c r="PRT47" s="303"/>
      <c r="PRU47" s="302"/>
      <c r="PRV47" s="303"/>
      <c r="PRW47" s="302"/>
      <c r="PRX47" s="303"/>
      <c r="PRY47" s="302"/>
      <c r="PRZ47" s="303"/>
      <c r="PSA47" s="302"/>
      <c r="PSB47" s="303"/>
      <c r="PSC47" s="302"/>
      <c r="PSD47" s="303"/>
      <c r="PSE47" s="302"/>
      <c r="PSF47" s="303"/>
      <c r="PSG47" s="302"/>
      <c r="PSH47" s="303"/>
      <c r="PSI47" s="302"/>
      <c r="PSJ47" s="303"/>
      <c r="PSK47" s="302"/>
      <c r="PSL47" s="303"/>
      <c r="PSM47" s="302"/>
      <c r="PSN47" s="303"/>
      <c r="PSO47" s="302"/>
      <c r="PSP47" s="303"/>
      <c r="PSQ47" s="302"/>
      <c r="PSR47" s="303"/>
      <c r="PSS47" s="302"/>
      <c r="PST47" s="303"/>
      <c r="PSU47" s="302"/>
      <c r="PSV47" s="303"/>
      <c r="PSW47" s="302"/>
      <c r="PSX47" s="303"/>
      <c r="PSY47" s="302"/>
      <c r="PSZ47" s="303"/>
      <c r="PTA47" s="302"/>
      <c r="PTB47" s="303"/>
      <c r="PTC47" s="302"/>
      <c r="PTD47" s="303"/>
      <c r="PTE47" s="302"/>
      <c r="PTF47" s="303"/>
      <c r="PTG47" s="302"/>
      <c r="PTH47" s="303"/>
      <c r="PTI47" s="302"/>
      <c r="PTJ47" s="303"/>
      <c r="PTK47" s="302"/>
      <c r="PTL47" s="303"/>
      <c r="PTM47" s="302"/>
      <c r="PTN47" s="303"/>
      <c r="PTO47" s="302"/>
      <c r="PTP47" s="303"/>
      <c r="PTQ47" s="302"/>
      <c r="PTR47" s="303"/>
      <c r="PTS47" s="302"/>
      <c r="PTT47" s="303"/>
      <c r="PTU47" s="302"/>
      <c r="PTV47" s="303"/>
      <c r="PTW47" s="302"/>
      <c r="PTX47" s="303"/>
      <c r="PTY47" s="302"/>
      <c r="PTZ47" s="303"/>
      <c r="PUA47" s="302"/>
      <c r="PUB47" s="303"/>
      <c r="PUC47" s="302"/>
      <c r="PUD47" s="303"/>
      <c r="PUE47" s="302"/>
      <c r="PUF47" s="303"/>
      <c r="PUG47" s="302"/>
      <c r="PUH47" s="303"/>
      <c r="PUI47" s="302"/>
      <c r="PUJ47" s="303"/>
      <c r="PUK47" s="302"/>
      <c r="PUL47" s="303"/>
      <c r="PUM47" s="302"/>
      <c r="PUN47" s="303"/>
      <c r="PUO47" s="302"/>
      <c r="PUP47" s="303"/>
      <c r="PUQ47" s="302"/>
      <c r="PUR47" s="303"/>
      <c r="PUS47" s="302"/>
      <c r="PUT47" s="303"/>
      <c r="PUU47" s="302"/>
      <c r="PUV47" s="303"/>
      <c r="PUW47" s="302"/>
      <c r="PUX47" s="303"/>
      <c r="PUY47" s="302"/>
      <c r="PUZ47" s="303"/>
      <c r="PVA47" s="302"/>
      <c r="PVB47" s="303"/>
      <c r="PVC47" s="302"/>
      <c r="PVD47" s="303"/>
      <c r="PVE47" s="302"/>
      <c r="PVF47" s="303"/>
      <c r="PVG47" s="302"/>
      <c r="PVH47" s="303"/>
      <c r="PVI47" s="302"/>
      <c r="PVJ47" s="303"/>
      <c r="PVK47" s="302"/>
      <c r="PVL47" s="303"/>
      <c r="PVM47" s="302"/>
      <c r="PVN47" s="303"/>
      <c r="PVO47" s="302"/>
      <c r="PVP47" s="303"/>
      <c r="PVQ47" s="302"/>
      <c r="PVR47" s="303"/>
      <c r="PVS47" s="302"/>
      <c r="PVT47" s="303"/>
      <c r="PVU47" s="302"/>
      <c r="PVV47" s="303"/>
      <c r="PVW47" s="302"/>
      <c r="PVX47" s="303"/>
      <c r="PVY47" s="302"/>
      <c r="PVZ47" s="303"/>
      <c r="PWA47" s="302"/>
      <c r="PWB47" s="303"/>
      <c r="PWC47" s="302"/>
      <c r="PWD47" s="303"/>
      <c r="PWE47" s="302"/>
      <c r="PWF47" s="303"/>
      <c r="PWG47" s="302"/>
      <c r="PWH47" s="303"/>
      <c r="PWI47" s="302"/>
      <c r="PWJ47" s="303"/>
      <c r="PWK47" s="302"/>
      <c r="PWL47" s="303"/>
      <c r="PWM47" s="302"/>
      <c r="PWN47" s="303"/>
      <c r="PWO47" s="302"/>
      <c r="PWP47" s="303"/>
      <c r="PWQ47" s="302"/>
      <c r="PWR47" s="303"/>
      <c r="PWS47" s="302"/>
      <c r="PWT47" s="303"/>
      <c r="PWU47" s="302"/>
      <c r="PWV47" s="303"/>
      <c r="PWW47" s="302"/>
      <c r="PWX47" s="303"/>
      <c r="PWY47" s="302"/>
      <c r="PWZ47" s="303"/>
      <c r="PXA47" s="302"/>
      <c r="PXB47" s="303"/>
      <c r="PXC47" s="302"/>
      <c r="PXD47" s="303"/>
      <c r="PXE47" s="302"/>
      <c r="PXF47" s="303"/>
      <c r="PXG47" s="302"/>
      <c r="PXH47" s="303"/>
      <c r="PXI47" s="302"/>
      <c r="PXJ47" s="303"/>
      <c r="PXK47" s="302"/>
      <c r="PXL47" s="303"/>
      <c r="PXM47" s="302"/>
      <c r="PXN47" s="303"/>
      <c r="PXO47" s="302"/>
      <c r="PXP47" s="303"/>
      <c r="PXQ47" s="302"/>
      <c r="PXR47" s="303"/>
      <c r="PXS47" s="302"/>
      <c r="PXT47" s="303"/>
      <c r="PXU47" s="302"/>
      <c r="PXV47" s="303"/>
      <c r="PXW47" s="302"/>
      <c r="PXX47" s="303"/>
      <c r="PXY47" s="302"/>
      <c r="PXZ47" s="303"/>
      <c r="PYA47" s="302"/>
      <c r="PYB47" s="303"/>
      <c r="PYC47" s="302"/>
      <c r="PYD47" s="303"/>
      <c r="PYE47" s="302"/>
      <c r="PYF47" s="303"/>
      <c r="PYG47" s="302"/>
      <c r="PYH47" s="303"/>
      <c r="PYI47" s="302"/>
      <c r="PYJ47" s="303"/>
      <c r="PYK47" s="302"/>
      <c r="PYL47" s="303"/>
      <c r="PYM47" s="302"/>
      <c r="PYN47" s="303"/>
      <c r="PYO47" s="302"/>
      <c r="PYP47" s="303"/>
      <c r="PYQ47" s="302"/>
      <c r="PYR47" s="303"/>
      <c r="PYS47" s="302"/>
      <c r="PYT47" s="303"/>
      <c r="PYU47" s="302"/>
      <c r="PYV47" s="303"/>
      <c r="PYW47" s="302"/>
      <c r="PYX47" s="303"/>
      <c r="PYY47" s="302"/>
      <c r="PYZ47" s="303"/>
      <c r="PZA47" s="302"/>
      <c r="PZB47" s="303"/>
      <c r="PZC47" s="302"/>
      <c r="PZD47" s="303"/>
      <c r="PZE47" s="302"/>
      <c r="PZF47" s="303"/>
      <c r="PZG47" s="302"/>
      <c r="PZH47" s="303"/>
      <c r="PZI47" s="302"/>
      <c r="PZJ47" s="303"/>
      <c r="PZK47" s="302"/>
      <c r="PZL47" s="303"/>
      <c r="PZM47" s="302"/>
      <c r="PZN47" s="303"/>
      <c r="PZO47" s="302"/>
      <c r="PZP47" s="303"/>
      <c r="PZQ47" s="302"/>
      <c r="PZR47" s="303"/>
      <c r="PZS47" s="302"/>
      <c r="PZT47" s="303"/>
      <c r="PZU47" s="302"/>
      <c r="PZV47" s="303"/>
      <c r="PZW47" s="302"/>
      <c r="PZX47" s="303"/>
      <c r="PZY47" s="302"/>
      <c r="PZZ47" s="303"/>
      <c r="QAA47" s="302"/>
      <c r="QAB47" s="303"/>
      <c r="QAC47" s="302"/>
      <c r="QAD47" s="303"/>
      <c r="QAE47" s="302"/>
      <c r="QAF47" s="303"/>
      <c r="QAG47" s="302"/>
      <c r="QAH47" s="303"/>
      <c r="QAI47" s="302"/>
      <c r="QAJ47" s="303"/>
      <c r="QAK47" s="302"/>
      <c r="QAL47" s="303"/>
      <c r="QAM47" s="302"/>
      <c r="QAN47" s="303"/>
      <c r="QAO47" s="302"/>
      <c r="QAP47" s="303"/>
      <c r="QAQ47" s="302"/>
      <c r="QAR47" s="303"/>
      <c r="QAS47" s="302"/>
      <c r="QAT47" s="303"/>
      <c r="QAU47" s="302"/>
      <c r="QAV47" s="303"/>
      <c r="QAW47" s="302"/>
      <c r="QAX47" s="303"/>
      <c r="QAY47" s="302"/>
      <c r="QAZ47" s="303"/>
      <c r="QBA47" s="302"/>
      <c r="QBB47" s="303"/>
      <c r="QBC47" s="302"/>
      <c r="QBD47" s="303"/>
      <c r="QBE47" s="302"/>
      <c r="QBF47" s="303"/>
      <c r="QBG47" s="302"/>
      <c r="QBH47" s="303"/>
      <c r="QBI47" s="302"/>
      <c r="QBJ47" s="303"/>
      <c r="QBK47" s="302"/>
      <c r="QBL47" s="303"/>
      <c r="QBM47" s="302"/>
      <c r="QBN47" s="303"/>
      <c r="QBO47" s="302"/>
      <c r="QBP47" s="303"/>
      <c r="QBQ47" s="302"/>
      <c r="QBR47" s="303"/>
      <c r="QBS47" s="302"/>
      <c r="QBT47" s="303"/>
      <c r="QBU47" s="302"/>
      <c r="QBV47" s="303"/>
      <c r="QBW47" s="302"/>
      <c r="QBX47" s="303"/>
      <c r="QBY47" s="302"/>
      <c r="QBZ47" s="303"/>
      <c r="QCA47" s="302"/>
      <c r="QCB47" s="303"/>
      <c r="QCC47" s="302"/>
      <c r="QCD47" s="303"/>
      <c r="QCE47" s="302"/>
      <c r="QCF47" s="303"/>
      <c r="QCG47" s="302"/>
      <c r="QCH47" s="303"/>
      <c r="QCI47" s="302"/>
      <c r="QCJ47" s="303"/>
      <c r="QCK47" s="302"/>
      <c r="QCL47" s="303"/>
      <c r="QCM47" s="302"/>
      <c r="QCN47" s="303"/>
      <c r="QCO47" s="302"/>
      <c r="QCP47" s="303"/>
      <c r="QCQ47" s="302"/>
      <c r="QCR47" s="303"/>
      <c r="QCS47" s="302"/>
      <c r="QCT47" s="303"/>
      <c r="QCU47" s="302"/>
      <c r="QCV47" s="303"/>
      <c r="QCW47" s="302"/>
      <c r="QCX47" s="303"/>
      <c r="QCY47" s="302"/>
      <c r="QCZ47" s="303"/>
      <c r="QDA47" s="302"/>
      <c r="QDB47" s="303"/>
      <c r="QDC47" s="302"/>
      <c r="QDD47" s="303"/>
      <c r="QDE47" s="302"/>
      <c r="QDF47" s="303"/>
      <c r="QDG47" s="302"/>
      <c r="QDH47" s="303"/>
      <c r="QDI47" s="302"/>
      <c r="QDJ47" s="303"/>
      <c r="QDK47" s="302"/>
      <c r="QDL47" s="303"/>
      <c r="QDM47" s="302"/>
      <c r="QDN47" s="303"/>
      <c r="QDO47" s="302"/>
      <c r="QDP47" s="303"/>
      <c r="QDQ47" s="302"/>
      <c r="QDR47" s="303"/>
      <c r="QDS47" s="302"/>
      <c r="QDT47" s="303"/>
      <c r="QDU47" s="302"/>
      <c r="QDV47" s="303"/>
      <c r="QDW47" s="302"/>
      <c r="QDX47" s="303"/>
      <c r="QDY47" s="302"/>
      <c r="QDZ47" s="303"/>
      <c r="QEA47" s="302"/>
      <c r="QEB47" s="303"/>
      <c r="QEC47" s="302"/>
      <c r="QED47" s="303"/>
      <c r="QEE47" s="302"/>
      <c r="QEF47" s="303"/>
      <c r="QEG47" s="302"/>
      <c r="QEH47" s="303"/>
      <c r="QEI47" s="302"/>
      <c r="QEJ47" s="303"/>
      <c r="QEK47" s="302"/>
      <c r="QEL47" s="303"/>
      <c r="QEM47" s="302"/>
      <c r="QEN47" s="303"/>
      <c r="QEO47" s="302"/>
      <c r="QEP47" s="303"/>
      <c r="QEQ47" s="302"/>
      <c r="QER47" s="303"/>
      <c r="QES47" s="302"/>
      <c r="QET47" s="303"/>
      <c r="QEU47" s="302"/>
      <c r="QEV47" s="303"/>
      <c r="QEW47" s="302"/>
      <c r="QEX47" s="303"/>
      <c r="QEY47" s="302"/>
      <c r="QEZ47" s="303"/>
      <c r="QFA47" s="302"/>
      <c r="QFB47" s="303"/>
      <c r="QFC47" s="302"/>
      <c r="QFD47" s="303"/>
      <c r="QFE47" s="302"/>
      <c r="QFF47" s="303"/>
      <c r="QFG47" s="302"/>
      <c r="QFH47" s="303"/>
      <c r="QFI47" s="302"/>
      <c r="QFJ47" s="303"/>
      <c r="QFK47" s="302"/>
      <c r="QFL47" s="303"/>
      <c r="QFM47" s="302"/>
      <c r="QFN47" s="303"/>
      <c r="QFO47" s="302"/>
      <c r="QFP47" s="303"/>
      <c r="QFQ47" s="302"/>
      <c r="QFR47" s="303"/>
      <c r="QFS47" s="302"/>
      <c r="QFT47" s="303"/>
      <c r="QFU47" s="302"/>
      <c r="QFV47" s="303"/>
      <c r="QFW47" s="302"/>
      <c r="QFX47" s="303"/>
      <c r="QFY47" s="302"/>
      <c r="QFZ47" s="303"/>
      <c r="QGA47" s="302"/>
      <c r="QGB47" s="303"/>
      <c r="QGC47" s="302"/>
      <c r="QGD47" s="303"/>
      <c r="QGE47" s="302"/>
      <c r="QGF47" s="303"/>
      <c r="QGG47" s="302"/>
      <c r="QGH47" s="303"/>
      <c r="QGI47" s="302"/>
      <c r="QGJ47" s="303"/>
      <c r="QGK47" s="302"/>
      <c r="QGL47" s="303"/>
      <c r="QGM47" s="302"/>
      <c r="QGN47" s="303"/>
      <c r="QGO47" s="302"/>
      <c r="QGP47" s="303"/>
      <c r="QGQ47" s="302"/>
      <c r="QGR47" s="303"/>
      <c r="QGS47" s="302"/>
      <c r="QGT47" s="303"/>
      <c r="QGU47" s="302"/>
      <c r="QGV47" s="303"/>
      <c r="QGW47" s="302"/>
      <c r="QGX47" s="303"/>
      <c r="QGY47" s="302"/>
      <c r="QGZ47" s="303"/>
      <c r="QHA47" s="302"/>
      <c r="QHB47" s="303"/>
      <c r="QHC47" s="302"/>
      <c r="QHD47" s="303"/>
      <c r="QHE47" s="302"/>
      <c r="QHF47" s="303"/>
      <c r="QHG47" s="302"/>
      <c r="QHH47" s="303"/>
      <c r="QHI47" s="302"/>
      <c r="QHJ47" s="303"/>
      <c r="QHK47" s="302"/>
      <c r="QHL47" s="303"/>
      <c r="QHM47" s="302"/>
      <c r="QHN47" s="303"/>
      <c r="QHO47" s="302"/>
      <c r="QHP47" s="303"/>
      <c r="QHQ47" s="302"/>
      <c r="QHR47" s="303"/>
      <c r="QHS47" s="302"/>
      <c r="QHT47" s="303"/>
      <c r="QHU47" s="302"/>
      <c r="QHV47" s="303"/>
      <c r="QHW47" s="302"/>
      <c r="QHX47" s="303"/>
      <c r="QHY47" s="302"/>
      <c r="QHZ47" s="303"/>
      <c r="QIA47" s="302"/>
      <c r="QIB47" s="303"/>
      <c r="QIC47" s="302"/>
      <c r="QID47" s="303"/>
      <c r="QIE47" s="302"/>
      <c r="QIF47" s="303"/>
      <c r="QIG47" s="302"/>
      <c r="QIH47" s="303"/>
      <c r="QII47" s="302"/>
      <c r="QIJ47" s="303"/>
      <c r="QIK47" s="302"/>
      <c r="QIL47" s="303"/>
      <c r="QIM47" s="302"/>
      <c r="QIN47" s="303"/>
      <c r="QIO47" s="302"/>
      <c r="QIP47" s="303"/>
      <c r="QIQ47" s="302"/>
      <c r="QIR47" s="303"/>
      <c r="QIS47" s="302"/>
      <c r="QIT47" s="303"/>
      <c r="QIU47" s="302"/>
      <c r="QIV47" s="303"/>
      <c r="QIW47" s="302"/>
      <c r="QIX47" s="303"/>
      <c r="QIY47" s="302"/>
      <c r="QIZ47" s="303"/>
      <c r="QJA47" s="302"/>
      <c r="QJB47" s="303"/>
      <c r="QJC47" s="302"/>
      <c r="QJD47" s="303"/>
      <c r="QJE47" s="302"/>
      <c r="QJF47" s="303"/>
      <c r="QJG47" s="302"/>
      <c r="QJH47" s="303"/>
      <c r="QJI47" s="302"/>
      <c r="QJJ47" s="303"/>
      <c r="QJK47" s="302"/>
      <c r="QJL47" s="303"/>
      <c r="QJM47" s="302"/>
      <c r="QJN47" s="303"/>
      <c r="QJO47" s="302"/>
      <c r="QJP47" s="303"/>
      <c r="QJQ47" s="302"/>
      <c r="QJR47" s="303"/>
      <c r="QJS47" s="302"/>
      <c r="QJT47" s="303"/>
      <c r="QJU47" s="302"/>
      <c r="QJV47" s="303"/>
      <c r="QJW47" s="302"/>
      <c r="QJX47" s="303"/>
      <c r="QJY47" s="302"/>
      <c r="QJZ47" s="303"/>
      <c r="QKA47" s="302"/>
      <c r="QKB47" s="303"/>
      <c r="QKC47" s="302"/>
      <c r="QKD47" s="303"/>
      <c r="QKE47" s="302"/>
      <c r="QKF47" s="303"/>
      <c r="QKG47" s="302"/>
      <c r="QKH47" s="303"/>
      <c r="QKI47" s="302"/>
      <c r="QKJ47" s="303"/>
      <c r="QKK47" s="302"/>
      <c r="QKL47" s="303"/>
      <c r="QKM47" s="302"/>
      <c r="QKN47" s="303"/>
      <c r="QKO47" s="302"/>
      <c r="QKP47" s="303"/>
      <c r="QKQ47" s="302"/>
      <c r="QKR47" s="303"/>
      <c r="QKS47" s="302"/>
      <c r="QKT47" s="303"/>
      <c r="QKU47" s="302"/>
      <c r="QKV47" s="303"/>
      <c r="QKW47" s="302"/>
      <c r="QKX47" s="303"/>
      <c r="QKY47" s="302"/>
      <c r="QKZ47" s="303"/>
      <c r="QLA47" s="302"/>
      <c r="QLB47" s="303"/>
      <c r="QLC47" s="302"/>
      <c r="QLD47" s="303"/>
      <c r="QLE47" s="302"/>
      <c r="QLF47" s="303"/>
      <c r="QLG47" s="302"/>
      <c r="QLH47" s="303"/>
      <c r="QLI47" s="302"/>
      <c r="QLJ47" s="303"/>
      <c r="QLK47" s="302"/>
      <c r="QLL47" s="303"/>
      <c r="QLM47" s="302"/>
      <c r="QLN47" s="303"/>
      <c r="QLO47" s="302"/>
      <c r="QLP47" s="303"/>
      <c r="QLQ47" s="302"/>
      <c r="QLR47" s="303"/>
      <c r="QLS47" s="302"/>
      <c r="QLT47" s="303"/>
      <c r="QLU47" s="302"/>
      <c r="QLV47" s="303"/>
      <c r="QLW47" s="302"/>
      <c r="QLX47" s="303"/>
      <c r="QLY47" s="302"/>
      <c r="QLZ47" s="303"/>
      <c r="QMA47" s="302"/>
      <c r="QMB47" s="303"/>
      <c r="QMC47" s="302"/>
      <c r="QMD47" s="303"/>
      <c r="QME47" s="302"/>
      <c r="QMF47" s="303"/>
      <c r="QMG47" s="302"/>
      <c r="QMH47" s="303"/>
      <c r="QMI47" s="302"/>
      <c r="QMJ47" s="303"/>
      <c r="QMK47" s="302"/>
      <c r="QML47" s="303"/>
      <c r="QMM47" s="302"/>
      <c r="QMN47" s="303"/>
      <c r="QMO47" s="302"/>
      <c r="QMP47" s="303"/>
      <c r="QMQ47" s="302"/>
      <c r="QMR47" s="303"/>
      <c r="QMS47" s="302"/>
      <c r="QMT47" s="303"/>
      <c r="QMU47" s="302"/>
      <c r="QMV47" s="303"/>
      <c r="QMW47" s="302"/>
      <c r="QMX47" s="303"/>
      <c r="QMY47" s="302"/>
      <c r="QMZ47" s="303"/>
      <c r="QNA47" s="302"/>
      <c r="QNB47" s="303"/>
      <c r="QNC47" s="302"/>
      <c r="QND47" s="303"/>
      <c r="QNE47" s="302"/>
      <c r="QNF47" s="303"/>
      <c r="QNG47" s="302"/>
      <c r="QNH47" s="303"/>
      <c r="QNI47" s="302"/>
      <c r="QNJ47" s="303"/>
      <c r="QNK47" s="302"/>
      <c r="QNL47" s="303"/>
      <c r="QNM47" s="302"/>
      <c r="QNN47" s="303"/>
      <c r="QNO47" s="302"/>
      <c r="QNP47" s="303"/>
      <c r="QNQ47" s="302"/>
      <c r="QNR47" s="303"/>
      <c r="QNS47" s="302"/>
      <c r="QNT47" s="303"/>
      <c r="QNU47" s="302"/>
      <c r="QNV47" s="303"/>
      <c r="QNW47" s="302"/>
      <c r="QNX47" s="303"/>
      <c r="QNY47" s="302"/>
      <c r="QNZ47" s="303"/>
      <c r="QOA47" s="302"/>
      <c r="QOB47" s="303"/>
      <c r="QOC47" s="302"/>
      <c r="QOD47" s="303"/>
      <c r="QOE47" s="302"/>
      <c r="QOF47" s="303"/>
      <c r="QOG47" s="302"/>
      <c r="QOH47" s="303"/>
      <c r="QOI47" s="302"/>
      <c r="QOJ47" s="303"/>
      <c r="QOK47" s="302"/>
      <c r="QOL47" s="303"/>
      <c r="QOM47" s="302"/>
      <c r="QON47" s="303"/>
      <c r="QOO47" s="302"/>
      <c r="QOP47" s="303"/>
      <c r="QOQ47" s="302"/>
      <c r="QOR47" s="303"/>
      <c r="QOS47" s="302"/>
      <c r="QOT47" s="303"/>
      <c r="QOU47" s="302"/>
      <c r="QOV47" s="303"/>
      <c r="QOW47" s="302"/>
      <c r="QOX47" s="303"/>
      <c r="QOY47" s="302"/>
      <c r="QOZ47" s="303"/>
      <c r="QPA47" s="302"/>
      <c r="QPB47" s="303"/>
      <c r="QPC47" s="302"/>
      <c r="QPD47" s="303"/>
      <c r="QPE47" s="302"/>
      <c r="QPF47" s="303"/>
      <c r="QPG47" s="302"/>
      <c r="QPH47" s="303"/>
      <c r="QPI47" s="302"/>
      <c r="QPJ47" s="303"/>
      <c r="QPK47" s="302"/>
      <c r="QPL47" s="303"/>
      <c r="QPM47" s="302"/>
      <c r="QPN47" s="303"/>
      <c r="QPO47" s="302"/>
      <c r="QPP47" s="303"/>
      <c r="QPQ47" s="302"/>
      <c r="QPR47" s="303"/>
      <c r="QPS47" s="302"/>
      <c r="QPT47" s="303"/>
      <c r="QPU47" s="302"/>
      <c r="QPV47" s="303"/>
      <c r="QPW47" s="302"/>
      <c r="QPX47" s="303"/>
      <c r="QPY47" s="302"/>
      <c r="QPZ47" s="303"/>
      <c r="QQA47" s="302"/>
      <c r="QQB47" s="303"/>
      <c r="QQC47" s="302"/>
      <c r="QQD47" s="303"/>
      <c r="QQE47" s="302"/>
      <c r="QQF47" s="303"/>
      <c r="QQG47" s="302"/>
      <c r="QQH47" s="303"/>
      <c r="QQI47" s="302"/>
      <c r="QQJ47" s="303"/>
      <c r="QQK47" s="302"/>
      <c r="QQL47" s="303"/>
      <c r="QQM47" s="302"/>
      <c r="QQN47" s="303"/>
      <c r="QQO47" s="302"/>
      <c r="QQP47" s="303"/>
      <c r="QQQ47" s="302"/>
      <c r="QQR47" s="303"/>
      <c r="QQS47" s="302"/>
      <c r="QQT47" s="303"/>
      <c r="QQU47" s="302"/>
      <c r="QQV47" s="303"/>
      <c r="QQW47" s="302"/>
      <c r="QQX47" s="303"/>
      <c r="QQY47" s="302"/>
      <c r="QQZ47" s="303"/>
      <c r="QRA47" s="302"/>
      <c r="QRB47" s="303"/>
      <c r="QRC47" s="302"/>
      <c r="QRD47" s="303"/>
      <c r="QRE47" s="302"/>
      <c r="QRF47" s="303"/>
      <c r="QRG47" s="302"/>
      <c r="QRH47" s="303"/>
      <c r="QRI47" s="302"/>
      <c r="QRJ47" s="303"/>
      <c r="QRK47" s="302"/>
      <c r="QRL47" s="303"/>
      <c r="QRM47" s="302"/>
      <c r="QRN47" s="303"/>
      <c r="QRO47" s="302"/>
      <c r="QRP47" s="303"/>
      <c r="QRQ47" s="302"/>
      <c r="QRR47" s="303"/>
      <c r="QRS47" s="302"/>
      <c r="QRT47" s="303"/>
      <c r="QRU47" s="302"/>
      <c r="QRV47" s="303"/>
      <c r="QRW47" s="302"/>
      <c r="QRX47" s="303"/>
      <c r="QRY47" s="302"/>
      <c r="QRZ47" s="303"/>
      <c r="QSA47" s="302"/>
      <c r="QSB47" s="303"/>
      <c r="QSC47" s="302"/>
      <c r="QSD47" s="303"/>
      <c r="QSE47" s="302"/>
      <c r="QSF47" s="303"/>
      <c r="QSG47" s="302"/>
      <c r="QSH47" s="303"/>
      <c r="QSI47" s="302"/>
      <c r="QSJ47" s="303"/>
      <c r="QSK47" s="302"/>
      <c r="QSL47" s="303"/>
      <c r="QSM47" s="302"/>
      <c r="QSN47" s="303"/>
      <c r="QSO47" s="302"/>
      <c r="QSP47" s="303"/>
      <c r="QSQ47" s="302"/>
      <c r="QSR47" s="303"/>
      <c r="QSS47" s="302"/>
      <c r="QST47" s="303"/>
      <c r="QSU47" s="302"/>
      <c r="QSV47" s="303"/>
      <c r="QSW47" s="302"/>
      <c r="QSX47" s="303"/>
      <c r="QSY47" s="302"/>
      <c r="QSZ47" s="303"/>
      <c r="QTA47" s="302"/>
      <c r="QTB47" s="303"/>
      <c r="QTC47" s="302"/>
      <c r="QTD47" s="303"/>
      <c r="QTE47" s="302"/>
      <c r="QTF47" s="303"/>
      <c r="QTG47" s="302"/>
      <c r="QTH47" s="303"/>
      <c r="QTI47" s="302"/>
      <c r="QTJ47" s="303"/>
      <c r="QTK47" s="302"/>
      <c r="QTL47" s="303"/>
      <c r="QTM47" s="302"/>
      <c r="QTN47" s="303"/>
      <c r="QTO47" s="302"/>
      <c r="QTP47" s="303"/>
      <c r="QTQ47" s="302"/>
      <c r="QTR47" s="303"/>
      <c r="QTS47" s="302"/>
      <c r="QTT47" s="303"/>
      <c r="QTU47" s="302"/>
      <c r="QTV47" s="303"/>
      <c r="QTW47" s="302"/>
      <c r="QTX47" s="303"/>
      <c r="QTY47" s="302"/>
      <c r="QTZ47" s="303"/>
      <c r="QUA47" s="302"/>
      <c r="QUB47" s="303"/>
      <c r="QUC47" s="302"/>
      <c r="QUD47" s="303"/>
      <c r="QUE47" s="302"/>
      <c r="QUF47" s="303"/>
      <c r="QUG47" s="302"/>
      <c r="QUH47" s="303"/>
      <c r="QUI47" s="302"/>
      <c r="QUJ47" s="303"/>
      <c r="QUK47" s="302"/>
      <c r="QUL47" s="303"/>
      <c r="QUM47" s="302"/>
      <c r="QUN47" s="303"/>
      <c r="QUO47" s="302"/>
      <c r="QUP47" s="303"/>
      <c r="QUQ47" s="302"/>
      <c r="QUR47" s="303"/>
      <c r="QUS47" s="302"/>
      <c r="QUT47" s="303"/>
      <c r="QUU47" s="302"/>
      <c r="QUV47" s="303"/>
      <c r="QUW47" s="302"/>
      <c r="QUX47" s="303"/>
      <c r="QUY47" s="302"/>
      <c r="QUZ47" s="303"/>
      <c r="QVA47" s="302"/>
      <c r="QVB47" s="303"/>
      <c r="QVC47" s="302"/>
      <c r="QVD47" s="303"/>
      <c r="QVE47" s="302"/>
      <c r="QVF47" s="303"/>
      <c r="QVG47" s="302"/>
      <c r="QVH47" s="303"/>
      <c r="QVI47" s="302"/>
      <c r="QVJ47" s="303"/>
      <c r="QVK47" s="302"/>
      <c r="QVL47" s="303"/>
      <c r="QVM47" s="302"/>
      <c r="QVN47" s="303"/>
      <c r="QVO47" s="302"/>
      <c r="QVP47" s="303"/>
      <c r="QVQ47" s="302"/>
      <c r="QVR47" s="303"/>
      <c r="QVS47" s="302"/>
      <c r="QVT47" s="303"/>
      <c r="QVU47" s="302"/>
      <c r="QVV47" s="303"/>
      <c r="QVW47" s="302"/>
      <c r="QVX47" s="303"/>
      <c r="QVY47" s="302"/>
      <c r="QVZ47" s="303"/>
      <c r="QWA47" s="302"/>
      <c r="QWB47" s="303"/>
      <c r="QWC47" s="302"/>
      <c r="QWD47" s="303"/>
      <c r="QWE47" s="302"/>
      <c r="QWF47" s="303"/>
      <c r="QWG47" s="302"/>
      <c r="QWH47" s="303"/>
      <c r="QWI47" s="302"/>
      <c r="QWJ47" s="303"/>
      <c r="QWK47" s="302"/>
      <c r="QWL47" s="303"/>
      <c r="QWM47" s="302"/>
      <c r="QWN47" s="303"/>
      <c r="QWO47" s="302"/>
      <c r="QWP47" s="303"/>
      <c r="QWQ47" s="302"/>
      <c r="QWR47" s="303"/>
      <c r="QWS47" s="302"/>
      <c r="QWT47" s="303"/>
      <c r="QWU47" s="302"/>
      <c r="QWV47" s="303"/>
      <c r="QWW47" s="302"/>
      <c r="QWX47" s="303"/>
      <c r="QWY47" s="302"/>
      <c r="QWZ47" s="303"/>
      <c r="QXA47" s="302"/>
      <c r="QXB47" s="303"/>
      <c r="QXC47" s="302"/>
      <c r="QXD47" s="303"/>
      <c r="QXE47" s="302"/>
      <c r="QXF47" s="303"/>
      <c r="QXG47" s="302"/>
      <c r="QXH47" s="303"/>
      <c r="QXI47" s="302"/>
      <c r="QXJ47" s="303"/>
      <c r="QXK47" s="302"/>
      <c r="QXL47" s="303"/>
      <c r="QXM47" s="302"/>
      <c r="QXN47" s="303"/>
      <c r="QXO47" s="302"/>
      <c r="QXP47" s="303"/>
      <c r="QXQ47" s="302"/>
      <c r="QXR47" s="303"/>
      <c r="QXS47" s="302"/>
      <c r="QXT47" s="303"/>
      <c r="QXU47" s="302"/>
      <c r="QXV47" s="303"/>
      <c r="QXW47" s="302"/>
      <c r="QXX47" s="303"/>
      <c r="QXY47" s="302"/>
      <c r="QXZ47" s="303"/>
      <c r="QYA47" s="302"/>
      <c r="QYB47" s="303"/>
      <c r="QYC47" s="302"/>
      <c r="QYD47" s="303"/>
      <c r="QYE47" s="302"/>
      <c r="QYF47" s="303"/>
      <c r="QYG47" s="302"/>
      <c r="QYH47" s="303"/>
      <c r="QYI47" s="302"/>
      <c r="QYJ47" s="303"/>
      <c r="QYK47" s="302"/>
      <c r="QYL47" s="303"/>
      <c r="QYM47" s="302"/>
      <c r="QYN47" s="303"/>
      <c r="QYO47" s="302"/>
      <c r="QYP47" s="303"/>
      <c r="QYQ47" s="302"/>
      <c r="QYR47" s="303"/>
      <c r="QYS47" s="302"/>
      <c r="QYT47" s="303"/>
      <c r="QYU47" s="302"/>
      <c r="QYV47" s="303"/>
      <c r="QYW47" s="302"/>
      <c r="QYX47" s="303"/>
      <c r="QYY47" s="302"/>
      <c r="QYZ47" s="303"/>
      <c r="QZA47" s="302"/>
      <c r="QZB47" s="303"/>
      <c r="QZC47" s="302"/>
      <c r="QZD47" s="303"/>
      <c r="QZE47" s="302"/>
      <c r="QZF47" s="303"/>
      <c r="QZG47" s="302"/>
      <c r="QZH47" s="303"/>
      <c r="QZI47" s="302"/>
      <c r="QZJ47" s="303"/>
      <c r="QZK47" s="302"/>
      <c r="QZL47" s="303"/>
      <c r="QZM47" s="302"/>
      <c r="QZN47" s="303"/>
      <c r="QZO47" s="302"/>
      <c r="QZP47" s="303"/>
      <c r="QZQ47" s="302"/>
      <c r="QZR47" s="303"/>
      <c r="QZS47" s="302"/>
      <c r="QZT47" s="303"/>
      <c r="QZU47" s="302"/>
      <c r="QZV47" s="303"/>
      <c r="QZW47" s="302"/>
      <c r="QZX47" s="303"/>
      <c r="QZY47" s="302"/>
      <c r="QZZ47" s="303"/>
      <c r="RAA47" s="302"/>
      <c r="RAB47" s="303"/>
      <c r="RAC47" s="302"/>
      <c r="RAD47" s="303"/>
      <c r="RAE47" s="302"/>
      <c r="RAF47" s="303"/>
      <c r="RAG47" s="302"/>
      <c r="RAH47" s="303"/>
      <c r="RAI47" s="302"/>
      <c r="RAJ47" s="303"/>
      <c r="RAK47" s="302"/>
      <c r="RAL47" s="303"/>
      <c r="RAM47" s="302"/>
      <c r="RAN47" s="303"/>
      <c r="RAO47" s="302"/>
      <c r="RAP47" s="303"/>
      <c r="RAQ47" s="302"/>
      <c r="RAR47" s="303"/>
      <c r="RAS47" s="302"/>
      <c r="RAT47" s="303"/>
      <c r="RAU47" s="302"/>
      <c r="RAV47" s="303"/>
      <c r="RAW47" s="302"/>
      <c r="RAX47" s="303"/>
      <c r="RAY47" s="302"/>
      <c r="RAZ47" s="303"/>
      <c r="RBA47" s="302"/>
      <c r="RBB47" s="303"/>
      <c r="RBC47" s="302"/>
      <c r="RBD47" s="303"/>
      <c r="RBE47" s="302"/>
      <c r="RBF47" s="303"/>
      <c r="RBG47" s="302"/>
      <c r="RBH47" s="303"/>
      <c r="RBI47" s="302"/>
      <c r="RBJ47" s="303"/>
      <c r="RBK47" s="302"/>
      <c r="RBL47" s="303"/>
      <c r="RBM47" s="302"/>
      <c r="RBN47" s="303"/>
      <c r="RBO47" s="302"/>
      <c r="RBP47" s="303"/>
      <c r="RBQ47" s="302"/>
      <c r="RBR47" s="303"/>
      <c r="RBS47" s="302"/>
      <c r="RBT47" s="303"/>
      <c r="RBU47" s="302"/>
      <c r="RBV47" s="303"/>
      <c r="RBW47" s="302"/>
      <c r="RBX47" s="303"/>
      <c r="RBY47" s="302"/>
      <c r="RBZ47" s="303"/>
      <c r="RCA47" s="302"/>
      <c r="RCB47" s="303"/>
      <c r="RCC47" s="302"/>
      <c r="RCD47" s="303"/>
      <c r="RCE47" s="302"/>
      <c r="RCF47" s="303"/>
      <c r="RCG47" s="302"/>
      <c r="RCH47" s="303"/>
      <c r="RCI47" s="302"/>
      <c r="RCJ47" s="303"/>
      <c r="RCK47" s="302"/>
      <c r="RCL47" s="303"/>
      <c r="RCM47" s="302"/>
      <c r="RCN47" s="303"/>
      <c r="RCO47" s="302"/>
      <c r="RCP47" s="303"/>
      <c r="RCQ47" s="302"/>
      <c r="RCR47" s="303"/>
      <c r="RCS47" s="302"/>
      <c r="RCT47" s="303"/>
      <c r="RCU47" s="302"/>
      <c r="RCV47" s="303"/>
      <c r="RCW47" s="302"/>
      <c r="RCX47" s="303"/>
      <c r="RCY47" s="302"/>
      <c r="RCZ47" s="303"/>
      <c r="RDA47" s="302"/>
      <c r="RDB47" s="303"/>
      <c r="RDC47" s="302"/>
      <c r="RDD47" s="303"/>
      <c r="RDE47" s="302"/>
      <c r="RDF47" s="303"/>
      <c r="RDG47" s="302"/>
      <c r="RDH47" s="303"/>
      <c r="RDI47" s="302"/>
      <c r="RDJ47" s="303"/>
      <c r="RDK47" s="302"/>
      <c r="RDL47" s="303"/>
      <c r="RDM47" s="302"/>
      <c r="RDN47" s="303"/>
      <c r="RDO47" s="302"/>
      <c r="RDP47" s="303"/>
      <c r="RDQ47" s="302"/>
      <c r="RDR47" s="303"/>
      <c r="RDS47" s="302"/>
      <c r="RDT47" s="303"/>
      <c r="RDU47" s="302"/>
      <c r="RDV47" s="303"/>
      <c r="RDW47" s="302"/>
      <c r="RDX47" s="303"/>
      <c r="RDY47" s="302"/>
      <c r="RDZ47" s="303"/>
      <c r="REA47" s="302"/>
      <c r="REB47" s="303"/>
      <c r="REC47" s="302"/>
      <c r="RED47" s="303"/>
      <c r="REE47" s="302"/>
      <c r="REF47" s="303"/>
      <c r="REG47" s="302"/>
      <c r="REH47" s="303"/>
      <c r="REI47" s="302"/>
      <c r="REJ47" s="303"/>
      <c r="REK47" s="302"/>
      <c r="REL47" s="303"/>
      <c r="REM47" s="302"/>
      <c r="REN47" s="303"/>
      <c r="REO47" s="302"/>
      <c r="REP47" s="303"/>
      <c r="REQ47" s="302"/>
      <c r="RER47" s="303"/>
      <c r="RES47" s="302"/>
      <c r="RET47" s="303"/>
      <c r="REU47" s="302"/>
      <c r="REV47" s="303"/>
      <c r="REW47" s="302"/>
      <c r="REX47" s="303"/>
      <c r="REY47" s="302"/>
      <c r="REZ47" s="303"/>
      <c r="RFA47" s="302"/>
      <c r="RFB47" s="303"/>
      <c r="RFC47" s="302"/>
      <c r="RFD47" s="303"/>
      <c r="RFE47" s="302"/>
      <c r="RFF47" s="303"/>
      <c r="RFG47" s="302"/>
      <c r="RFH47" s="303"/>
      <c r="RFI47" s="302"/>
      <c r="RFJ47" s="303"/>
      <c r="RFK47" s="302"/>
      <c r="RFL47" s="303"/>
      <c r="RFM47" s="302"/>
      <c r="RFN47" s="303"/>
      <c r="RFO47" s="302"/>
      <c r="RFP47" s="303"/>
      <c r="RFQ47" s="302"/>
      <c r="RFR47" s="303"/>
      <c r="RFS47" s="302"/>
      <c r="RFT47" s="303"/>
      <c r="RFU47" s="302"/>
      <c r="RFV47" s="303"/>
      <c r="RFW47" s="302"/>
      <c r="RFX47" s="303"/>
      <c r="RFY47" s="302"/>
      <c r="RFZ47" s="303"/>
      <c r="RGA47" s="302"/>
      <c r="RGB47" s="303"/>
      <c r="RGC47" s="302"/>
      <c r="RGD47" s="303"/>
      <c r="RGE47" s="302"/>
      <c r="RGF47" s="303"/>
      <c r="RGG47" s="302"/>
      <c r="RGH47" s="303"/>
      <c r="RGI47" s="302"/>
      <c r="RGJ47" s="303"/>
      <c r="RGK47" s="302"/>
      <c r="RGL47" s="303"/>
      <c r="RGM47" s="302"/>
      <c r="RGN47" s="303"/>
      <c r="RGO47" s="302"/>
      <c r="RGP47" s="303"/>
      <c r="RGQ47" s="302"/>
      <c r="RGR47" s="303"/>
      <c r="RGS47" s="302"/>
      <c r="RGT47" s="303"/>
      <c r="RGU47" s="302"/>
      <c r="RGV47" s="303"/>
      <c r="RGW47" s="302"/>
      <c r="RGX47" s="303"/>
      <c r="RGY47" s="302"/>
      <c r="RGZ47" s="303"/>
      <c r="RHA47" s="302"/>
      <c r="RHB47" s="303"/>
      <c r="RHC47" s="302"/>
      <c r="RHD47" s="303"/>
      <c r="RHE47" s="302"/>
      <c r="RHF47" s="303"/>
      <c r="RHG47" s="302"/>
      <c r="RHH47" s="303"/>
      <c r="RHI47" s="302"/>
      <c r="RHJ47" s="303"/>
      <c r="RHK47" s="302"/>
      <c r="RHL47" s="303"/>
      <c r="RHM47" s="302"/>
      <c r="RHN47" s="303"/>
      <c r="RHO47" s="302"/>
      <c r="RHP47" s="303"/>
      <c r="RHQ47" s="302"/>
      <c r="RHR47" s="303"/>
      <c r="RHS47" s="302"/>
      <c r="RHT47" s="303"/>
      <c r="RHU47" s="302"/>
      <c r="RHV47" s="303"/>
      <c r="RHW47" s="302"/>
      <c r="RHX47" s="303"/>
      <c r="RHY47" s="302"/>
      <c r="RHZ47" s="303"/>
      <c r="RIA47" s="302"/>
      <c r="RIB47" s="303"/>
      <c r="RIC47" s="302"/>
      <c r="RID47" s="303"/>
      <c r="RIE47" s="302"/>
      <c r="RIF47" s="303"/>
      <c r="RIG47" s="302"/>
      <c r="RIH47" s="303"/>
      <c r="RII47" s="302"/>
      <c r="RIJ47" s="303"/>
      <c r="RIK47" s="302"/>
      <c r="RIL47" s="303"/>
      <c r="RIM47" s="302"/>
      <c r="RIN47" s="303"/>
      <c r="RIO47" s="302"/>
      <c r="RIP47" s="303"/>
      <c r="RIQ47" s="302"/>
      <c r="RIR47" s="303"/>
      <c r="RIS47" s="302"/>
      <c r="RIT47" s="303"/>
      <c r="RIU47" s="302"/>
      <c r="RIV47" s="303"/>
      <c r="RIW47" s="302"/>
      <c r="RIX47" s="303"/>
      <c r="RIY47" s="302"/>
      <c r="RIZ47" s="303"/>
      <c r="RJA47" s="302"/>
      <c r="RJB47" s="303"/>
      <c r="RJC47" s="302"/>
      <c r="RJD47" s="303"/>
      <c r="RJE47" s="302"/>
      <c r="RJF47" s="303"/>
      <c r="RJG47" s="302"/>
      <c r="RJH47" s="303"/>
      <c r="RJI47" s="302"/>
      <c r="RJJ47" s="303"/>
      <c r="RJK47" s="302"/>
      <c r="RJL47" s="303"/>
      <c r="RJM47" s="302"/>
      <c r="RJN47" s="303"/>
      <c r="RJO47" s="302"/>
      <c r="RJP47" s="303"/>
      <c r="RJQ47" s="302"/>
      <c r="RJR47" s="303"/>
      <c r="RJS47" s="302"/>
      <c r="RJT47" s="303"/>
      <c r="RJU47" s="302"/>
      <c r="RJV47" s="303"/>
      <c r="RJW47" s="302"/>
      <c r="RJX47" s="303"/>
      <c r="RJY47" s="302"/>
      <c r="RJZ47" s="303"/>
      <c r="RKA47" s="302"/>
      <c r="RKB47" s="303"/>
      <c r="RKC47" s="302"/>
      <c r="RKD47" s="303"/>
      <c r="RKE47" s="302"/>
      <c r="RKF47" s="303"/>
      <c r="RKG47" s="302"/>
      <c r="RKH47" s="303"/>
      <c r="RKI47" s="302"/>
      <c r="RKJ47" s="303"/>
      <c r="RKK47" s="302"/>
      <c r="RKL47" s="303"/>
      <c r="RKM47" s="302"/>
      <c r="RKN47" s="303"/>
      <c r="RKO47" s="302"/>
      <c r="RKP47" s="303"/>
      <c r="RKQ47" s="302"/>
      <c r="RKR47" s="303"/>
      <c r="RKS47" s="302"/>
      <c r="RKT47" s="303"/>
      <c r="RKU47" s="302"/>
      <c r="RKV47" s="303"/>
      <c r="RKW47" s="302"/>
      <c r="RKX47" s="303"/>
      <c r="RKY47" s="302"/>
      <c r="RKZ47" s="303"/>
      <c r="RLA47" s="302"/>
      <c r="RLB47" s="303"/>
      <c r="RLC47" s="302"/>
      <c r="RLD47" s="303"/>
      <c r="RLE47" s="302"/>
      <c r="RLF47" s="303"/>
      <c r="RLG47" s="302"/>
      <c r="RLH47" s="303"/>
      <c r="RLI47" s="302"/>
      <c r="RLJ47" s="303"/>
      <c r="RLK47" s="302"/>
      <c r="RLL47" s="303"/>
      <c r="RLM47" s="302"/>
      <c r="RLN47" s="303"/>
      <c r="RLO47" s="302"/>
      <c r="RLP47" s="303"/>
      <c r="RLQ47" s="302"/>
      <c r="RLR47" s="303"/>
      <c r="RLS47" s="302"/>
      <c r="RLT47" s="303"/>
      <c r="RLU47" s="302"/>
      <c r="RLV47" s="303"/>
      <c r="RLW47" s="302"/>
      <c r="RLX47" s="303"/>
      <c r="RLY47" s="302"/>
      <c r="RLZ47" s="303"/>
      <c r="RMA47" s="302"/>
      <c r="RMB47" s="303"/>
      <c r="RMC47" s="302"/>
      <c r="RMD47" s="303"/>
      <c r="RME47" s="302"/>
      <c r="RMF47" s="303"/>
      <c r="RMG47" s="302"/>
      <c r="RMH47" s="303"/>
      <c r="RMI47" s="302"/>
      <c r="RMJ47" s="303"/>
      <c r="RMK47" s="302"/>
      <c r="RML47" s="303"/>
      <c r="RMM47" s="302"/>
      <c r="RMN47" s="303"/>
      <c r="RMO47" s="302"/>
      <c r="RMP47" s="303"/>
      <c r="RMQ47" s="302"/>
      <c r="RMR47" s="303"/>
      <c r="RMS47" s="302"/>
      <c r="RMT47" s="303"/>
      <c r="RMU47" s="302"/>
      <c r="RMV47" s="303"/>
      <c r="RMW47" s="302"/>
      <c r="RMX47" s="303"/>
      <c r="RMY47" s="302"/>
      <c r="RMZ47" s="303"/>
      <c r="RNA47" s="302"/>
      <c r="RNB47" s="303"/>
      <c r="RNC47" s="302"/>
      <c r="RND47" s="303"/>
      <c r="RNE47" s="302"/>
      <c r="RNF47" s="303"/>
      <c r="RNG47" s="302"/>
      <c r="RNH47" s="303"/>
      <c r="RNI47" s="302"/>
      <c r="RNJ47" s="303"/>
      <c r="RNK47" s="302"/>
      <c r="RNL47" s="303"/>
      <c r="RNM47" s="302"/>
      <c r="RNN47" s="303"/>
      <c r="RNO47" s="302"/>
      <c r="RNP47" s="303"/>
      <c r="RNQ47" s="302"/>
      <c r="RNR47" s="303"/>
      <c r="RNS47" s="302"/>
      <c r="RNT47" s="303"/>
      <c r="RNU47" s="302"/>
      <c r="RNV47" s="303"/>
      <c r="RNW47" s="302"/>
      <c r="RNX47" s="303"/>
      <c r="RNY47" s="302"/>
      <c r="RNZ47" s="303"/>
      <c r="ROA47" s="302"/>
      <c r="ROB47" s="303"/>
      <c r="ROC47" s="302"/>
      <c r="ROD47" s="303"/>
      <c r="ROE47" s="302"/>
      <c r="ROF47" s="303"/>
      <c r="ROG47" s="302"/>
      <c r="ROH47" s="303"/>
      <c r="ROI47" s="302"/>
      <c r="ROJ47" s="303"/>
      <c r="ROK47" s="302"/>
      <c r="ROL47" s="303"/>
      <c r="ROM47" s="302"/>
      <c r="RON47" s="303"/>
      <c r="ROO47" s="302"/>
      <c r="ROP47" s="303"/>
      <c r="ROQ47" s="302"/>
      <c r="ROR47" s="303"/>
      <c r="ROS47" s="302"/>
      <c r="ROT47" s="303"/>
      <c r="ROU47" s="302"/>
      <c r="ROV47" s="303"/>
      <c r="ROW47" s="302"/>
      <c r="ROX47" s="303"/>
      <c r="ROY47" s="302"/>
      <c r="ROZ47" s="303"/>
      <c r="RPA47" s="302"/>
      <c r="RPB47" s="303"/>
      <c r="RPC47" s="302"/>
      <c r="RPD47" s="303"/>
      <c r="RPE47" s="302"/>
      <c r="RPF47" s="303"/>
      <c r="RPG47" s="302"/>
      <c r="RPH47" s="303"/>
      <c r="RPI47" s="302"/>
      <c r="RPJ47" s="303"/>
      <c r="RPK47" s="302"/>
      <c r="RPL47" s="303"/>
      <c r="RPM47" s="302"/>
      <c r="RPN47" s="303"/>
      <c r="RPO47" s="302"/>
      <c r="RPP47" s="303"/>
      <c r="RPQ47" s="302"/>
      <c r="RPR47" s="303"/>
      <c r="RPS47" s="302"/>
      <c r="RPT47" s="303"/>
      <c r="RPU47" s="302"/>
      <c r="RPV47" s="303"/>
      <c r="RPW47" s="302"/>
      <c r="RPX47" s="303"/>
      <c r="RPY47" s="302"/>
      <c r="RPZ47" s="303"/>
      <c r="RQA47" s="302"/>
      <c r="RQB47" s="303"/>
      <c r="RQC47" s="302"/>
      <c r="RQD47" s="303"/>
      <c r="RQE47" s="302"/>
      <c r="RQF47" s="303"/>
      <c r="RQG47" s="302"/>
      <c r="RQH47" s="303"/>
      <c r="RQI47" s="302"/>
      <c r="RQJ47" s="303"/>
      <c r="RQK47" s="302"/>
      <c r="RQL47" s="303"/>
      <c r="RQM47" s="302"/>
      <c r="RQN47" s="303"/>
      <c r="RQO47" s="302"/>
      <c r="RQP47" s="303"/>
      <c r="RQQ47" s="302"/>
      <c r="RQR47" s="303"/>
      <c r="RQS47" s="302"/>
      <c r="RQT47" s="303"/>
      <c r="RQU47" s="302"/>
      <c r="RQV47" s="303"/>
      <c r="RQW47" s="302"/>
      <c r="RQX47" s="303"/>
      <c r="RQY47" s="302"/>
      <c r="RQZ47" s="303"/>
      <c r="RRA47" s="302"/>
      <c r="RRB47" s="303"/>
      <c r="RRC47" s="302"/>
      <c r="RRD47" s="303"/>
      <c r="RRE47" s="302"/>
      <c r="RRF47" s="303"/>
      <c r="RRG47" s="302"/>
      <c r="RRH47" s="303"/>
      <c r="RRI47" s="302"/>
      <c r="RRJ47" s="303"/>
      <c r="RRK47" s="302"/>
      <c r="RRL47" s="303"/>
      <c r="RRM47" s="302"/>
      <c r="RRN47" s="303"/>
      <c r="RRO47" s="302"/>
      <c r="RRP47" s="303"/>
      <c r="RRQ47" s="302"/>
      <c r="RRR47" s="303"/>
      <c r="RRS47" s="302"/>
      <c r="RRT47" s="303"/>
      <c r="RRU47" s="302"/>
      <c r="RRV47" s="303"/>
      <c r="RRW47" s="302"/>
      <c r="RRX47" s="303"/>
      <c r="RRY47" s="302"/>
      <c r="RRZ47" s="303"/>
      <c r="RSA47" s="302"/>
      <c r="RSB47" s="303"/>
      <c r="RSC47" s="302"/>
      <c r="RSD47" s="303"/>
      <c r="RSE47" s="302"/>
      <c r="RSF47" s="303"/>
      <c r="RSG47" s="302"/>
      <c r="RSH47" s="303"/>
      <c r="RSI47" s="302"/>
      <c r="RSJ47" s="303"/>
      <c r="RSK47" s="302"/>
      <c r="RSL47" s="303"/>
      <c r="RSM47" s="302"/>
      <c r="RSN47" s="303"/>
      <c r="RSO47" s="302"/>
      <c r="RSP47" s="303"/>
      <c r="RSQ47" s="302"/>
      <c r="RSR47" s="303"/>
      <c r="RSS47" s="302"/>
      <c r="RST47" s="303"/>
      <c r="RSU47" s="302"/>
      <c r="RSV47" s="303"/>
      <c r="RSW47" s="302"/>
      <c r="RSX47" s="303"/>
      <c r="RSY47" s="302"/>
      <c r="RSZ47" s="303"/>
      <c r="RTA47" s="302"/>
      <c r="RTB47" s="303"/>
      <c r="RTC47" s="302"/>
      <c r="RTD47" s="303"/>
      <c r="RTE47" s="302"/>
      <c r="RTF47" s="303"/>
      <c r="RTG47" s="302"/>
      <c r="RTH47" s="303"/>
      <c r="RTI47" s="302"/>
      <c r="RTJ47" s="303"/>
      <c r="RTK47" s="302"/>
      <c r="RTL47" s="303"/>
      <c r="RTM47" s="302"/>
      <c r="RTN47" s="303"/>
      <c r="RTO47" s="302"/>
      <c r="RTP47" s="303"/>
      <c r="RTQ47" s="302"/>
      <c r="RTR47" s="303"/>
      <c r="RTS47" s="302"/>
      <c r="RTT47" s="303"/>
      <c r="RTU47" s="302"/>
      <c r="RTV47" s="303"/>
      <c r="RTW47" s="302"/>
      <c r="RTX47" s="303"/>
      <c r="RTY47" s="302"/>
      <c r="RTZ47" s="303"/>
      <c r="RUA47" s="302"/>
      <c r="RUB47" s="303"/>
      <c r="RUC47" s="302"/>
      <c r="RUD47" s="303"/>
      <c r="RUE47" s="302"/>
      <c r="RUF47" s="303"/>
      <c r="RUG47" s="302"/>
      <c r="RUH47" s="303"/>
      <c r="RUI47" s="302"/>
      <c r="RUJ47" s="303"/>
      <c r="RUK47" s="302"/>
      <c r="RUL47" s="303"/>
      <c r="RUM47" s="302"/>
      <c r="RUN47" s="303"/>
      <c r="RUO47" s="302"/>
      <c r="RUP47" s="303"/>
      <c r="RUQ47" s="302"/>
      <c r="RUR47" s="303"/>
      <c r="RUS47" s="302"/>
      <c r="RUT47" s="303"/>
      <c r="RUU47" s="302"/>
      <c r="RUV47" s="303"/>
      <c r="RUW47" s="302"/>
      <c r="RUX47" s="303"/>
      <c r="RUY47" s="302"/>
      <c r="RUZ47" s="303"/>
      <c r="RVA47" s="302"/>
      <c r="RVB47" s="303"/>
      <c r="RVC47" s="302"/>
      <c r="RVD47" s="303"/>
      <c r="RVE47" s="302"/>
      <c r="RVF47" s="303"/>
      <c r="RVG47" s="302"/>
      <c r="RVH47" s="303"/>
      <c r="RVI47" s="302"/>
      <c r="RVJ47" s="303"/>
      <c r="RVK47" s="302"/>
      <c r="RVL47" s="303"/>
      <c r="RVM47" s="302"/>
      <c r="RVN47" s="303"/>
      <c r="RVO47" s="302"/>
      <c r="RVP47" s="303"/>
      <c r="RVQ47" s="302"/>
      <c r="RVR47" s="303"/>
      <c r="RVS47" s="302"/>
      <c r="RVT47" s="303"/>
      <c r="RVU47" s="302"/>
      <c r="RVV47" s="303"/>
      <c r="RVW47" s="302"/>
      <c r="RVX47" s="303"/>
      <c r="RVY47" s="302"/>
      <c r="RVZ47" s="303"/>
      <c r="RWA47" s="302"/>
      <c r="RWB47" s="303"/>
      <c r="RWC47" s="302"/>
      <c r="RWD47" s="303"/>
      <c r="RWE47" s="302"/>
      <c r="RWF47" s="303"/>
      <c r="RWG47" s="302"/>
      <c r="RWH47" s="303"/>
      <c r="RWI47" s="302"/>
      <c r="RWJ47" s="303"/>
      <c r="RWK47" s="302"/>
      <c r="RWL47" s="303"/>
      <c r="RWM47" s="302"/>
      <c r="RWN47" s="303"/>
      <c r="RWO47" s="302"/>
      <c r="RWP47" s="303"/>
      <c r="RWQ47" s="302"/>
      <c r="RWR47" s="303"/>
      <c r="RWS47" s="302"/>
      <c r="RWT47" s="303"/>
      <c r="RWU47" s="302"/>
      <c r="RWV47" s="303"/>
      <c r="RWW47" s="302"/>
      <c r="RWX47" s="303"/>
      <c r="RWY47" s="302"/>
      <c r="RWZ47" s="303"/>
      <c r="RXA47" s="302"/>
      <c r="RXB47" s="303"/>
      <c r="RXC47" s="302"/>
      <c r="RXD47" s="303"/>
      <c r="RXE47" s="302"/>
      <c r="RXF47" s="303"/>
      <c r="RXG47" s="302"/>
      <c r="RXH47" s="303"/>
      <c r="RXI47" s="302"/>
      <c r="RXJ47" s="303"/>
      <c r="RXK47" s="302"/>
      <c r="RXL47" s="303"/>
      <c r="RXM47" s="302"/>
      <c r="RXN47" s="303"/>
      <c r="RXO47" s="302"/>
      <c r="RXP47" s="303"/>
      <c r="RXQ47" s="302"/>
      <c r="RXR47" s="303"/>
      <c r="RXS47" s="302"/>
      <c r="RXT47" s="303"/>
      <c r="RXU47" s="302"/>
      <c r="RXV47" s="303"/>
      <c r="RXW47" s="302"/>
      <c r="RXX47" s="303"/>
      <c r="RXY47" s="302"/>
      <c r="RXZ47" s="303"/>
      <c r="RYA47" s="302"/>
      <c r="RYB47" s="303"/>
      <c r="RYC47" s="302"/>
      <c r="RYD47" s="303"/>
      <c r="RYE47" s="302"/>
      <c r="RYF47" s="303"/>
      <c r="RYG47" s="302"/>
      <c r="RYH47" s="303"/>
      <c r="RYI47" s="302"/>
      <c r="RYJ47" s="303"/>
      <c r="RYK47" s="302"/>
      <c r="RYL47" s="303"/>
      <c r="RYM47" s="302"/>
      <c r="RYN47" s="303"/>
      <c r="RYO47" s="302"/>
      <c r="RYP47" s="303"/>
      <c r="RYQ47" s="302"/>
      <c r="RYR47" s="303"/>
      <c r="RYS47" s="302"/>
      <c r="RYT47" s="303"/>
      <c r="RYU47" s="302"/>
      <c r="RYV47" s="303"/>
      <c r="RYW47" s="302"/>
      <c r="RYX47" s="303"/>
      <c r="RYY47" s="302"/>
      <c r="RYZ47" s="303"/>
      <c r="RZA47" s="302"/>
      <c r="RZB47" s="303"/>
      <c r="RZC47" s="302"/>
      <c r="RZD47" s="303"/>
      <c r="RZE47" s="302"/>
      <c r="RZF47" s="303"/>
      <c r="RZG47" s="302"/>
      <c r="RZH47" s="303"/>
      <c r="RZI47" s="302"/>
      <c r="RZJ47" s="303"/>
      <c r="RZK47" s="302"/>
      <c r="RZL47" s="303"/>
      <c r="RZM47" s="302"/>
      <c r="RZN47" s="303"/>
      <c r="RZO47" s="302"/>
      <c r="RZP47" s="303"/>
      <c r="RZQ47" s="302"/>
      <c r="RZR47" s="303"/>
      <c r="RZS47" s="302"/>
      <c r="RZT47" s="303"/>
      <c r="RZU47" s="302"/>
      <c r="RZV47" s="303"/>
      <c r="RZW47" s="302"/>
      <c r="RZX47" s="303"/>
      <c r="RZY47" s="302"/>
      <c r="RZZ47" s="303"/>
      <c r="SAA47" s="302"/>
      <c r="SAB47" s="303"/>
      <c r="SAC47" s="302"/>
      <c r="SAD47" s="303"/>
      <c r="SAE47" s="302"/>
      <c r="SAF47" s="303"/>
      <c r="SAG47" s="302"/>
      <c r="SAH47" s="303"/>
      <c r="SAI47" s="302"/>
      <c r="SAJ47" s="303"/>
      <c r="SAK47" s="302"/>
      <c r="SAL47" s="303"/>
      <c r="SAM47" s="302"/>
      <c r="SAN47" s="303"/>
      <c r="SAO47" s="302"/>
      <c r="SAP47" s="303"/>
      <c r="SAQ47" s="302"/>
      <c r="SAR47" s="303"/>
      <c r="SAS47" s="302"/>
      <c r="SAT47" s="303"/>
      <c r="SAU47" s="302"/>
      <c r="SAV47" s="303"/>
      <c r="SAW47" s="302"/>
      <c r="SAX47" s="303"/>
      <c r="SAY47" s="302"/>
      <c r="SAZ47" s="303"/>
      <c r="SBA47" s="302"/>
      <c r="SBB47" s="303"/>
      <c r="SBC47" s="302"/>
      <c r="SBD47" s="303"/>
      <c r="SBE47" s="302"/>
      <c r="SBF47" s="303"/>
      <c r="SBG47" s="302"/>
      <c r="SBH47" s="303"/>
      <c r="SBI47" s="302"/>
      <c r="SBJ47" s="303"/>
      <c r="SBK47" s="302"/>
      <c r="SBL47" s="303"/>
      <c r="SBM47" s="302"/>
      <c r="SBN47" s="303"/>
      <c r="SBO47" s="302"/>
      <c r="SBP47" s="303"/>
      <c r="SBQ47" s="302"/>
      <c r="SBR47" s="303"/>
      <c r="SBS47" s="302"/>
      <c r="SBT47" s="303"/>
      <c r="SBU47" s="302"/>
      <c r="SBV47" s="303"/>
      <c r="SBW47" s="302"/>
      <c r="SBX47" s="303"/>
      <c r="SBY47" s="302"/>
      <c r="SBZ47" s="303"/>
      <c r="SCA47" s="302"/>
      <c r="SCB47" s="303"/>
      <c r="SCC47" s="302"/>
      <c r="SCD47" s="303"/>
      <c r="SCE47" s="302"/>
      <c r="SCF47" s="303"/>
      <c r="SCG47" s="302"/>
      <c r="SCH47" s="303"/>
      <c r="SCI47" s="302"/>
      <c r="SCJ47" s="303"/>
      <c r="SCK47" s="302"/>
      <c r="SCL47" s="303"/>
      <c r="SCM47" s="302"/>
      <c r="SCN47" s="303"/>
      <c r="SCO47" s="302"/>
      <c r="SCP47" s="303"/>
      <c r="SCQ47" s="302"/>
      <c r="SCR47" s="303"/>
      <c r="SCS47" s="302"/>
      <c r="SCT47" s="303"/>
      <c r="SCU47" s="302"/>
      <c r="SCV47" s="303"/>
      <c r="SCW47" s="302"/>
      <c r="SCX47" s="303"/>
      <c r="SCY47" s="302"/>
      <c r="SCZ47" s="303"/>
      <c r="SDA47" s="302"/>
      <c r="SDB47" s="303"/>
      <c r="SDC47" s="302"/>
      <c r="SDD47" s="303"/>
      <c r="SDE47" s="302"/>
      <c r="SDF47" s="303"/>
      <c r="SDG47" s="302"/>
      <c r="SDH47" s="303"/>
      <c r="SDI47" s="302"/>
      <c r="SDJ47" s="303"/>
      <c r="SDK47" s="302"/>
      <c r="SDL47" s="303"/>
      <c r="SDM47" s="302"/>
      <c r="SDN47" s="303"/>
      <c r="SDO47" s="302"/>
      <c r="SDP47" s="303"/>
      <c r="SDQ47" s="302"/>
      <c r="SDR47" s="303"/>
      <c r="SDS47" s="302"/>
      <c r="SDT47" s="303"/>
      <c r="SDU47" s="302"/>
      <c r="SDV47" s="303"/>
      <c r="SDW47" s="302"/>
      <c r="SDX47" s="303"/>
      <c r="SDY47" s="302"/>
      <c r="SDZ47" s="303"/>
      <c r="SEA47" s="302"/>
      <c r="SEB47" s="303"/>
      <c r="SEC47" s="302"/>
      <c r="SED47" s="303"/>
      <c r="SEE47" s="302"/>
      <c r="SEF47" s="303"/>
      <c r="SEG47" s="302"/>
      <c r="SEH47" s="303"/>
      <c r="SEI47" s="302"/>
      <c r="SEJ47" s="303"/>
      <c r="SEK47" s="302"/>
      <c r="SEL47" s="303"/>
      <c r="SEM47" s="302"/>
      <c r="SEN47" s="303"/>
      <c r="SEO47" s="302"/>
      <c r="SEP47" s="303"/>
      <c r="SEQ47" s="302"/>
      <c r="SER47" s="303"/>
      <c r="SES47" s="302"/>
      <c r="SET47" s="303"/>
      <c r="SEU47" s="302"/>
      <c r="SEV47" s="303"/>
      <c r="SEW47" s="302"/>
      <c r="SEX47" s="303"/>
      <c r="SEY47" s="302"/>
      <c r="SEZ47" s="303"/>
      <c r="SFA47" s="302"/>
      <c r="SFB47" s="303"/>
      <c r="SFC47" s="302"/>
      <c r="SFD47" s="303"/>
      <c r="SFE47" s="302"/>
      <c r="SFF47" s="303"/>
      <c r="SFG47" s="302"/>
      <c r="SFH47" s="303"/>
      <c r="SFI47" s="302"/>
      <c r="SFJ47" s="303"/>
      <c r="SFK47" s="302"/>
      <c r="SFL47" s="303"/>
      <c r="SFM47" s="302"/>
      <c r="SFN47" s="303"/>
      <c r="SFO47" s="302"/>
      <c r="SFP47" s="303"/>
      <c r="SFQ47" s="302"/>
      <c r="SFR47" s="303"/>
      <c r="SFS47" s="302"/>
      <c r="SFT47" s="303"/>
      <c r="SFU47" s="302"/>
      <c r="SFV47" s="303"/>
      <c r="SFW47" s="302"/>
      <c r="SFX47" s="303"/>
      <c r="SFY47" s="302"/>
      <c r="SFZ47" s="303"/>
      <c r="SGA47" s="302"/>
      <c r="SGB47" s="303"/>
      <c r="SGC47" s="302"/>
      <c r="SGD47" s="303"/>
      <c r="SGE47" s="302"/>
      <c r="SGF47" s="303"/>
      <c r="SGG47" s="302"/>
      <c r="SGH47" s="303"/>
      <c r="SGI47" s="302"/>
      <c r="SGJ47" s="303"/>
      <c r="SGK47" s="302"/>
      <c r="SGL47" s="303"/>
      <c r="SGM47" s="302"/>
      <c r="SGN47" s="303"/>
      <c r="SGO47" s="302"/>
      <c r="SGP47" s="303"/>
      <c r="SGQ47" s="302"/>
      <c r="SGR47" s="303"/>
      <c r="SGS47" s="302"/>
      <c r="SGT47" s="303"/>
      <c r="SGU47" s="302"/>
      <c r="SGV47" s="303"/>
      <c r="SGW47" s="302"/>
      <c r="SGX47" s="303"/>
      <c r="SGY47" s="302"/>
      <c r="SGZ47" s="303"/>
      <c r="SHA47" s="302"/>
      <c r="SHB47" s="303"/>
      <c r="SHC47" s="302"/>
      <c r="SHD47" s="303"/>
      <c r="SHE47" s="302"/>
      <c r="SHF47" s="303"/>
      <c r="SHG47" s="302"/>
      <c r="SHH47" s="303"/>
      <c r="SHI47" s="302"/>
      <c r="SHJ47" s="303"/>
      <c r="SHK47" s="302"/>
      <c r="SHL47" s="303"/>
      <c r="SHM47" s="302"/>
      <c r="SHN47" s="303"/>
      <c r="SHO47" s="302"/>
      <c r="SHP47" s="303"/>
      <c r="SHQ47" s="302"/>
      <c r="SHR47" s="303"/>
      <c r="SHS47" s="302"/>
      <c r="SHT47" s="303"/>
      <c r="SHU47" s="302"/>
      <c r="SHV47" s="303"/>
      <c r="SHW47" s="302"/>
      <c r="SHX47" s="303"/>
      <c r="SHY47" s="302"/>
      <c r="SHZ47" s="303"/>
      <c r="SIA47" s="302"/>
      <c r="SIB47" s="303"/>
      <c r="SIC47" s="302"/>
      <c r="SID47" s="303"/>
      <c r="SIE47" s="302"/>
      <c r="SIF47" s="303"/>
      <c r="SIG47" s="302"/>
      <c r="SIH47" s="303"/>
      <c r="SII47" s="302"/>
      <c r="SIJ47" s="303"/>
      <c r="SIK47" s="302"/>
      <c r="SIL47" s="303"/>
      <c r="SIM47" s="302"/>
      <c r="SIN47" s="303"/>
      <c r="SIO47" s="302"/>
      <c r="SIP47" s="303"/>
      <c r="SIQ47" s="302"/>
      <c r="SIR47" s="303"/>
      <c r="SIS47" s="302"/>
      <c r="SIT47" s="303"/>
      <c r="SIU47" s="302"/>
      <c r="SIV47" s="303"/>
      <c r="SIW47" s="302"/>
      <c r="SIX47" s="303"/>
      <c r="SIY47" s="302"/>
      <c r="SIZ47" s="303"/>
      <c r="SJA47" s="302"/>
      <c r="SJB47" s="303"/>
      <c r="SJC47" s="302"/>
      <c r="SJD47" s="303"/>
      <c r="SJE47" s="302"/>
      <c r="SJF47" s="303"/>
      <c r="SJG47" s="302"/>
      <c r="SJH47" s="303"/>
      <c r="SJI47" s="302"/>
      <c r="SJJ47" s="303"/>
      <c r="SJK47" s="302"/>
      <c r="SJL47" s="303"/>
      <c r="SJM47" s="302"/>
      <c r="SJN47" s="303"/>
      <c r="SJO47" s="302"/>
      <c r="SJP47" s="303"/>
      <c r="SJQ47" s="302"/>
      <c r="SJR47" s="303"/>
      <c r="SJS47" s="302"/>
      <c r="SJT47" s="303"/>
      <c r="SJU47" s="302"/>
      <c r="SJV47" s="303"/>
      <c r="SJW47" s="302"/>
      <c r="SJX47" s="303"/>
      <c r="SJY47" s="302"/>
      <c r="SJZ47" s="303"/>
      <c r="SKA47" s="302"/>
      <c r="SKB47" s="303"/>
      <c r="SKC47" s="302"/>
      <c r="SKD47" s="303"/>
      <c r="SKE47" s="302"/>
      <c r="SKF47" s="303"/>
      <c r="SKG47" s="302"/>
      <c r="SKH47" s="303"/>
      <c r="SKI47" s="302"/>
      <c r="SKJ47" s="303"/>
      <c r="SKK47" s="302"/>
      <c r="SKL47" s="303"/>
      <c r="SKM47" s="302"/>
      <c r="SKN47" s="303"/>
      <c r="SKO47" s="302"/>
      <c r="SKP47" s="303"/>
      <c r="SKQ47" s="302"/>
      <c r="SKR47" s="303"/>
      <c r="SKS47" s="302"/>
      <c r="SKT47" s="303"/>
      <c r="SKU47" s="302"/>
      <c r="SKV47" s="303"/>
      <c r="SKW47" s="302"/>
      <c r="SKX47" s="303"/>
      <c r="SKY47" s="302"/>
      <c r="SKZ47" s="303"/>
      <c r="SLA47" s="302"/>
      <c r="SLB47" s="303"/>
      <c r="SLC47" s="302"/>
      <c r="SLD47" s="303"/>
      <c r="SLE47" s="302"/>
      <c r="SLF47" s="303"/>
      <c r="SLG47" s="302"/>
      <c r="SLH47" s="303"/>
      <c r="SLI47" s="302"/>
      <c r="SLJ47" s="303"/>
      <c r="SLK47" s="302"/>
      <c r="SLL47" s="303"/>
      <c r="SLM47" s="302"/>
      <c r="SLN47" s="303"/>
      <c r="SLO47" s="302"/>
      <c r="SLP47" s="303"/>
      <c r="SLQ47" s="302"/>
      <c r="SLR47" s="303"/>
      <c r="SLS47" s="302"/>
      <c r="SLT47" s="303"/>
      <c r="SLU47" s="302"/>
      <c r="SLV47" s="303"/>
      <c r="SLW47" s="302"/>
      <c r="SLX47" s="303"/>
      <c r="SLY47" s="302"/>
      <c r="SLZ47" s="303"/>
      <c r="SMA47" s="302"/>
      <c r="SMB47" s="303"/>
      <c r="SMC47" s="302"/>
      <c r="SMD47" s="303"/>
      <c r="SME47" s="302"/>
      <c r="SMF47" s="303"/>
      <c r="SMG47" s="302"/>
      <c r="SMH47" s="303"/>
      <c r="SMI47" s="302"/>
      <c r="SMJ47" s="303"/>
      <c r="SMK47" s="302"/>
      <c r="SML47" s="303"/>
      <c r="SMM47" s="302"/>
      <c r="SMN47" s="303"/>
      <c r="SMO47" s="302"/>
      <c r="SMP47" s="303"/>
      <c r="SMQ47" s="302"/>
      <c r="SMR47" s="303"/>
      <c r="SMS47" s="302"/>
      <c r="SMT47" s="303"/>
      <c r="SMU47" s="302"/>
      <c r="SMV47" s="303"/>
      <c r="SMW47" s="302"/>
      <c r="SMX47" s="303"/>
      <c r="SMY47" s="302"/>
      <c r="SMZ47" s="303"/>
      <c r="SNA47" s="302"/>
      <c r="SNB47" s="303"/>
      <c r="SNC47" s="302"/>
      <c r="SND47" s="303"/>
      <c r="SNE47" s="302"/>
      <c r="SNF47" s="303"/>
      <c r="SNG47" s="302"/>
      <c r="SNH47" s="303"/>
      <c r="SNI47" s="302"/>
      <c r="SNJ47" s="303"/>
      <c r="SNK47" s="302"/>
      <c r="SNL47" s="303"/>
      <c r="SNM47" s="302"/>
      <c r="SNN47" s="303"/>
      <c r="SNO47" s="302"/>
      <c r="SNP47" s="303"/>
      <c r="SNQ47" s="302"/>
      <c r="SNR47" s="303"/>
      <c r="SNS47" s="302"/>
      <c r="SNT47" s="303"/>
      <c r="SNU47" s="302"/>
      <c r="SNV47" s="303"/>
      <c r="SNW47" s="302"/>
      <c r="SNX47" s="303"/>
      <c r="SNY47" s="302"/>
      <c r="SNZ47" s="303"/>
      <c r="SOA47" s="302"/>
      <c r="SOB47" s="303"/>
      <c r="SOC47" s="302"/>
      <c r="SOD47" s="303"/>
      <c r="SOE47" s="302"/>
      <c r="SOF47" s="303"/>
      <c r="SOG47" s="302"/>
      <c r="SOH47" s="303"/>
      <c r="SOI47" s="302"/>
      <c r="SOJ47" s="303"/>
      <c r="SOK47" s="302"/>
      <c r="SOL47" s="303"/>
      <c r="SOM47" s="302"/>
      <c r="SON47" s="303"/>
      <c r="SOO47" s="302"/>
      <c r="SOP47" s="303"/>
      <c r="SOQ47" s="302"/>
      <c r="SOR47" s="303"/>
      <c r="SOS47" s="302"/>
      <c r="SOT47" s="303"/>
      <c r="SOU47" s="302"/>
      <c r="SOV47" s="303"/>
      <c r="SOW47" s="302"/>
      <c r="SOX47" s="303"/>
      <c r="SOY47" s="302"/>
      <c r="SOZ47" s="303"/>
      <c r="SPA47" s="302"/>
      <c r="SPB47" s="303"/>
      <c r="SPC47" s="302"/>
      <c r="SPD47" s="303"/>
      <c r="SPE47" s="302"/>
      <c r="SPF47" s="303"/>
      <c r="SPG47" s="302"/>
      <c r="SPH47" s="303"/>
      <c r="SPI47" s="302"/>
      <c r="SPJ47" s="303"/>
      <c r="SPK47" s="302"/>
      <c r="SPL47" s="303"/>
      <c r="SPM47" s="302"/>
      <c r="SPN47" s="303"/>
      <c r="SPO47" s="302"/>
      <c r="SPP47" s="303"/>
      <c r="SPQ47" s="302"/>
      <c r="SPR47" s="303"/>
      <c r="SPS47" s="302"/>
      <c r="SPT47" s="303"/>
      <c r="SPU47" s="302"/>
      <c r="SPV47" s="303"/>
      <c r="SPW47" s="302"/>
      <c r="SPX47" s="303"/>
      <c r="SPY47" s="302"/>
      <c r="SPZ47" s="303"/>
      <c r="SQA47" s="302"/>
      <c r="SQB47" s="303"/>
      <c r="SQC47" s="302"/>
      <c r="SQD47" s="303"/>
      <c r="SQE47" s="302"/>
      <c r="SQF47" s="303"/>
      <c r="SQG47" s="302"/>
      <c r="SQH47" s="303"/>
      <c r="SQI47" s="302"/>
      <c r="SQJ47" s="303"/>
      <c r="SQK47" s="302"/>
      <c r="SQL47" s="303"/>
      <c r="SQM47" s="302"/>
      <c r="SQN47" s="303"/>
      <c r="SQO47" s="302"/>
      <c r="SQP47" s="303"/>
      <c r="SQQ47" s="302"/>
      <c r="SQR47" s="303"/>
      <c r="SQS47" s="302"/>
      <c r="SQT47" s="303"/>
      <c r="SQU47" s="302"/>
      <c r="SQV47" s="303"/>
      <c r="SQW47" s="302"/>
      <c r="SQX47" s="303"/>
      <c r="SQY47" s="302"/>
      <c r="SQZ47" s="303"/>
      <c r="SRA47" s="302"/>
      <c r="SRB47" s="303"/>
      <c r="SRC47" s="302"/>
      <c r="SRD47" s="303"/>
      <c r="SRE47" s="302"/>
      <c r="SRF47" s="303"/>
      <c r="SRG47" s="302"/>
      <c r="SRH47" s="303"/>
      <c r="SRI47" s="302"/>
      <c r="SRJ47" s="303"/>
      <c r="SRK47" s="302"/>
      <c r="SRL47" s="303"/>
      <c r="SRM47" s="302"/>
      <c r="SRN47" s="303"/>
      <c r="SRO47" s="302"/>
      <c r="SRP47" s="303"/>
      <c r="SRQ47" s="302"/>
      <c r="SRR47" s="303"/>
      <c r="SRS47" s="302"/>
      <c r="SRT47" s="303"/>
      <c r="SRU47" s="302"/>
      <c r="SRV47" s="303"/>
      <c r="SRW47" s="302"/>
      <c r="SRX47" s="303"/>
      <c r="SRY47" s="302"/>
      <c r="SRZ47" s="303"/>
      <c r="SSA47" s="302"/>
      <c r="SSB47" s="303"/>
      <c r="SSC47" s="302"/>
      <c r="SSD47" s="303"/>
      <c r="SSE47" s="302"/>
      <c r="SSF47" s="303"/>
      <c r="SSG47" s="302"/>
      <c r="SSH47" s="303"/>
      <c r="SSI47" s="302"/>
      <c r="SSJ47" s="303"/>
      <c r="SSK47" s="302"/>
      <c r="SSL47" s="303"/>
      <c r="SSM47" s="302"/>
      <c r="SSN47" s="303"/>
      <c r="SSO47" s="302"/>
      <c r="SSP47" s="303"/>
      <c r="SSQ47" s="302"/>
      <c r="SSR47" s="303"/>
      <c r="SSS47" s="302"/>
      <c r="SST47" s="303"/>
      <c r="SSU47" s="302"/>
      <c r="SSV47" s="303"/>
      <c r="SSW47" s="302"/>
      <c r="SSX47" s="303"/>
      <c r="SSY47" s="302"/>
      <c r="SSZ47" s="303"/>
      <c r="STA47" s="302"/>
      <c r="STB47" s="303"/>
      <c r="STC47" s="302"/>
      <c r="STD47" s="303"/>
      <c r="STE47" s="302"/>
      <c r="STF47" s="303"/>
      <c r="STG47" s="302"/>
      <c r="STH47" s="303"/>
      <c r="STI47" s="302"/>
      <c r="STJ47" s="303"/>
      <c r="STK47" s="302"/>
      <c r="STL47" s="303"/>
      <c r="STM47" s="302"/>
      <c r="STN47" s="303"/>
      <c r="STO47" s="302"/>
      <c r="STP47" s="303"/>
      <c r="STQ47" s="302"/>
      <c r="STR47" s="303"/>
      <c r="STS47" s="302"/>
      <c r="STT47" s="303"/>
      <c r="STU47" s="302"/>
      <c r="STV47" s="303"/>
      <c r="STW47" s="302"/>
      <c r="STX47" s="303"/>
      <c r="STY47" s="302"/>
      <c r="STZ47" s="303"/>
      <c r="SUA47" s="302"/>
      <c r="SUB47" s="303"/>
      <c r="SUC47" s="302"/>
      <c r="SUD47" s="303"/>
      <c r="SUE47" s="302"/>
      <c r="SUF47" s="303"/>
      <c r="SUG47" s="302"/>
      <c r="SUH47" s="303"/>
      <c r="SUI47" s="302"/>
      <c r="SUJ47" s="303"/>
      <c r="SUK47" s="302"/>
      <c r="SUL47" s="303"/>
      <c r="SUM47" s="302"/>
      <c r="SUN47" s="303"/>
      <c r="SUO47" s="302"/>
      <c r="SUP47" s="303"/>
      <c r="SUQ47" s="302"/>
      <c r="SUR47" s="303"/>
      <c r="SUS47" s="302"/>
      <c r="SUT47" s="303"/>
      <c r="SUU47" s="302"/>
      <c r="SUV47" s="303"/>
      <c r="SUW47" s="302"/>
      <c r="SUX47" s="303"/>
      <c r="SUY47" s="302"/>
      <c r="SUZ47" s="303"/>
      <c r="SVA47" s="302"/>
      <c r="SVB47" s="303"/>
      <c r="SVC47" s="302"/>
      <c r="SVD47" s="303"/>
      <c r="SVE47" s="302"/>
      <c r="SVF47" s="303"/>
      <c r="SVG47" s="302"/>
      <c r="SVH47" s="303"/>
      <c r="SVI47" s="302"/>
      <c r="SVJ47" s="303"/>
      <c r="SVK47" s="302"/>
      <c r="SVL47" s="303"/>
      <c r="SVM47" s="302"/>
      <c r="SVN47" s="303"/>
      <c r="SVO47" s="302"/>
      <c r="SVP47" s="303"/>
      <c r="SVQ47" s="302"/>
      <c r="SVR47" s="303"/>
      <c r="SVS47" s="302"/>
      <c r="SVT47" s="303"/>
      <c r="SVU47" s="302"/>
      <c r="SVV47" s="303"/>
      <c r="SVW47" s="302"/>
      <c r="SVX47" s="303"/>
      <c r="SVY47" s="302"/>
      <c r="SVZ47" s="303"/>
      <c r="SWA47" s="302"/>
      <c r="SWB47" s="303"/>
      <c r="SWC47" s="302"/>
      <c r="SWD47" s="303"/>
      <c r="SWE47" s="302"/>
      <c r="SWF47" s="303"/>
      <c r="SWG47" s="302"/>
      <c r="SWH47" s="303"/>
      <c r="SWI47" s="302"/>
      <c r="SWJ47" s="303"/>
      <c r="SWK47" s="302"/>
      <c r="SWL47" s="303"/>
      <c r="SWM47" s="302"/>
      <c r="SWN47" s="303"/>
      <c r="SWO47" s="302"/>
      <c r="SWP47" s="303"/>
      <c r="SWQ47" s="302"/>
      <c r="SWR47" s="303"/>
      <c r="SWS47" s="302"/>
      <c r="SWT47" s="303"/>
      <c r="SWU47" s="302"/>
      <c r="SWV47" s="303"/>
      <c r="SWW47" s="302"/>
      <c r="SWX47" s="303"/>
      <c r="SWY47" s="302"/>
      <c r="SWZ47" s="303"/>
      <c r="SXA47" s="302"/>
      <c r="SXB47" s="303"/>
      <c r="SXC47" s="302"/>
      <c r="SXD47" s="303"/>
      <c r="SXE47" s="302"/>
      <c r="SXF47" s="303"/>
      <c r="SXG47" s="302"/>
      <c r="SXH47" s="303"/>
      <c r="SXI47" s="302"/>
      <c r="SXJ47" s="303"/>
      <c r="SXK47" s="302"/>
      <c r="SXL47" s="303"/>
      <c r="SXM47" s="302"/>
      <c r="SXN47" s="303"/>
      <c r="SXO47" s="302"/>
      <c r="SXP47" s="303"/>
      <c r="SXQ47" s="302"/>
      <c r="SXR47" s="303"/>
      <c r="SXS47" s="302"/>
      <c r="SXT47" s="303"/>
      <c r="SXU47" s="302"/>
      <c r="SXV47" s="303"/>
      <c r="SXW47" s="302"/>
      <c r="SXX47" s="303"/>
      <c r="SXY47" s="302"/>
      <c r="SXZ47" s="303"/>
      <c r="SYA47" s="302"/>
      <c r="SYB47" s="303"/>
      <c r="SYC47" s="302"/>
      <c r="SYD47" s="303"/>
      <c r="SYE47" s="302"/>
      <c r="SYF47" s="303"/>
      <c r="SYG47" s="302"/>
      <c r="SYH47" s="303"/>
      <c r="SYI47" s="302"/>
      <c r="SYJ47" s="303"/>
      <c r="SYK47" s="302"/>
      <c r="SYL47" s="303"/>
      <c r="SYM47" s="302"/>
      <c r="SYN47" s="303"/>
      <c r="SYO47" s="302"/>
      <c r="SYP47" s="303"/>
      <c r="SYQ47" s="302"/>
      <c r="SYR47" s="303"/>
      <c r="SYS47" s="302"/>
      <c r="SYT47" s="303"/>
      <c r="SYU47" s="302"/>
      <c r="SYV47" s="303"/>
      <c r="SYW47" s="302"/>
      <c r="SYX47" s="303"/>
      <c r="SYY47" s="302"/>
      <c r="SYZ47" s="303"/>
      <c r="SZA47" s="302"/>
      <c r="SZB47" s="303"/>
      <c r="SZC47" s="302"/>
      <c r="SZD47" s="303"/>
      <c r="SZE47" s="302"/>
      <c r="SZF47" s="320"/>
      <c r="SZG47" s="326"/>
      <c r="SZH47" s="326"/>
      <c r="SZI47" s="326"/>
      <c r="SZJ47" s="326"/>
      <c r="SZK47" s="326"/>
      <c r="SZL47" s="326"/>
      <c r="SZM47" s="326"/>
      <c r="SZN47" s="326"/>
      <c r="SZO47" s="326"/>
      <c r="SZP47" s="326"/>
      <c r="SZQ47" s="326"/>
      <c r="SZR47" s="326"/>
      <c r="SZS47" s="326"/>
      <c r="SZT47" s="326"/>
      <c r="SZU47" s="326"/>
      <c r="SZV47" s="326"/>
      <c r="SZW47" s="326"/>
      <c r="SZX47" s="326"/>
      <c r="SZY47" s="326"/>
      <c r="SZZ47" s="326"/>
      <c r="TAA47" s="326"/>
      <c r="TAB47" s="326"/>
      <c r="TAC47" s="326"/>
      <c r="TAD47" s="326"/>
      <c r="TAE47" s="326"/>
      <c r="TAF47" s="326"/>
      <c r="TAG47" s="326"/>
      <c r="TAH47" s="326"/>
      <c r="TAI47" s="326"/>
      <c r="TAJ47" s="326"/>
      <c r="TAK47" s="326"/>
      <c r="TAL47" s="326"/>
      <c r="TAM47" s="326"/>
      <c r="TAN47" s="326"/>
      <c r="TAO47" s="326"/>
      <c r="TAP47" s="326"/>
      <c r="TAQ47" s="326"/>
      <c r="TAR47" s="326"/>
      <c r="TAS47" s="326"/>
      <c r="TAT47" s="326"/>
      <c r="TAU47" s="326"/>
      <c r="TAV47" s="326"/>
      <c r="TAW47" s="326"/>
      <c r="TAX47" s="326"/>
      <c r="TAY47" s="326"/>
      <c r="TAZ47" s="326"/>
      <c r="TBA47" s="326"/>
      <c r="TBB47" s="326"/>
      <c r="TBC47" s="326"/>
      <c r="TBD47" s="326"/>
      <c r="TBE47" s="326"/>
      <c r="TBF47" s="326"/>
      <c r="TBG47" s="326"/>
      <c r="TBH47" s="326"/>
      <c r="TBI47" s="326"/>
      <c r="TBJ47" s="326"/>
      <c r="TBK47" s="326"/>
      <c r="TBL47" s="326"/>
      <c r="TBM47" s="326"/>
      <c r="TBN47" s="326"/>
      <c r="TBO47" s="326"/>
      <c r="TBP47" s="326"/>
      <c r="TBQ47" s="326"/>
      <c r="TBR47" s="326"/>
      <c r="TBS47" s="326"/>
      <c r="TBT47" s="326"/>
      <c r="TBU47" s="326"/>
      <c r="TBV47" s="326"/>
      <c r="TBW47" s="326"/>
      <c r="TBX47" s="326"/>
      <c r="TBY47" s="326"/>
      <c r="TBZ47" s="326"/>
      <c r="TCA47" s="326"/>
      <c r="TCB47" s="326"/>
      <c r="TCC47" s="326"/>
      <c r="TCD47" s="326"/>
      <c r="TCE47" s="326"/>
      <c r="TCF47" s="326"/>
      <c r="TCG47" s="326"/>
      <c r="TCH47" s="326"/>
      <c r="TCI47" s="326"/>
      <c r="TCJ47" s="326"/>
      <c r="TCK47" s="326"/>
      <c r="TCL47" s="326"/>
      <c r="TCM47" s="326"/>
      <c r="TCN47" s="326"/>
      <c r="TCO47" s="326"/>
      <c r="TCP47" s="326"/>
      <c r="TCQ47" s="326"/>
      <c r="TCR47" s="326"/>
      <c r="TCS47" s="326"/>
      <c r="TCT47" s="326"/>
      <c r="TCU47" s="326"/>
      <c r="TCV47" s="326"/>
      <c r="TCW47" s="326"/>
      <c r="TCX47" s="326"/>
      <c r="TCY47" s="326"/>
      <c r="TCZ47" s="326"/>
      <c r="TDA47" s="326"/>
      <c r="TDB47" s="326"/>
      <c r="TDC47" s="326"/>
      <c r="TDD47" s="326"/>
      <c r="TDE47" s="326"/>
      <c r="TDF47" s="326"/>
      <c r="TDG47" s="326"/>
      <c r="TDH47" s="326"/>
      <c r="TDI47" s="326"/>
      <c r="TDJ47" s="326"/>
      <c r="TDK47" s="326"/>
      <c r="TDL47" s="326"/>
      <c r="TDM47" s="326"/>
      <c r="TDN47" s="326"/>
      <c r="TDO47" s="326"/>
      <c r="TDP47" s="326"/>
      <c r="TDQ47" s="326"/>
      <c r="TDR47" s="326"/>
      <c r="TDS47" s="326"/>
      <c r="TDT47" s="326"/>
      <c r="TDU47" s="326"/>
      <c r="TDV47" s="326"/>
      <c r="TDW47" s="326"/>
      <c r="TDX47" s="326"/>
      <c r="TDY47" s="326"/>
      <c r="TDZ47" s="326"/>
      <c r="TEA47" s="326"/>
      <c r="TEB47" s="326"/>
      <c r="TEC47" s="326"/>
      <c r="TED47" s="326"/>
      <c r="TEE47" s="326"/>
      <c r="TEF47" s="326"/>
      <c r="TEG47" s="326"/>
      <c r="TEH47" s="326"/>
      <c r="TEI47" s="326"/>
      <c r="TEJ47" s="326"/>
      <c r="TEK47" s="326"/>
      <c r="TEL47" s="326"/>
      <c r="TEM47" s="326"/>
      <c r="TEN47" s="326"/>
      <c r="TEO47" s="326"/>
      <c r="TEP47" s="326"/>
      <c r="TEQ47" s="326"/>
      <c r="TER47" s="326"/>
      <c r="TES47" s="326"/>
      <c r="TET47" s="326"/>
      <c r="TEU47" s="326"/>
      <c r="TEV47" s="326"/>
      <c r="TEW47" s="326"/>
      <c r="TEX47" s="326"/>
      <c r="TEY47" s="326"/>
      <c r="TEZ47" s="326"/>
      <c r="TFA47" s="326"/>
      <c r="TFB47" s="326"/>
      <c r="TFC47" s="326"/>
      <c r="TFD47" s="326"/>
      <c r="TFE47" s="326"/>
      <c r="TFF47" s="326"/>
      <c r="TFG47" s="326"/>
      <c r="TFH47" s="326"/>
      <c r="TFI47" s="326"/>
      <c r="TFJ47" s="326"/>
      <c r="TFK47" s="326"/>
      <c r="TFL47" s="326"/>
      <c r="TFM47" s="326"/>
      <c r="TFN47" s="326"/>
      <c r="TFO47" s="326"/>
      <c r="TFP47" s="326"/>
      <c r="TFQ47" s="326"/>
      <c r="TFR47" s="326"/>
      <c r="TFS47" s="326"/>
      <c r="TFT47" s="326"/>
      <c r="TFU47" s="326"/>
      <c r="TFV47" s="326"/>
      <c r="TFW47" s="326"/>
      <c r="TFX47" s="326"/>
      <c r="TFY47" s="326"/>
      <c r="TFZ47" s="326"/>
      <c r="TGA47" s="326"/>
      <c r="TGB47" s="326"/>
      <c r="TGC47" s="326"/>
      <c r="TGD47" s="326"/>
      <c r="TGE47" s="326"/>
      <c r="TGF47" s="326"/>
      <c r="TGG47" s="326"/>
      <c r="TGH47" s="326"/>
      <c r="TGI47" s="326"/>
      <c r="TGJ47" s="326"/>
      <c r="TGK47" s="326"/>
      <c r="TGL47" s="326"/>
      <c r="TGM47" s="326"/>
      <c r="TGN47" s="326"/>
      <c r="TGO47" s="326"/>
      <c r="TGP47" s="326"/>
      <c r="TGQ47" s="326"/>
      <c r="TGR47" s="326"/>
      <c r="TGS47" s="326"/>
      <c r="TGT47" s="326"/>
      <c r="TGU47" s="326"/>
      <c r="TGV47" s="326"/>
      <c r="TGW47" s="326"/>
      <c r="TGX47" s="326"/>
      <c r="TGY47" s="326"/>
      <c r="TGZ47" s="326"/>
      <c r="THA47" s="326"/>
      <c r="THB47" s="326"/>
      <c r="THC47" s="326"/>
      <c r="THD47" s="326"/>
      <c r="THE47" s="326"/>
      <c r="THF47" s="326"/>
      <c r="THG47" s="326"/>
      <c r="THH47" s="326"/>
      <c r="THI47" s="326"/>
      <c r="THJ47" s="326"/>
      <c r="THK47" s="326"/>
      <c r="THL47" s="326"/>
      <c r="THM47" s="326"/>
      <c r="THN47" s="326"/>
      <c r="THO47" s="326"/>
      <c r="THP47" s="326"/>
      <c r="THQ47" s="326"/>
      <c r="THR47" s="326"/>
      <c r="THS47" s="326"/>
      <c r="THT47" s="326"/>
      <c r="THU47" s="326"/>
      <c r="THV47" s="326"/>
      <c r="THW47" s="326"/>
      <c r="THX47" s="326"/>
      <c r="THY47" s="326"/>
      <c r="THZ47" s="326"/>
      <c r="TIA47" s="326"/>
      <c r="TIB47" s="326"/>
      <c r="TIC47" s="326"/>
      <c r="TID47" s="326"/>
      <c r="TIE47" s="326"/>
      <c r="TIF47" s="326"/>
      <c r="TIG47" s="326"/>
      <c r="TIH47" s="326"/>
      <c r="TII47" s="326"/>
      <c r="TIJ47" s="326"/>
      <c r="TIK47" s="326"/>
      <c r="TIL47" s="326"/>
      <c r="TIM47" s="326"/>
      <c r="TIN47" s="326"/>
      <c r="TIO47" s="326"/>
      <c r="TIP47" s="326"/>
      <c r="TIQ47" s="326"/>
      <c r="TIR47" s="326"/>
      <c r="TIS47" s="326"/>
      <c r="TIT47" s="326"/>
      <c r="TIU47" s="326"/>
      <c r="TIV47" s="326"/>
      <c r="TIW47" s="326"/>
      <c r="TIX47" s="326"/>
      <c r="TIY47" s="326"/>
      <c r="TIZ47" s="326"/>
      <c r="TJA47" s="326"/>
      <c r="TJB47" s="326"/>
      <c r="TJC47" s="326"/>
      <c r="TJD47" s="326"/>
      <c r="TJE47" s="326"/>
      <c r="TJF47" s="326"/>
      <c r="TJG47" s="326"/>
      <c r="TJH47" s="326"/>
      <c r="TJI47" s="326"/>
      <c r="TJJ47" s="326"/>
      <c r="TJK47" s="326"/>
      <c r="TJL47" s="326"/>
      <c r="TJM47" s="326"/>
      <c r="TJN47" s="326"/>
      <c r="TJO47" s="326"/>
      <c r="TJP47" s="326"/>
      <c r="TJQ47" s="326"/>
      <c r="TJR47" s="326"/>
      <c r="TJS47" s="326"/>
      <c r="TJT47" s="326"/>
      <c r="TJU47" s="326"/>
      <c r="TJV47" s="326"/>
      <c r="TJW47" s="326"/>
      <c r="TJX47" s="326"/>
      <c r="TJY47" s="326"/>
      <c r="TJZ47" s="326"/>
      <c r="TKA47" s="326"/>
      <c r="TKB47" s="326"/>
      <c r="TKC47" s="326"/>
      <c r="TKD47" s="326"/>
      <c r="TKE47" s="326"/>
      <c r="TKF47" s="326"/>
      <c r="TKG47" s="326"/>
      <c r="TKH47" s="326"/>
      <c r="TKI47" s="326"/>
      <c r="TKJ47" s="326"/>
      <c r="TKK47" s="326"/>
      <c r="TKL47" s="326"/>
      <c r="TKM47" s="326"/>
      <c r="TKN47" s="326"/>
      <c r="TKO47" s="326"/>
      <c r="TKP47" s="326"/>
      <c r="TKQ47" s="326"/>
      <c r="TKR47" s="326"/>
      <c r="TKS47" s="326"/>
      <c r="TKT47" s="326"/>
      <c r="TKU47" s="326"/>
      <c r="TKV47" s="326"/>
      <c r="TKW47" s="326"/>
      <c r="TKX47" s="326"/>
      <c r="TKY47" s="326"/>
      <c r="TKZ47" s="326"/>
      <c r="TLA47" s="326"/>
      <c r="TLB47" s="326"/>
      <c r="TLC47" s="326"/>
      <c r="TLD47" s="326"/>
      <c r="TLE47" s="326"/>
      <c r="TLF47" s="326"/>
      <c r="TLG47" s="326"/>
      <c r="TLH47" s="326"/>
      <c r="TLI47" s="326"/>
      <c r="TLJ47" s="326"/>
      <c r="TLK47" s="326"/>
      <c r="TLL47" s="326"/>
      <c r="TLM47" s="326"/>
      <c r="TLN47" s="326"/>
      <c r="TLO47" s="326"/>
      <c r="TLP47" s="326"/>
      <c r="TLQ47" s="326"/>
      <c r="TLR47" s="326"/>
      <c r="TLS47" s="326"/>
      <c r="TLT47" s="326"/>
      <c r="TLU47" s="326"/>
      <c r="TLV47" s="326"/>
      <c r="TLW47" s="326"/>
      <c r="TLX47" s="326"/>
      <c r="TLY47" s="326"/>
      <c r="TLZ47" s="326"/>
      <c r="TMA47" s="326"/>
      <c r="TMB47" s="326"/>
      <c r="TMC47" s="326"/>
      <c r="TMD47" s="326"/>
      <c r="TME47" s="326"/>
      <c r="TMF47" s="326"/>
      <c r="TMG47" s="326"/>
      <c r="TMH47" s="326"/>
      <c r="TMI47" s="326"/>
      <c r="TMJ47" s="326"/>
      <c r="TMK47" s="326"/>
      <c r="TML47" s="326"/>
      <c r="TMM47" s="326"/>
      <c r="TMN47" s="326"/>
      <c r="TMO47" s="326"/>
      <c r="TMP47" s="326"/>
      <c r="TMQ47" s="326"/>
      <c r="TMR47" s="326"/>
      <c r="TMS47" s="326"/>
      <c r="TMT47" s="326"/>
      <c r="TMU47" s="326"/>
      <c r="TMV47" s="326"/>
      <c r="TMW47" s="326"/>
      <c r="TMX47" s="326"/>
      <c r="TMY47" s="326"/>
      <c r="TMZ47" s="326"/>
      <c r="TNA47" s="326"/>
      <c r="TNB47" s="326"/>
      <c r="TNC47" s="326"/>
      <c r="TND47" s="326"/>
      <c r="TNE47" s="326"/>
      <c r="TNF47" s="326"/>
      <c r="TNG47" s="326"/>
      <c r="TNH47" s="326"/>
      <c r="TNI47" s="326"/>
      <c r="TNJ47" s="326"/>
      <c r="TNK47" s="326"/>
      <c r="TNL47" s="326"/>
      <c r="TNM47" s="326"/>
      <c r="TNN47" s="326"/>
      <c r="TNO47" s="326"/>
      <c r="TNP47" s="326"/>
      <c r="TNQ47" s="326"/>
      <c r="TNR47" s="326"/>
      <c r="TNS47" s="326"/>
      <c r="TNT47" s="326"/>
      <c r="TNU47" s="326"/>
      <c r="TNV47" s="326"/>
      <c r="TNW47" s="326"/>
      <c r="TNX47" s="326"/>
      <c r="TNY47" s="326"/>
      <c r="TNZ47" s="326"/>
      <c r="TOA47" s="326"/>
      <c r="TOB47" s="326"/>
      <c r="TOC47" s="326"/>
      <c r="TOD47" s="326"/>
      <c r="TOE47" s="326"/>
      <c r="TOF47" s="326"/>
      <c r="TOG47" s="326"/>
      <c r="TOH47" s="326"/>
      <c r="TOI47" s="326"/>
      <c r="TOJ47" s="326"/>
      <c r="TOK47" s="326"/>
      <c r="TOL47" s="326"/>
      <c r="TOM47" s="326"/>
      <c r="TON47" s="326"/>
      <c r="TOO47" s="326"/>
      <c r="TOP47" s="326"/>
      <c r="TOQ47" s="326"/>
      <c r="TOR47" s="326"/>
      <c r="TOS47" s="326"/>
      <c r="TOT47" s="326"/>
      <c r="TOU47" s="326"/>
      <c r="TOV47" s="326"/>
      <c r="TOW47" s="326"/>
      <c r="TOX47" s="326"/>
      <c r="TOY47" s="326"/>
      <c r="TOZ47" s="326"/>
      <c r="TPA47" s="326"/>
      <c r="TPB47" s="326"/>
      <c r="TPC47" s="326"/>
      <c r="TPD47" s="326"/>
      <c r="TPE47" s="326"/>
      <c r="TPF47" s="326"/>
      <c r="TPG47" s="326"/>
      <c r="TPH47" s="326"/>
      <c r="TPI47" s="326"/>
      <c r="TPJ47" s="326"/>
      <c r="TPK47" s="326"/>
      <c r="TPL47" s="326"/>
      <c r="TPM47" s="326"/>
      <c r="TPN47" s="326"/>
      <c r="TPO47" s="326"/>
      <c r="TPP47" s="326"/>
      <c r="TPQ47" s="326"/>
      <c r="TPR47" s="326"/>
      <c r="TPS47" s="326"/>
      <c r="TPT47" s="326"/>
      <c r="TPU47" s="326"/>
      <c r="TPV47" s="326"/>
      <c r="TPW47" s="326"/>
      <c r="TPX47" s="326"/>
      <c r="TPY47" s="326"/>
      <c r="TPZ47" s="326"/>
      <c r="TQA47" s="326"/>
      <c r="TQB47" s="326"/>
      <c r="TQC47" s="326"/>
      <c r="TQD47" s="326"/>
      <c r="TQE47" s="326"/>
      <c r="TQF47" s="326"/>
      <c r="TQG47" s="326"/>
      <c r="TQH47" s="326"/>
      <c r="TQI47" s="326"/>
      <c r="TQJ47" s="326"/>
      <c r="TQK47" s="326"/>
      <c r="TQL47" s="326"/>
      <c r="TQM47" s="326"/>
      <c r="TQN47" s="326"/>
      <c r="TQO47" s="326"/>
      <c r="TQP47" s="326"/>
      <c r="TQQ47" s="326"/>
      <c r="TQR47" s="326"/>
      <c r="TQS47" s="326"/>
      <c r="TQT47" s="326"/>
      <c r="TQU47" s="326"/>
      <c r="TQV47" s="326"/>
      <c r="TQW47" s="326"/>
      <c r="TQX47" s="326"/>
      <c r="TQY47" s="326"/>
      <c r="TQZ47" s="326"/>
      <c r="TRA47" s="326"/>
      <c r="TRB47" s="326"/>
      <c r="TRC47" s="326"/>
      <c r="TRD47" s="326"/>
      <c r="TRE47" s="326"/>
      <c r="TRF47" s="326"/>
      <c r="TRG47" s="326"/>
      <c r="TRH47" s="326"/>
      <c r="TRI47" s="326"/>
      <c r="TRJ47" s="326"/>
      <c r="TRK47" s="326"/>
      <c r="TRL47" s="326"/>
      <c r="TRM47" s="326"/>
      <c r="TRN47" s="326"/>
      <c r="TRO47" s="326"/>
      <c r="TRP47" s="326"/>
      <c r="TRQ47" s="326"/>
      <c r="TRR47" s="326"/>
      <c r="TRS47" s="326"/>
      <c r="TRT47" s="326"/>
      <c r="TRU47" s="326"/>
      <c r="TRV47" s="326"/>
      <c r="TRW47" s="326"/>
      <c r="TRX47" s="326"/>
      <c r="TRY47" s="326"/>
      <c r="TRZ47" s="326"/>
      <c r="TSA47" s="326"/>
      <c r="TSB47" s="326"/>
      <c r="TSC47" s="326"/>
      <c r="TSD47" s="326"/>
      <c r="TSE47" s="326"/>
      <c r="TSF47" s="326"/>
      <c r="TSG47" s="326"/>
      <c r="TSH47" s="326"/>
      <c r="TSI47" s="326"/>
      <c r="TSJ47" s="326"/>
      <c r="TSK47" s="326"/>
      <c r="TSL47" s="326"/>
      <c r="TSM47" s="326"/>
      <c r="TSN47" s="326"/>
      <c r="TSO47" s="326"/>
      <c r="TSP47" s="326"/>
      <c r="TSQ47" s="326"/>
      <c r="TSR47" s="326"/>
      <c r="TSS47" s="326"/>
      <c r="TST47" s="326"/>
      <c r="TSU47" s="326"/>
      <c r="TSV47" s="326"/>
      <c r="TSW47" s="326"/>
      <c r="TSX47" s="326"/>
      <c r="TSY47" s="326"/>
      <c r="TSZ47" s="326"/>
      <c r="TTA47" s="326"/>
      <c r="TTB47" s="326"/>
      <c r="TTC47" s="326"/>
      <c r="TTD47" s="326"/>
      <c r="TTE47" s="326"/>
      <c r="TTF47" s="326"/>
      <c r="TTG47" s="326"/>
      <c r="TTH47" s="326"/>
      <c r="TTI47" s="326"/>
      <c r="TTJ47" s="326"/>
      <c r="TTK47" s="326"/>
      <c r="TTL47" s="326"/>
      <c r="TTM47" s="326"/>
      <c r="TTN47" s="326"/>
      <c r="TTO47" s="326"/>
      <c r="TTP47" s="326"/>
      <c r="TTQ47" s="326"/>
      <c r="TTR47" s="326"/>
      <c r="TTS47" s="326"/>
      <c r="TTT47" s="326"/>
      <c r="TTU47" s="326"/>
      <c r="TTV47" s="326"/>
      <c r="TTW47" s="326"/>
      <c r="TTX47" s="326"/>
      <c r="TTY47" s="326"/>
      <c r="TTZ47" s="326"/>
      <c r="TUA47" s="326"/>
      <c r="TUB47" s="326"/>
      <c r="TUC47" s="326"/>
      <c r="TUD47" s="326"/>
      <c r="TUE47" s="326"/>
      <c r="TUF47" s="326"/>
      <c r="TUG47" s="326"/>
      <c r="TUH47" s="326"/>
      <c r="TUI47" s="326"/>
      <c r="TUJ47" s="326"/>
      <c r="TUK47" s="326"/>
      <c r="TUL47" s="326"/>
      <c r="TUM47" s="326"/>
      <c r="TUN47" s="326"/>
      <c r="TUO47" s="326"/>
      <c r="TUP47" s="326"/>
      <c r="TUQ47" s="326"/>
      <c r="TUR47" s="326"/>
      <c r="TUS47" s="326"/>
      <c r="TUT47" s="326"/>
      <c r="TUU47" s="326"/>
      <c r="TUV47" s="326"/>
      <c r="TUW47" s="326"/>
      <c r="TUX47" s="326"/>
      <c r="TUY47" s="326"/>
      <c r="TUZ47" s="326"/>
      <c r="TVA47" s="326"/>
      <c r="TVB47" s="326"/>
      <c r="TVC47" s="326"/>
      <c r="TVD47" s="326"/>
      <c r="TVE47" s="326"/>
      <c r="TVF47" s="326"/>
      <c r="TVG47" s="326"/>
      <c r="TVH47" s="326"/>
      <c r="TVI47" s="326"/>
      <c r="TVJ47" s="326"/>
      <c r="TVK47" s="326"/>
      <c r="TVL47" s="326"/>
      <c r="TVM47" s="326"/>
      <c r="TVN47" s="326"/>
      <c r="TVO47" s="326"/>
      <c r="TVP47" s="326"/>
      <c r="TVQ47" s="326"/>
      <c r="TVR47" s="326"/>
      <c r="TVS47" s="326"/>
      <c r="TVT47" s="326"/>
      <c r="TVU47" s="326"/>
      <c r="TVV47" s="326"/>
      <c r="TVW47" s="326"/>
      <c r="TVX47" s="326"/>
      <c r="TVY47" s="326"/>
      <c r="TVZ47" s="326"/>
      <c r="TWA47" s="326"/>
      <c r="TWB47" s="326"/>
      <c r="TWC47" s="326"/>
      <c r="TWD47" s="326"/>
      <c r="TWE47" s="326"/>
      <c r="TWF47" s="326"/>
      <c r="TWG47" s="326"/>
      <c r="TWH47" s="326"/>
      <c r="TWI47" s="326"/>
      <c r="TWJ47" s="326"/>
      <c r="TWK47" s="326"/>
      <c r="TWL47" s="326"/>
      <c r="TWM47" s="326"/>
      <c r="TWN47" s="326"/>
      <c r="TWO47" s="326"/>
      <c r="TWP47" s="326"/>
      <c r="TWQ47" s="326"/>
      <c r="TWR47" s="326"/>
      <c r="TWS47" s="326"/>
      <c r="TWT47" s="326"/>
      <c r="TWU47" s="326"/>
      <c r="TWV47" s="326"/>
      <c r="TWW47" s="326"/>
      <c r="TWX47" s="326"/>
      <c r="TWY47" s="326"/>
      <c r="TWZ47" s="326"/>
      <c r="TXA47" s="326"/>
      <c r="TXB47" s="326"/>
      <c r="TXC47" s="326"/>
      <c r="TXD47" s="326"/>
      <c r="TXE47" s="326"/>
      <c r="TXF47" s="326"/>
      <c r="TXG47" s="326"/>
      <c r="TXH47" s="326"/>
      <c r="TXI47" s="326"/>
      <c r="TXJ47" s="326"/>
      <c r="TXK47" s="326"/>
      <c r="TXL47" s="326"/>
      <c r="TXM47" s="326"/>
      <c r="TXN47" s="326"/>
      <c r="TXO47" s="326"/>
      <c r="TXP47" s="326"/>
      <c r="TXQ47" s="326"/>
      <c r="TXR47" s="326"/>
      <c r="TXS47" s="326"/>
      <c r="TXT47" s="326"/>
      <c r="TXU47" s="326"/>
      <c r="TXV47" s="326"/>
      <c r="TXW47" s="326"/>
      <c r="TXX47" s="326"/>
      <c r="TXY47" s="326"/>
      <c r="TXZ47" s="326"/>
      <c r="TYA47" s="326"/>
      <c r="TYB47" s="326"/>
      <c r="TYC47" s="326"/>
      <c r="TYD47" s="326"/>
      <c r="TYE47" s="326"/>
      <c r="TYF47" s="326"/>
      <c r="TYG47" s="326"/>
      <c r="TYH47" s="326"/>
      <c r="TYI47" s="326"/>
      <c r="TYJ47" s="326"/>
      <c r="TYK47" s="326"/>
      <c r="TYL47" s="326"/>
      <c r="TYM47" s="326"/>
      <c r="TYN47" s="326"/>
      <c r="TYO47" s="326"/>
      <c r="TYP47" s="326"/>
      <c r="TYQ47" s="326"/>
      <c r="TYR47" s="326"/>
      <c r="TYS47" s="326"/>
      <c r="TYT47" s="326"/>
      <c r="TYU47" s="326"/>
      <c r="TYV47" s="326"/>
      <c r="TYW47" s="326"/>
      <c r="TYX47" s="326"/>
      <c r="TYY47" s="326"/>
      <c r="TYZ47" s="326"/>
      <c r="TZA47" s="326"/>
      <c r="TZB47" s="326"/>
      <c r="TZC47" s="326"/>
      <c r="TZD47" s="326"/>
      <c r="TZE47" s="326"/>
      <c r="TZF47" s="326"/>
      <c r="TZG47" s="326"/>
      <c r="TZH47" s="326"/>
      <c r="TZI47" s="326"/>
      <c r="TZJ47" s="326"/>
      <c r="TZK47" s="326"/>
      <c r="TZL47" s="326"/>
      <c r="TZM47" s="326"/>
      <c r="TZN47" s="326"/>
      <c r="TZO47" s="326"/>
      <c r="TZP47" s="326"/>
      <c r="TZQ47" s="326"/>
      <c r="TZR47" s="326"/>
      <c r="TZS47" s="326"/>
      <c r="TZT47" s="326"/>
      <c r="TZU47" s="326"/>
      <c r="TZV47" s="326"/>
      <c r="TZW47" s="326"/>
      <c r="TZX47" s="326"/>
      <c r="TZY47" s="326"/>
      <c r="TZZ47" s="326"/>
      <c r="UAA47" s="326"/>
      <c r="UAB47" s="326"/>
      <c r="UAC47" s="326"/>
      <c r="UAD47" s="326"/>
      <c r="UAE47" s="326"/>
      <c r="UAF47" s="326"/>
      <c r="UAG47" s="326"/>
      <c r="UAH47" s="326"/>
      <c r="UAI47" s="326"/>
      <c r="UAJ47" s="326"/>
      <c r="UAK47" s="326"/>
      <c r="UAL47" s="326"/>
      <c r="UAM47" s="326"/>
      <c r="UAN47" s="326"/>
      <c r="UAO47" s="326"/>
      <c r="UAP47" s="326"/>
      <c r="UAQ47" s="326"/>
      <c r="UAR47" s="326"/>
      <c r="UAS47" s="326"/>
      <c r="UAT47" s="326"/>
      <c r="UAU47" s="326"/>
      <c r="UAV47" s="326"/>
      <c r="UAW47" s="326"/>
      <c r="UAX47" s="326"/>
      <c r="UAY47" s="326"/>
      <c r="UAZ47" s="326"/>
      <c r="UBA47" s="326"/>
      <c r="UBB47" s="326"/>
      <c r="UBC47" s="326"/>
      <c r="UBD47" s="326"/>
      <c r="UBE47" s="326"/>
      <c r="UBF47" s="326"/>
      <c r="UBG47" s="326"/>
      <c r="UBH47" s="326"/>
      <c r="UBI47" s="326"/>
      <c r="UBJ47" s="326"/>
      <c r="UBK47" s="326"/>
      <c r="UBL47" s="326"/>
      <c r="UBM47" s="326"/>
      <c r="UBN47" s="326"/>
      <c r="UBO47" s="326"/>
      <c r="UBP47" s="326"/>
      <c r="UBQ47" s="326"/>
      <c r="UBR47" s="326"/>
      <c r="UBS47" s="326"/>
      <c r="UBT47" s="326"/>
      <c r="UBU47" s="326"/>
      <c r="UBV47" s="326"/>
      <c r="UBW47" s="326"/>
      <c r="UBX47" s="326"/>
      <c r="UBY47" s="326"/>
      <c r="UBZ47" s="326"/>
      <c r="UCA47" s="326"/>
      <c r="UCB47" s="326"/>
      <c r="UCC47" s="326"/>
      <c r="UCD47" s="326"/>
      <c r="UCE47" s="326"/>
      <c r="UCF47" s="326"/>
      <c r="UCG47" s="326"/>
      <c r="UCH47" s="326"/>
      <c r="UCI47" s="326"/>
      <c r="UCJ47" s="326"/>
      <c r="UCK47" s="326"/>
      <c r="UCL47" s="326"/>
      <c r="UCM47" s="326"/>
      <c r="UCN47" s="326"/>
      <c r="UCO47" s="326"/>
      <c r="UCP47" s="326"/>
      <c r="UCQ47" s="326"/>
      <c r="UCR47" s="326"/>
      <c r="UCS47" s="326"/>
      <c r="UCT47" s="326"/>
      <c r="UCU47" s="326"/>
      <c r="UCV47" s="326"/>
      <c r="UCW47" s="326"/>
      <c r="UCX47" s="326"/>
      <c r="UCY47" s="326"/>
      <c r="UCZ47" s="326"/>
      <c r="UDA47" s="326"/>
      <c r="UDB47" s="326"/>
      <c r="UDC47" s="326"/>
      <c r="UDD47" s="326"/>
      <c r="UDE47" s="326"/>
      <c r="UDF47" s="326"/>
      <c r="UDG47" s="326"/>
      <c r="UDH47" s="326"/>
      <c r="UDI47" s="326"/>
      <c r="UDJ47" s="326"/>
      <c r="UDK47" s="326"/>
      <c r="UDL47" s="326"/>
      <c r="UDM47" s="326"/>
      <c r="UDN47" s="326"/>
      <c r="UDO47" s="326"/>
      <c r="UDP47" s="326"/>
      <c r="UDQ47" s="326"/>
      <c r="UDR47" s="326"/>
      <c r="UDS47" s="326"/>
      <c r="UDT47" s="326"/>
      <c r="UDU47" s="326"/>
      <c r="UDV47" s="326"/>
      <c r="UDW47" s="326"/>
      <c r="UDX47" s="326"/>
      <c r="UDY47" s="326"/>
      <c r="UDZ47" s="326"/>
      <c r="UEA47" s="326"/>
      <c r="UEB47" s="326"/>
      <c r="UEC47" s="326"/>
      <c r="UED47" s="326"/>
      <c r="UEE47" s="326"/>
      <c r="UEF47" s="326"/>
      <c r="UEG47" s="326"/>
      <c r="UEH47" s="326"/>
      <c r="UEI47" s="326"/>
      <c r="UEJ47" s="326"/>
      <c r="UEK47" s="326"/>
      <c r="UEL47" s="326"/>
      <c r="UEM47" s="326"/>
      <c r="UEN47" s="326"/>
      <c r="UEO47" s="326"/>
      <c r="UEP47" s="326"/>
      <c r="UEQ47" s="326"/>
      <c r="UER47" s="326"/>
      <c r="UES47" s="326"/>
      <c r="UET47" s="326"/>
      <c r="UEU47" s="326"/>
      <c r="UEV47" s="326"/>
      <c r="UEW47" s="326"/>
      <c r="UEX47" s="326"/>
      <c r="UEY47" s="326"/>
      <c r="UEZ47" s="326"/>
      <c r="UFA47" s="326"/>
      <c r="UFB47" s="326"/>
      <c r="UFC47" s="326"/>
      <c r="UFD47" s="326"/>
      <c r="UFE47" s="326"/>
      <c r="UFF47" s="326"/>
      <c r="UFG47" s="326"/>
      <c r="UFH47" s="326"/>
      <c r="UFI47" s="326"/>
      <c r="UFJ47" s="326"/>
      <c r="UFK47" s="326"/>
      <c r="UFL47" s="326"/>
      <c r="UFM47" s="326"/>
      <c r="UFN47" s="326"/>
      <c r="UFO47" s="326"/>
      <c r="UFP47" s="326"/>
      <c r="UFQ47" s="326"/>
      <c r="UFR47" s="326"/>
      <c r="UFS47" s="326"/>
      <c r="UFT47" s="326"/>
      <c r="UFU47" s="326"/>
      <c r="UFV47" s="326"/>
      <c r="UFW47" s="326"/>
      <c r="UFX47" s="326"/>
      <c r="UFY47" s="326"/>
      <c r="UFZ47" s="326"/>
      <c r="UGA47" s="326"/>
      <c r="UGB47" s="326"/>
      <c r="UGC47" s="326"/>
      <c r="UGD47" s="326"/>
      <c r="UGE47" s="326"/>
      <c r="UGF47" s="326"/>
      <c r="UGG47" s="326"/>
      <c r="UGH47" s="326"/>
      <c r="UGI47" s="326"/>
      <c r="UGJ47" s="326"/>
      <c r="UGK47" s="326"/>
      <c r="UGL47" s="326"/>
      <c r="UGM47" s="326"/>
      <c r="UGN47" s="326"/>
      <c r="UGO47" s="326"/>
      <c r="UGP47" s="326"/>
      <c r="UGQ47" s="326"/>
      <c r="UGR47" s="326"/>
      <c r="UGS47" s="326"/>
      <c r="UGT47" s="326"/>
      <c r="UGU47" s="326"/>
      <c r="UGV47" s="326"/>
      <c r="UGW47" s="326"/>
      <c r="UGX47" s="326"/>
      <c r="UGY47" s="326"/>
      <c r="UGZ47" s="326"/>
      <c r="UHA47" s="326"/>
      <c r="UHB47" s="326"/>
      <c r="UHC47" s="326"/>
      <c r="UHD47" s="326"/>
      <c r="UHE47" s="326"/>
      <c r="UHF47" s="326"/>
      <c r="UHG47" s="326"/>
      <c r="UHH47" s="326"/>
      <c r="UHI47" s="326"/>
      <c r="UHJ47" s="326"/>
      <c r="UHK47" s="326"/>
      <c r="UHL47" s="326"/>
      <c r="UHM47" s="326"/>
      <c r="UHN47" s="326"/>
      <c r="UHO47" s="326"/>
      <c r="UHP47" s="326"/>
      <c r="UHQ47" s="326"/>
      <c r="UHR47" s="326"/>
      <c r="UHS47" s="326"/>
      <c r="UHT47" s="326"/>
      <c r="UHU47" s="326"/>
      <c r="UHV47" s="326"/>
      <c r="UHW47" s="326"/>
      <c r="UHX47" s="326"/>
      <c r="UHY47" s="326"/>
      <c r="UHZ47" s="326"/>
      <c r="UIA47" s="326"/>
      <c r="UIB47" s="326"/>
      <c r="UIC47" s="326"/>
      <c r="UID47" s="326"/>
      <c r="UIE47" s="326"/>
      <c r="UIF47" s="326"/>
      <c r="UIG47" s="326"/>
      <c r="UIH47" s="326"/>
      <c r="UII47" s="326"/>
      <c r="UIJ47" s="326"/>
      <c r="UIK47" s="326"/>
      <c r="UIL47" s="326"/>
      <c r="UIM47" s="326"/>
      <c r="UIN47" s="326"/>
      <c r="UIO47" s="326"/>
      <c r="UIP47" s="326"/>
      <c r="UIQ47" s="326"/>
      <c r="UIR47" s="326"/>
      <c r="UIS47" s="326"/>
      <c r="UIT47" s="326"/>
      <c r="UIU47" s="326"/>
      <c r="UIV47" s="326"/>
      <c r="UIW47" s="326"/>
      <c r="UIX47" s="326"/>
      <c r="UIY47" s="326"/>
      <c r="UIZ47" s="326"/>
      <c r="UJA47" s="326"/>
      <c r="UJB47" s="326"/>
      <c r="UJC47" s="326"/>
      <c r="UJD47" s="326"/>
      <c r="UJE47" s="326"/>
      <c r="UJF47" s="326"/>
      <c r="UJG47" s="326"/>
      <c r="UJH47" s="326"/>
      <c r="UJI47" s="326"/>
      <c r="UJJ47" s="326"/>
      <c r="UJK47" s="326"/>
      <c r="UJL47" s="326"/>
      <c r="UJM47" s="326"/>
      <c r="UJN47" s="326"/>
      <c r="UJO47" s="326"/>
      <c r="UJP47" s="326"/>
      <c r="UJQ47" s="326"/>
      <c r="UJR47" s="326"/>
      <c r="UJS47" s="326"/>
      <c r="UJT47" s="326"/>
      <c r="UJU47" s="326"/>
      <c r="UJV47" s="326"/>
      <c r="UJW47" s="326"/>
      <c r="UJX47" s="326"/>
      <c r="UJY47" s="326"/>
      <c r="UJZ47" s="326"/>
      <c r="UKA47" s="326"/>
      <c r="UKB47" s="326"/>
      <c r="UKC47" s="326"/>
      <c r="UKD47" s="326"/>
      <c r="UKE47" s="326"/>
      <c r="UKF47" s="326"/>
      <c r="UKG47" s="326"/>
      <c r="UKH47" s="326"/>
      <c r="UKI47" s="326"/>
      <c r="UKJ47" s="326"/>
      <c r="UKK47" s="326"/>
      <c r="UKL47" s="326"/>
      <c r="UKM47" s="326"/>
      <c r="UKN47" s="326"/>
      <c r="UKO47" s="326"/>
      <c r="UKP47" s="326"/>
      <c r="UKQ47" s="326"/>
      <c r="UKR47" s="326"/>
      <c r="UKS47" s="326"/>
      <c r="UKT47" s="326"/>
      <c r="UKU47" s="326"/>
      <c r="UKV47" s="326"/>
      <c r="UKW47" s="326"/>
      <c r="UKX47" s="326"/>
      <c r="UKY47" s="326"/>
      <c r="UKZ47" s="326"/>
      <c r="ULA47" s="326"/>
      <c r="ULB47" s="326"/>
      <c r="ULC47" s="326"/>
      <c r="ULD47" s="326"/>
      <c r="ULE47" s="326"/>
      <c r="ULF47" s="326"/>
      <c r="ULG47" s="326"/>
      <c r="ULH47" s="326"/>
      <c r="ULI47" s="326"/>
      <c r="ULJ47" s="326"/>
      <c r="ULK47" s="326"/>
      <c r="ULL47" s="326"/>
      <c r="ULM47" s="326"/>
      <c r="ULN47" s="326"/>
      <c r="ULO47" s="326"/>
      <c r="ULP47" s="326"/>
      <c r="ULQ47" s="326"/>
      <c r="ULR47" s="326"/>
      <c r="ULS47" s="326"/>
      <c r="ULT47" s="326"/>
      <c r="ULU47" s="326"/>
      <c r="ULV47" s="326"/>
      <c r="ULW47" s="326"/>
      <c r="ULX47" s="326"/>
      <c r="ULY47" s="326"/>
      <c r="ULZ47" s="326"/>
      <c r="UMA47" s="326"/>
      <c r="UMB47" s="326"/>
      <c r="UMC47" s="326"/>
      <c r="UMD47" s="326"/>
      <c r="UME47" s="326"/>
      <c r="UMF47" s="326"/>
      <c r="UMG47" s="326"/>
      <c r="UMH47" s="326"/>
      <c r="UMI47" s="326"/>
      <c r="UMJ47" s="326"/>
      <c r="UMK47" s="326"/>
      <c r="UML47" s="326"/>
      <c r="UMM47" s="326"/>
      <c r="UMN47" s="326"/>
      <c r="UMO47" s="326"/>
      <c r="UMP47" s="326"/>
      <c r="UMQ47" s="326"/>
      <c r="UMR47" s="326"/>
      <c r="UMS47" s="326"/>
      <c r="UMT47" s="326"/>
      <c r="UMU47" s="326"/>
      <c r="UMV47" s="326"/>
      <c r="UMW47" s="326"/>
      <c r="UMX47" s="326"/>
      <c r="UMY47" s="326"/>
      <c r="UMZ47" s="326"/>
      <c r="UNA47" s="326"/>
      <c r="UNB47" s="326"/>
      <c r="UNC47" s="326"/>
      <c r="UND47" s="326"/>
      <c r="UNE47" s="326"/>
      <c r="UNF47" s="326"/>
      <c r="UNG47" s="326"/>
      <c r="UNH47" s="326"/>
      <c r="UNI47" s="326"/>
      <c r="UNJ47" s="326"/>
      <c r="UNK47" s="326"/>
      <c r="UNL47" s="326"/>
      <c r="UNM47" s="326"/>
      <c r="UNN47" s="326"/>
      <c r="UNO47" s="326"/>
      <c r="UNP47" s="326"/>
      <c r="UNQ47" s="326"/>
      <c r="UNR47" s="326"/>
      <c r="UNS47" s="326"/>
      <c r="UNT47" s="326"/>
      <c r="UNU47" s="326"/>
      <c r="UNV47" s="326"/>
      <c r="UNW47" s="326"/>
      <c r="UNX47" s="326"/>
      <c r="UNY47" s="326"/>
      <c r="UNZ47" s="326"/>
      <c r="UOA47" s="326"/>
      <c r="UOB47" s="326"/>
      <c r="UOC47" s="326"/>
      <c r="UOD47" s="326"/>
      <c r="UOE47" s="326"/>
      <c r="UOF47" s="326"/>
      <c r="UOG47" s="326"/>
      <c r="UOH47" s="326"/>
      <c r="UOI47" s="326"/>
      <c r="UOJ47" s="326"/>
      <c r="UOK47" s="326"/>
      <c r="UOL47" s="326"/>
      <c r="UOM47" s="326"/>
      <c r="UON47" s="326"/>
      <c r="UOO47" s="326"/>
      <c r="UOP47" s="326"/>
      <c r="UOQ47" s="326"/>
      <c r="UOR47" s="326"/>
      <c r="UOS47" s="326"/>
      <c r="UOT47" s="326"/>
      <c r="UOU47" s="326"/>
      <c r="UOV47" s="326"/>
      <c r="UOW47" s="326"/>
      <c r="UOX47" s="326"/>
      <c r="UOY47" s="326"/>
      <c r="UOZ47" s="326"/>
      <c r="UPA47" s="326"/>
      <c r="UPB47" s="326"/>
      <c r="UPC47" s="326"/>
      <c r="UPD47" s="326"/>
      <c r="UPE47" s="326"/>
      <c r="UPF47" s="326"/>
      <c r="UPG47" s="326"/>
      <c r="UPH47" s="326"/>
      <c r="UPI47" s="326"/>
      <c r="UPJ47" s="326"/>
      <c r="UPK47" s="326"/>
      <c r="UPL47" s="326"/>
      <c r="UPM47" s="326"/>
      <c r="UPN47" s="326"/>
      <c r="UPO47" s="326"/>
      <c r="UPP47" s="326"/>
      <c r="UPQ47" s="326"/>
      <c r="UPR47" s="326"/>
      <c r="UPS47" s="326"/>
      <c r="UPT47" s="326"/>
      <c r="UPU47" s="326"/>
      <c r="UPV47" s="326"/>
      <c r="UPW47" s="326"/>
      <c r="UPX47" s="326"/>
      <c r="UPY47" s="326"/>
      <c r="UPZ47" s="326"/>
      <c r="UQA47" s="326"/>
      <c r="UQB47" s="326"/>
      <c r="UQC47" s="326"/>
      <c r="UQD47" s="326"/>
      <c r="UQE47" s="326"/>
      <c r="UQF47" s="326"/>
      <c r="UQG47" s="326"/>
      <c r="UQH47" s="326"/>
      <c r="UQI47" s="326"/>
      <c r="UQJ47" s="326"/>
      <c r="UQK47" s="326"/>
      <c r="UQL47" s="326"/>
      <c r="UQM47" s="326"/>
      <c r="UQN47" s="326"/>
      <c r="UQO47" s="326"/>
      <c r="UQP47" s="326"/>
      <c r="UQQ47" s="326"/>
      <c r="UQR47" s="326"/>
      <c r="UQS47" s="326"/>
      <c r="UQT47" s="326"/>
      <c r="UQU47" s="326"/>
      <c r="UQV47" s="326"/>
      <c r="UQW47" s="326"/>
      <c r="UQX47" s="326"/>
      <c r="UQY47" s="326"/>
      <c r="UQZ47" s="326"/>
      <c r="URA47" s="326"/>
      <c r="URB47" s="326"/>
      <c r="URC47" s="326"/>
      <c r="URD47" s="326"/>
      <c r="URE47" s="326"/>
      <c r="URF47" s="326"/>
      <c r="URG47" s="326"/>
      <c r="URH47" s="326"/>
      <c r="URI47" s="326"/>
      <c r="URJ47" s="326"/>
      <c r="URK47" s="326"/>
      <c r="URL47" s="326"/>
      <c r="URM47" s="326"/>
      <c r="URN47" s="326"/>
      <c r="URO47" s="326"/>
      <c r="URP47" s="326"/>
      <c r="URQ47" s="326"/>
      <c r="URR47" s="326"/>
      <c r="URS47" s="326"/>
      <c r="URT47" s="326"/>
      <c r="URU47" s="326"/>
      <c r="URV47" s="326"/>
      <c r="URW47" s="326"/>
      <c r="URX47" s="326"/>
      <c r="URY47" s="326"/>
      <c r="URZ47" s="326"/>
      <c r="USA47" s="326"/>
      <c r="USB47" s="326"/>
      <c r="USC47" s="326"/>
      <c r="USD47" s="326"/>
      <c r="USE47" s="326"/>
      <c r="USF47" s="326"/>
      <c r="USG47" s="326"/>
      <c r="USH47" s="326"/>
      <c r="USI47" s="326"/>
      <c r="USJ47" s="326"/>
      <c r="USK47" s="326"/>
      <c r="USL47" s="326"/>
      <c r="USM47" s="326"/>
      <c r="USN47" s="326"/>
      <c r="USO47" s="326"/>
      <c r="USP47" s="326"/>
      <c r="USQ47" s="326"/>
      <c r="USR47" s="326"/>
      <c r="USS47" s="326"/>
      <c r="UST47" s="326"/>
      <c r="USU47" s="326"/>
      <c r="USV47" s="326"/>
      <c r="USW47" s="326"/>
      <c r="USX47" s="326"/>
      <c r="USY47" s="326"/>
      <c r="USZ47" s="326"/>
      <c r="UTA47" s="326"/>
      <c r="UTB47" s="326"/>
      <c r="UTC47" s="326"/>
      <c r="UTD47" s="326"/>
      <c r="UTE47" s="326"/>
      <c r="UTF47" s="326"/>
      <c r="UTG47" s="326"/>
      <c r="UTH47" s="326"/>
      <c r="UTI47" s="326"/>
      <c r="UTJ47" s="326"/>
      <c r="UTK47" s="326"/>
      <c r="UTL47" s="326"/>
      <c r="UTM47" s="326"/>
      <c r="UTN47" s="326"/>
      <c r="UTO47" s="326"/>
      <c r="UTP47" s="326"/>
      <c r="UTQ47" s="326"/>
      <c r="UTR47" s="326"/>
      <c r="UTS47" s="326"/>
      <c r="UTT47" s="326"/>
      <c r="UTU47" s="326"/>
      <c r="UTV47" s="326"/>
      <c r="UTW47" s="326"/>
      <c r="UTX47" s="326"/>
      <c r="UTY47" s="326"/>
      <c r="UTZ47" s="326"/>
      <c r="UUA47" s="326"/>
      <c r="UUB47" s="326"/>
      <c r="UUC47" s="326"/>
      <c r="UUD47" s="326"/>
      <c r="UUE47" s="326"/>
      <c r="UUF47" s="326"/>
      <c r="UUG47" s="326"/>
      <c r="UUH47" s="326"/>
      <c r="UUI47" s="326"/>
      <c r="UUJ47" s="326"/>
      <c r="UUK47" s="326"/>
      <c r="UUL47" s="326"/>
      <c r="UUM47" s="326"/>
      <c r="UUN47" s="326"/>
      <c r="UUO47" s="326"/>
      <c r="UUP47" s="326"/>
      <c r="UUQ47" s="326"/>
      <c r="UUR47" s="326"/>
      <c r="UUS47" s="326"/>
      <c r="UUT47" s="326"/>
      <c r="UUU47" s="326"/>
      <c r="UUV47" s="326"/>
      <c r="UUW47" s="326"/>
      <c r="UUX47" s="326"/>
      <c r="UUY47" s="326"/>
      <c r="UUZ47" s="326"/>
      <c r="UVA47" s="326"/>
      <c r="UVB47" s="326"/>
      <c r="UVC47" s="326"/>
      <c r="UVD47" s="326"/>
      <c r="UVE47" s="326"/>
      <c r="UVF47" s="326"/>
      <c r="UVG47" s="326"/>
      <c r="UVH47" s="326"/>
      <c r="UVI47" s="326"/>
      <c r="UVJ47" s="326"/>
      <c r="UVK47" s="326"/>
      <c r="UVL47" s="326"/>
      <c r="UVM47" s="326"/>
      <c r="UVN47" s="326"/>
      <c r="UVO47" s="326"/>
      <c r="UVP47" s="326"/>
      <c r="UVQ47" s="326"/>
      <c r="UVR47" s="326"/>
      <c r="UVS47" s="326"/>
      <c r="UVT47" s="326"/>
      <c r="UVU47" s="326"/>
      <c r="UVV47" s="326"/>
      <c r="UVW47" s="326"/>
      <c r="UVX47" s="326"/>
      <c r="UVY47" s="326"/>
      <c r="UVZ47" s="326"/>
      <c r="UWA47" s="326"/>
      <c r="UWB47" s="326"/>
      <c r="UWC47" s="326"/>
      <c r="UWD47" s="326"/>
      <c r="UWE47" s="326"/>
      <c r="UWF47" s="326"/>
      <c r="UWG47" s="326"/>
      <c r="UWH47" s="326"/>
      <c r="UWI47" s="326"/>
      <c r="UWJ47" s="326"/>
      <c r="UWK47" s="326"/>
      <c r="UWL47" s="326"/>
      <c r="UWM47" s="326"/>
      <c r="UWN47" s="326"/>
      <c r="UWO47" s="326"/>
      <c r="UWP47" s="326"/>
      <c r="UWQ47" s="326"/>
      <c r="UWR47" s="326"/>
      <c r="UWS47" s="326"/>
      <c r="UWT47" s="326"/>
      <c r="UWU47" s="326"/>
      <c r="UWV47" s="326"/>
      <c r="UWW47" s="326"/>
      <c r="UWX47" s="326"/>
      <c r="UWY47" s="326"/>
      <c r="UWZ47" s="326"/>
      <c r="UXA47" s="326"/>
      <c r="UXB47" s="326"/>
      <c r="UXC47" s="326"/>
      <c r="UXD47" s="326"/>
      <c r="UXE47" s="326"/>
      <c r="UXF47" s="326"/>
      <c r="UXG47" s="326"/>
      <c r="UXH47" s="326"/>
      <c r="UXI47" s="326"/>
      <c r="UXJ47" s="326"/>
      <c r="UXK47" s="326"/>
      <c r="UXL47" s="326"/>
      <c r="UXM47" s="326"/>
      <c r="UXN47" s="326"/>
      <c r="UXO47" s="326"/>
      <c r="UXP47" s="326"/>
      <c r="UXQ47" s="326"/>
      <c r="UXR47" s="326"/>
      <c r="UXS47" s="326"/>
      <c r="UXT47" s="326"/>
      <c r="UXU47" s="326"/>
      <c r="UXV47" s="326"/>
      <c r="UXW47" s="326"/>
      <c r="UXX47" s="326"/>
      <c r="UXY47" s="326"/>
      <c r="UXZ47" s="326"/>
      <c r="UYA47" s="326"/>
      <c r="UYB47" s="326"/>
      <c r="UYC47" s="326"/>
      <c r="UYD47" s="326"/>
      <c r="UYE47" s="326"/>
      <c r="UYF47" s="326"/>
      <c r="UYG47" s="326"/>
      <c r="UYH47" s="326"/>
      <c r="UYI47" s="326"/>
      <c r="UYJ47" s="326"/>
      <c r="UYK47" s="326"/>
      <c r="UYL47" s="326"/>
      <c r="UYM47" s="326"/>
      <c r="UYN47" s="326"/>
      <c r="UYO47" s="326"/>
      <c r="UYP47" s="326"/>
      <c r="UYQ47" s="326"/>
      <c r="UYR47" s="326"/>
      <c r="UYS47" s="326"/>
      <c r="UYT47" s="326"/>
      <c r="UYU47" s="326"/>
      <c r="UYV47" s="326"/>
      <c r="UYW47" s="326"/>
      <c r="UYX47" s="326"/>
      <c r="UYY47" s="326"/>
      <c r="UYZ47" s="326"/>
      <c r="UZA47" s="326"/>
      <c r="UZB47" s="326"/>
      <c r="UZC47" s="326"/>
      <c r="UZD47" s="326"/>
      <c r="UZE47" s="326"/>
      <c r="UZF47" s="326"/>
      <c r="UZG47" s="326"/>
      <c r="UZH47" s="326"/>
      <c r="UZI47" s="326"/>
      <c r="UZJ47" s="326"/>
      <c r="UZK47" s="326"/>
      <c r="UZL47" s="326"/>
      <c r="UZM47" s="326"/>
      <c r="UZN47" s="326"/>
      <c r="UZO47" s="326"/>
      <c r="UZP47" s="326"/>
      <c r="UZQ47" s="326"/>
      <c r="UZR47" s="326"/>
      <c r="UZS47" s="326"/>
      <c r="UZT47" s="326"/>
      <c r="UZU47" s="326"/>
      <c r="UZV47" s="326"/>
      <c r="UZW47" s="326"/>
      <c r="UZX47" s="326"/>
      <c r="UZY47" s="326"/>
      <c r="UZZ47" s="326"/>
      <c r="VAA47" s="326"/>
      <c r="VAB47" s="326"/>
      <c r="VAC47" s="326"/>
      <c r="VAD47" s="326"/>
      <c r="VAE47" s="326"/>
      <c r="VAF47" s="326"/>
      <c r="VAG47" s="326"/>
      <c r="VAH47" s="326"/>
      <c r="VAI47" s="326"/>
      <c r="VAJ47" s="326"/>
      <c r="VAK47" s="326"/>
      <c r="VAL47" s="326"/>
      <c r="VAM47" s="326"/>
      <c r="VAN47" s="326"/>
      <c r="VAO47" s="326"/>
      <c r="VAP47" s="326"/>
      <c r="VAQ47" s="326"/>
      <c r="VAR47" s="326"/>
      <c r="VAS47" s="326"/>
      <c r="VAT47" s="326"/>
      <c r="VAU47" s="326"/>
      <c r="VAV47" s="326"/>
      <c r="VAW47" s="326"/>
      <c r="VAX47" s="326"/>
      <c r="VAY47" s="326"/>
      <c r="VAZ47" s="326"/>
      <c r="VBA47" s="326"/>
      <c r="VBB47" s="326"/>
      <c r="VBC47" s="326"/>
      <c r="VBD47" s="326"/>
      <c r="VBE47" s="326"/>
      <c r="VBF47" s="326"/>
      <c r="VBG47" s="326"/>
      <c r="VBH47" s="326"/>
      <c r="VBI47" s="326"/>
      <c r="VBJ47" s="326"/>
      <c r="VBK47" s="326"/>
      <c r="VBL47" s="326"/>
      <c r="VBM47" s="326"/>
      <c r="VBN47" s="326"/>
      <c r="VBO47" s="326"/>
      <c r="VBP47" s="326"/>
      <c r="VBQ47" s="326"/>
      <c r="VBR47" s="326"/>
      <c r="VBS47" s="326"/>
      <c r="VBT47" s="326"/>
      <c r="VBU47" s="326"/>
      <c r="VBV47" s="326"/>
      <c r="VBW47" s="326"/>
      <c r="VBX47" s="326"/>
      <c r="VBY47" s="326"/>
      <c r="VBZ47" s="326"/>
      <c r="VCA47" s="326"/>
      <c r="VCB47" s="326"/>
      <c r="VCC47" s="326"/>
      <c r="VCD47" s="326"/>
      <c r="VCE47" s="326"/>
      <c r="VCF47" s="326"/>
      <c r="VCG47" s="326"/>
      <c r="VCH47" s="326"/>
      <c r="VCI47" s="326"/>
      <c r="VCJ47" s="326"/>
      <c r="VCK47" s="326"/>
      <c r="VCL47" s="326"/>
      <c r="VCM47" s="326"/>
      <c r="VCN47" s="326"/>
      <c r="VCO47" s="326"/>
      <c r="VCP47" s="326"/>
      <c r="VCQ47" s="326"/>
      <c r="VCR47" s="326"/>
      <c r="VCS47" s="326"/>
      <c r="VCT47" s="326"/>
      <c r="VCU47" s="326"/>
      <c r="VCV47" s="326"/>
      <c r="VCW47" s="326"/>
      <c r="VCX47" s="326"/>
      <c r="VCY47" s="326"/>
      <c r="VCZ47" s="326"/>
      <c r="VDA47" s="326"/>
      <c r="VDB47" s="326"/>
      <c r="VDC47" s="326"/>
      <c r="VDD47" s="326"/>
      <c r="VDE47" s="326"/>
      <c r="VDF47" s="326"/>
      <c r="VDG47" s="326"/>
      <c r="VDH47" s="326"/>
      <c r="VDI47" s="326"/>
      <c r="VDJ47" s="326"/>
      <c r="VDK47" s="326"/>
      <c r="VDL47" s="326"/>
      <c r="VDM47" s="326"/>
      <c r="VDN47" s="326"/>
      <c r="VDO47" s="326"/>
      <c r="VDP47" s="326"/>
      <c r="VDQ47" s="326"/>
      <c r="VDR47" s="326"/>
      <c r="VDS47" s="326"/>
      <c r="VDT47" s="326"/>
      <c r="VDU47" s="326"/>
      <c r="VDV47" s="326"/>
      <c r="VDW47" s="326"/>
      <c r="VDX47" s="326"/>
      <c r="VDY47" s="326"/>
      <c r="VDZ47" s="326"/>
      <c r="VEA47" s="326"/>
      <c r="VEB47" s="326"/>
      <c r="VEC47" s="326"/>
      <c r="VED47" s="326"/>
      <c r="VEE47" s="326"/>
      <c r="VEF47" s="326"/>
      <c r="VEG47" s="326"/>
      <c r="VEH47" s="326"/>
      <c r="VEI47" s="326"/>
      <c r="VEJ47" s="326"/>
      <c r="VEK47" s="326"/>
      <c r="VEL47" s="326"/>
      <c r="VEM47" s="326"/>
      <c r="VEN47" s="326"/>
      <c r="VEO47" s="326"/>
      <c r="VEP47" s="326"/>
      <c r="VEQ47" s="326"/>
      <c r="VER47" s="326"/>
      <c r="VES47" s="326"/>
      <c r="VET47" s="326"/>
      <c r="VEU47" s="326"/>
      <c r="VEV47" s="326"/>
      <c r="VEW47" s="326"/>
      <c r="VEX47" s="326"/>
      <c r="VEY47" s="326"/>
      <c r="VEZ47" s="326"/>
      <c r="VFA47" s="326"/>
      <c r="VFB47" s="326"/>
      <c r="VFC47" s="326"/>
      <c r="VFD47" s="326"/>
      <c r="VFE47" s="326"/>
      <c r="VFF47" s="326"/>
      <c r="VFG47" s="326"/>
      <c r="VFH47" s="326"/>
      <c r="VFI47" s="326"/>
      <c r="VFJ47" s="326"/>
      <c r="VFK47" s="326"/>
      <c r="VFL47" s="326"/>
      <c r="VFM47" s="326"/>
      <c r="VFN47" s="326"/>
      <c r="VFO47" s="326"/>
      <c r="VFP47" s="326"/>
      <c r="VFQ47" s="326"/>
      <c r="VFR47" s="326"/>
      <c r="VFS47" s="326"/>
      <c r="VFT47" s="326"/>
      <c r="VFU47" s="326"/>
      <c r="VFV47" s="326"/>
      <c r="VFW47" s="326"/>
      <c r="VFX47" s="326"/>
      <c r="VFY47" s="326"/>
      <c r="VFZ47" s="326"/>
      <c r="VGA47" s="326"/>
      <c r="VGB47" s="326"/>
      <c r="VGC47" s="326"/>
      <c r="VGD47" s="326"/>
      <c r="VGE47" s="326"/>
      <c r="VGF47" s="326"/>
      <c r="VGG47" s="326"/>
      <c r="VGH47" s="326"/>
      <c r="VGI47" s="326"/>
      <c r="VGJ47" s="326"/>
      <c r="VGK47" s="326"/>
      <c r="VGL47" s="326"/>
      <c r="VGM47" s="326"/>
      <c r="VGN47" s="326"/>
      <c r="VGO47" s="326"/>
      <c r="VGP47" s="326"/>
      <c r="VGQ47" s="326"/>
      <c r="VGR47" s="326"/>
      <c r="VGS47" s="326"/>
      <c r="VGT47" s="326"/>
      <c r="VGU47" s="326"/>
      <c r="VGV47" s="326"/>
      <c r="VGW47" s="326"/>
      <c r="VGX47" s="326"/>
      <c r="VGY47" s="326"/>
      <c r="VGZ47" s="326"/>
      <c r="VHA47" s="326"/>
      <c r="VHB47" s="326"/>
      <c r="VHC47" s="326"/>
      <c r="VHD47" s="326"/>
      <c r="VHE47" s="326"/>
      <c r="VHF47" s="326"/>
      <c r="VHG47" s="326"/>
      <c r="VHH47" s="326"/>
      <c r="VHI47" s="326"/>
      <c r="VHJ47" s="326"/>
      <c r="VHK47" s="326"/>
      <c r="VHL47" s="326"/>
      <c r="VHM47" s="326"/>
      <c r="VHN47" s="326"/>
      <c r="VHO47" s="326"/>
      <c r="VHP47" s="326"/>
      <c r="VHQ47" s="326"/>
      <c r="VHR47" s="326"/>
      <c r="VHS47" s="326"/>
      <c r="VHT47" s="326"/>
      <c r="VHU47" s="326"/>
      <c r="VHV47" s="326"/>
      <c r="VHW47" s="326"/>
      <c r="VHX47" s="326"/>
      <c r="VHY47" s="326"/>
      <c r="VHZ47" s="326"/>
      <c r="VIA47" s="326"/>
      <c r="VIB47" s="326"/>
      <c r="VIC47" s="326"/>
      <c r="VID47" s="326"/>
      <c r="VIE47" s="326"/>
      <c r="VIF47" s="326"/>
      <c r="VIG47" s="326"/>
      <c r="VIH47" s="326"/>
      <c r="VII47" s="326"/>
      <c r="VIJ47" s="326"/>
      <c r="VIK47" s="326"/>
      <c r="VIL47" s="326"/>
      <c r="VIM47" s="326"/>
      <c r="VIN47" s="326"/>
      <c r="VIO47" s="326"/>
      <c r="VIP47" s="326"/>
      <c r="VIQ47" s="326"/>
      <c r="VIR47" s="326"/>
      <c r="VIS47" s="326"/>
      <c r="VIT47" s="326"/>
      <c r="VIU47" s="326"/>
      <c r="VIV47" s="326"/>
      <c r="VIW47" s="326"/>
      <c r="VIX47" s="326"/>
      <c r="VIY47" s="326"/>
      <c r="VIZ47" s="326"/>
      <c r="VJA47" s="326"/>
      <c r="VJB47" s="326"/>
      <c r="VJC47" s="326"/>
      <c r="VJD47" s="326"/>
      <c r="VJE47" s="326"/>
      <c r="VJF47" s="326"/>
      <c r="VJG47" s="326"/>
      <c r="VJH47" s="326"/>
      <c r="VJI47" s="326"/>
      <c r="VJJ47" s="326"/>
      <c r="VJK47" s="326"/>
      <c r="VJL47" s="326"/>
      <c r="VJM47" s="326"/>
      <c r="VJN47" s="326"/>
      <c r="VJO47" s="326"/>
      <c r="VJP47" s="326"/>
      <c r="VJQ47" s="326"/>
      <c r="VJR47" s="326"/>
      <c r="VJS47" s="326"/>
      <c r="VJT47" s="326"/>
      <c r="VJU47" s="326"/>
      <c r="VJV47" s="326"/>
      <c r="VJW47" s="326"/>
      <c r="VJX47" s="326"/>
      <c r="VJY47" s="326"/>
      <c r="VJZ47" s="326"/>
      <c r="VKA47" s="326"/>
      <c r="VKB47" s="326"/>
      <c r="VKC47" s="326"/>
      <c r="VKD47" s="326"/>
      <c r="VKE47" s="326"/>
      <c r="VKF47" s="326"/>
      <c r="VKG47" s="326"/>
      <c r="VKH47" s="326"/>
      <c r="VKI47" s="326"/>
      <c r="VKJ47" s="326"/>
      <c r="VKK47" s="326"/>
      <c r="VKL47" s="326"/>
      <c r="VKM47" s="326"/>
      <c r="VKN47" s="326"/>
      <c r="VKO47" s="326"/>
      <c r="VKP47" s="326"/>
      <c r="VKQ47" s="326"/>
      <c r="VKR47" s="326"/>
      <c r="VKS47" s="326"/>
      <c r="VKT47" s="326"/>
      <c r="VKU47" s="326"/>
      <c r="VKV47" s="326"/>
      <c r="VKW47" s="326"/>
      <c r="VKX47" s="326"/>
      <c r="VKY47" s="326"/>
      <c r="VKZ47" s="326"/>
      <c r="VLA47" s="326"/>
      <c r="VLB47" s="326"/>
      <c r="VLC47" s="326"/>
      <c r="VLD47" s="326"/>
      <c r="VLE47" s="326"/>
      <c r="VLF47" s="326"/>
      <c r="VLG47" s="326"/>
      <c r="VLH47" s="326"/>
      <c r="VLI47" s="326"/>
      <c r="VLJ47" s="326"/>
      <c r="VLK47" s="326"/>
      <c r="VLL47" s="326"/>
      <c r="VLM47" s="326"/>
      <c r="VLN47" s="326"/>
      <c r="VLO47" s="326"/>
      <c r="VLP47" s="326"/>
      <c r="VLQ47" s="326"/>
      <c r="VLR47" s="326"/>
      <c r="VLS47" s="326"/>
      <c r="VLT47" s="326"/>
      <c r="VLU47" s="326"/>
      <c r="VLV47" s="326"/>
      <c r="VLW47" s="326"/>
      <c r="VLX47" s="326"/>
      <c r="VLY47" s="326"/>
      <c r="VLZ47" s="326"/>
      <c r="VMA47" s="326"/>
      <c r="VMB47" s="326"/>
      <c r="VMC47" s="326"/>
      <c r="VMD47" s="326"/>
      <c r="VME47" s="326"/>
      <c r="VMF47" s="326"/>
      <c r="VMG47" s="326"/>
      <c r="VMH47" s="326"/>
      <c r="VMI47" s="326"/>
      <c r="VMJ47" s="326"/>
      <c r="VMK47" s="326"/>
      <c r="VML47" s="326"/>
      <c r="VMM47" s="326"/>
      <c r="VMN47" s="326"/>
      <c r="VMO47" s="326"/>
      <c r="VMP47" s="326"/>
      <c r="VMQ47" s="326"/>
      <c r="VMR47" s="326"/>
      <c r="VMS47" s="326"/>
      <c r="VMT47" s="326"/>
      <c r="VMU47" s="326"/>
      <c r="VMV47" s="326"/>
      <c r="VMW47" s="326"/>
      <c r="VMX47" s="326"/>
      <c r="VMY47" s="326"/>
      <c r="VMZ47" s="326"/>
      <c r="VNA47" s="326"/>
      <c r="VNB47" s="326"/>
      <c r="VNC47" s="326"/>
      <c r="VND47" s="326"/>
      <c r="VNE47" s="326"/>
      <c r="VNF47" s="326"/>
      <c r="VNG47" s="326"/>
      <c r="VNH47" s="326"/>
      <c r="VNI47" s="326"/>
      <c r="VNJ47" s="326"/>
      <c r="VNK47" s="326"/>
      <c r="VNL47" s="326"/>
      <c r="VNM47" s="326"/>
      <c r="VNN47" s="326"/>
      <c r="VNO47" s="326"/>
      <c r="VNP47" s="326"/>
      <c r="VNQ47" s="326"/>
      <c r="VNR47" s="326"/>
      <c r="VNS47" s="326"/>
      <c r="VNT47" s="326"/>
      <c r="VNU47" s="326"/>
      <c r="VNV47" s="326"/>
      <c r="VNW47" s="326"/>
      <c r="VNX47" s="326"/>
      <c r="VNY47" s="326"/>
      <c r="VNZ47" s="326"/>
      <c r="VOA47" s="326"/>
      <c r="VOB47" s="326"/>
      <c r="VOC47" s="326"/>
      <c r="VOD47" s="326"/>
      <c r="VOE47" s="326"/>
      <c r="VOF47" s="326"/>
      <c r="VOG47" s="326"/>
      <c r="VOH47" s="326"/>
      <c r="VOI47" s="326"/>
      <c r="VOJ47" s="326"/>
      <c r="VOK47" s="326"/>
      <c r="VOL47" s="326"/>
      <c r="VOM47" s="326"/>
      <c r="VON47" s="326"/>
      <c r="VOO47" s="326"/>
      <c r="VOP47" s="326"/>
      <c r="VOQ47" s="326"/>
      <c r="VOR47" s="326"/>
      <c r="VOS47" s="326"/>
      <c r="VOT47" s="326"/>
      <c r="VOU47" s="326"/>
      <c r="VOV47" s="326"/>
      <c r="VOW47" s="326"/>
      <c r="VOX47" s="326"/>
      <c r="VOY47" s="326"/>
      <c r="VOZ47" s="326"/>
      <c r="VPA47" s="326"/>
      <c r="VPB47" s="326"/>
      <c r="VPC47" s="326"/>
      <c r="VPD47" s="326"/>
      <c r="VPE47" s="326"/>
      <c r="VPF47" s="326"/>
      <c r="VPG47" s="326"/>
      <c r="VPH47" s="326"/>
      <c r="VPI47" s="326"/>
      <c r="VPJ47" s="326"/>
      <c r="VPK47" s="326"/>
      <c r="VPL47" s="326"/>
      <c r="VPM47" s="326"/>
      <c r="VPN47" s="326"/>
      <c r="VPO47" s="326"/>
      <c r="VPP47" s="326"/>
      <c r="VPQ47" s="326"/>
      <c r="VPR47" s="326"/>
      <c r="VPS47" s="326"/>
      <c r="VPT47" s="326"/>
      <c r="VPU47" s="326"/>
      <c r="VPV47" s="326"/>
      <c r="VPW47" s="326"/>
      <c r="VPX47" s="326"/>
      <c r="VPY47" s="326"/>
      <c r="VPZ47" s="326"/>
      <c r="VQA47" s="326"/>
      <c r="VQB47" s="326"/>
      <c r="VQC47" s="326"/>
      <c r="VQD47" s="326"/>
      <c r="VQE47" s="326"/>
      <c r="VQF47" s="326"/>
      <c r="VQG47" s="326"/>
      <c r="VQH47" s="326"/>
      <c r="VQI47" s="326"/>
      <c r="VQJ47" s="326"/>
      <c r="VQK47" s="326"/>
      <c r="VQL47" s="326"/>
      <c r="VQM47" s="326"/>
      <c r="VQN47" s="326"/>
      <c r="VQO47" s="326"/>
      <c r="VQP47" s="326"/>
      <c r="VQQ47" s="326"/>
      <c r="VQR47" s="326"/>
      <c r="VQS47" s="326"/>
      <c r="VQT47" s="326"/>
      <c r="VQU47" s="326"/>
      <c r="VQV47" s="326"/>
      <c r="VQW47" s="326"/>
      <c r="VQX47" s="326"/>
      <c r="VQY47" s="326"/>
      <c r="VQZ47" s="326"/>
      <c r="VRA47" s="326"/>
      <c r="VRB47" s="326"/>
      <c r="VRC47" s="326"/>
      <c r="VRD47" s="326"/>
      <c r="VRE47" s="326"/>
      <c r="VRF47" s="326"/>
      <c r="VRG47" s="326"/>
      <c r="VRH47" s="326"/>
      <c r="VRI47" s="326"/>
      <c r="VRJ47" s="326"/>
      <c r="VRK47" s="326"/>
      <c r="VRL47" s="326"/>
      <c r="VRM47" s="326"/>
      <c r="VRN47" s="326"/>
      <c r="VRO47" s="326"/>
      <c r="VRP47" s="326"/>
      <c r="VRQ47" s="326"/>
      <c r="VRR47" s="326"/>
      <c r="VRS47" s="326"/>
      <c r="VRT47" s="326"/>
      <c r="VRU47" s="326"/>
      <c r="VRV47" s="326"/>
      <c r="VRW47" s="326"/>
      <c r="VRX47" s="326"/>
      <c r="VRY47" s="326"/>
      <c r="VRZ47" s="326"/>
      <c r="VSA47" s="326"/>
      <c r="VSB47" s="326"/>
      <c r="VSC47" s="326"/>
      <c r="VSD47" s="326"/>
      <c r="VSE47" s="326"/>
      <c r="VSF47" s="326"/>
      <c r="VSG47" s="326"/>
      <c r="VSH47" s="326"/>
      <c r="VSI47" s="326"/>
      <c r="VSJ47" s="326"/>
      <c r="VSK47" s="326"/>
      <c r="VSL47" s="326"/>
      <c r="VSM47" s="326"/>
      <c r="VSN47" s="326"/>
      <c r="VSO47" s="326"/>
      <c r="VSP47" s="326"/>
      <c r="VSQ47" s="326"/>
      <c r="VSR47" s="326"/>
      <c r="VSS47" s="326"/>
      <c r="VST47" s="326"/>
      <c r="VSU47" s="326"/>
      <c r="VSV47" s="326"/>
      <c r="VSW47" s="326"/>
      <c r="VSX47" s="326"/>
      <c r="VSY47" s="326"/>
      <c r="VSZ47" s="326"/>
      <c r="VTA47" s="326"/>
      <c r="VTB47" s="326"/>
      <c r="VTC47" s="326"/>
      <c r="VTD47" s="326"/>
      <c r="VTE47" s="326"/>
      <c r="VTF47" s="326"/>
      <c r="VTG47" s="326"/>
      <c r="VTH47" s="326"/>
      <c r="VTI47" s="326"/>
      <c r="VTJ47" s="326"/>
      <c r="VTK47" s="326"/>
      <c r="VTL47" s="326"/>
      <c r="VTM47" s="326"/>
      <c r="VTN47" s="326"/>
      <c r="VTO47" s="326"/>
      <c r="VTP47" s="326"/>
      <c r="VTQ47" s="326"/>
      <c r="VTR47" s="326"/>
      <c r="VTS47" s="326"/>
      <c r="VTT47" s="326"/>
      <c r="VTU47" s="326"/>
      <c r="VTV47" s="326"/>
      <c r="VTW47" s="326"/>
      <c r="VTX47" s="326"/>
      <c r="VTY47" s="326"/>
      <c r="VTZ47" s="326"/>
      <c r="VUA47" s="326"/>
      <c r="VUB47" s="326"/>
      <c r="VUC47" s="326"/>
      <c r="VUD47" s="326"/>
      <c r="VUE47" s="326"/>
      <c r="VUF47" s="326"/>
      <c r="VUG47" s="326"/>
      <c r="VUH47" s="326"/>
      <c r="VUI47" s="326"/>
      <c r="VUJ47" s="326"/>
      <c r="VUK47" s="326"/>
      <c r="VUL47" s="326"/>
      <c r="VUM47" s="326"/>
      <c r="VUN47" s="326"/>
      <c r="VUO47" s="326"/>
      <c r="VUP47" s="326"/>
      <c r="VUQ47" s="326"/>
      <c r="VUR47" s="326"/>
      <c r="VUS47" s="326"/>
      <c r="VUT47" s="326"/>
      <c r="VUU47" s="326"/>
      <c r="VUV47" s="326"/>
      <c r="VUW47" s="326"/>
      <c r="VUX47" s="326"/>
      <c r="VUY47" s="326"/>
      <c r="VUZ47" s="326"/>
      <c r="VVA47" s="326"/>
      <c r="VVB47" s="326"/>
      <c r="VVC47" s="326"/>
      <c r="VVD47" s="326"/>
      <c r="VVE47" s="326"/>
      <c r="VVF47" s="326"/>
      <c r="VVG47" s="326"/>
      <c r="VVH47" s="326"/>
      <c r="VVI47" s="326"/>
      <c r="VVJ47" s="326"/>
      <c r="VVK47" s="326"/>
      <c r="VVL47" s="326"/>
      <c r="VVM47" s="326"/>
      <c r="VVN47" s="326"/>
      <c r="VVO47" s="326"/>
      <c r="VVP47" s="326"/>
      <c r="VVQ47" s="326"/>
      <c r="VVR47" s="326"/>
      <c r="VVS47" s="326"/>
      <c r="VVT47" s="326"/>
      <c r="VVU47" s="326"/>
      <c r="VVV47" s="326"/>
      <c r="VVW47" s="326"/>
      <c r="VVX47" s="326"/>
      <c r="VVY47" s="326"/>
      <c r="VVZ47" s="326"/>
      <c r="VWA47" s="326"/>
      <c r="VWB47" s="326"/>
      <c r="VWC47" s="326"/>
      <c r="VWD47" s="326"/>
      <c r="VWE47" s="326"/>
      <c r="VWF47" s="326"/>
      <c r="VWG47" s="326"/>
      <c r="VWH47" s="326"/>
      <c r="VWI47" s="326"/>
      <c r="VWJ47" s="326"/>
      <c r="VWK47" s="326"/>
      <c r="VWL47" s="326"/>
      <c r="VWM47" s="326"/>
      <c r="VWN47" s="326"/>
      <c r="VWO47" s="326"/>
      <c r="VWP47" s="326"/>
      <c r="VWQ47" s="326"/>
      <c r="VWR47" s="326"/>
      <c r="VWS47" s="326"/>
      <c r="VWT47" s="326"/>
      <c r="VWU47" s="326"/>
      <c r="VWV47" s="326"/>
      <c r="VWW47" s="326"/>
      <c r="VWX47" s="326"/>
      <c r="VWY47" s="326"/>
      <c r="VWZ47" s="326"/>
      <c r="VXA47" s="326"/>
      <c r="VXB47" s="326"/>
      <c r="VXC47" s="326"/>
      <c r="VXD47" s="326"/>
      <c r="VXE47" s="326"/>
      <c r="VXF47" s="326"/>
      <c r="VXG47" s="326"/>
      <c r="VXH47" s="326"/>
      <c r="VXI47" s="326"/>
      <c r="VXJ47" s="326"/>
      <c r="VXK47" s="326"/>
      <c r="VXL47" s="326"/>
      <c r="VXM47" s="326"/>
      <c r="VXN47" s="326"/>
      <c r="VXO47" s="326"/>
      <c r="VXP47" s="326"/>
      <c r="VXQ47" s="326"/>
      <c r="VXR47" s="326"/>
      <c r="VXS47" s="326"/>
      <c r="VXT47" s="326"/>
      <c r="VXU47" s="326"/>
      <c r="VXV47" s="326"/>
      <c r="VXW47" s="326"/>
      <c r="VXX47" s="326"/>
      <c r="VXY47" s="326"/>
      <c r="VXZ47" s="326"/>
      <c r="VYA47" s="326"/>
      <c r="VYB47" s="326"/>
      <c r="VYC47" s="326"/>
      <c r="VYD47" s="326"/>
      <c r="VYE47" s="326"/>
      <c r="VYF47" s="326"/>
      <c r="VYG47" s="326"/>
      <c r="VYH47" s="326"/>
      <c r="VYI47" s="326"/>
      <c r="VYJ47" s="326"/>
      <c r="VYK47" s="326"/>
      <c r="VYL47" s="326"/>
      <c r="VYM47" s="326"/>
      <c r="VYN47" s="326"/>
      <c r="VYO47" s="326"/>
      <c r="VYP47" s="326"/>
      <c r="VYQ47" s="326"/>
      <c r="VYR47" s="326"/>
      <c r="VYS47" s="326"/>
      <c r="VYT47" s="326"/>
      <c r="VYU47" s="326"/>
      <c r="VYV47" s="326"/>
      <c r="VYW47" s="326"/>
      <c r="VYX47" s="326"/>
      <c r="VYY47" s="326"/>
      <c r="VYZ47" s="326"/>
      <c r="VZA47" s="326"/>
      <c r="VZB47" s="326"/>
      <c r="VZC47" s="326"/>
      <c r="VZD47" s="326"/>
      <c r="VZE47" s="326"/>
      <c r="VZF47" s="326"/>
      <c r="VZG47" s="326"/>
      <c r="VZH47" s="326"/>
      <c r="VZI47" s="326"/>
      <c r="VZJ47" s="326"/>
      <c r="VZK47" s="326"/>
      <c r="VZL47" s="326"/>
      <c r="VZM47" s="326"/>
      <c r="VZN47" s="326"/>
      <c r="VZO47" s="326"/>
      <c r="VZP47" s="326"/>
      <c r="VZQ47" s="326"/>
      <c r="VZR47" s="326"/>
      <c r="VZS47" s="326"/>
      <c r="VZT47" s="326"/>
      <c r="VZU47" s="326"/>
      <c r="VZV47" s="326"/>
      <c r="VZW47" s="326"/>
      <c r="VZX47" s="326"/>
      <c r="VZY47" s="326"/>
      <c r="VZZ47" s="326"/>
      <c r="WAA47" s="326"/>
      <c r="WAB47" s="326"/>
      <c r="WAC47" s="326"/>
      <c r="WAD47" s="326"/>
      <c r="WAE47" s="326"/>
      <c r="WAF47" s="326"/>
      <c r="WAG47" s="326"/>
      <c r="WAH47" s="326"/>
      <c r="WAI47" s="326"/>
      <c r="WAJ47" s="326"/>
      <c r="WAK47" s="326"/>
      <c r="WAL47" s="326"/>
      <c r="WAM47" s="326"/>
      <c r="WAN47" s="326"/>
      <c r="WAO47" s="326"/>
      <c r="WAP47" s="326"/>
      <c r="WAQ47" s="326"/>
      <c r="WAR47" s="326"/>
      <c r="WAS47" s="326"/>
      <c r="WAT47" s="326"/>
      <c r="WAU47" s="326"/>
      <c r="WAV47" s="326"/>
      <c r="WAW47" s="326"/>
      <c r="WAX47" s="326"/>
      <c r="WAY47" s="326"/>
      <c r="WAZ47" s="326"/>
      <c r="WBA47" s="326"/>
      <c r="WBB47" s="326"/>
      <c r="WBC47" s="326"/>
      <c r="WBD47" s="326"/>
      <c r="WBE47" s="326"/>
      <c r="WBF47" s="326"/>
      <c r="WBG47" s="326"/>
      <c r="WBH47" s="326"/>
      <c r="WBI47" s="326"/>
      <c r="WBJ47" s="326"/>
      <c r="WBK47" s="326"/>
      <c r="WBL47" s="326"/>
      <c r="WBM47" s="326"/>
      <c r="WBN47" s="326"/>
      <c r="WBO47" s="326"/>
      <c r="WBP47" s="326"/>
      <c r="WBQ47" s="326"/>
      <c r="WBR47" s="326"/>
      <c r="WBS47" s="326"/>
      <c r="WBT47" s="326"/>
      <c r="WBU47" s="326"/>
      <c r="WBV47" s="326"/>
      <c r="WBW47" s="326"/>
      <c r="WBX47" s="326"/>
      <c r="WBY47" s="326"/>
      <c r="WBZ47" s="326"/>
      <c r="WCA47" s="326"/>
      <c r="WCB47" s="326"/>
      <c r="WCC47" s="326"/>
      <c r="WCD47" s="326"/>
      <c r="WCE47" s="326"/>
      <c r="WCF47" s="326"/>
      <c r="WCG47" s="326"/>
      <c r="WCH47" s="326"/>
      <c r="WCI47" s="326"/>
      <c r="WCJ47" s="326"/>
      <c r="WCK47" s="326"/>
      <c r="WCL47" s="326"/>
      <c r="WCM47" s="326"/>
      <c r="WCN47" s="326"/>
      <c r="WCO47" s="326"/>
      <c r="WCP47" s="326"/>
      <c r="WCQ47" s="326"/>
      <c r="WCR47" s="326"/>
      <c r="WCS47" s="326"/>
      <c r="WCT47" s="326"/>
      <c r="WCU47" s="326"/>
      <c r="WCV47" s="326"/>
      <c r="WCW47" s="326"/>
      <c r="WCX47" s="326"/>
      <c r="WCY47" s="326"/>
      <c r="WCZ47" s="326"/>
      <c r="WDA47" s="326"/>
      <c r="WDB47" s="326"/>
      <c r="WDC47" s="326"/>
      <c r="WDD47" s="326"/>
      <c r="WDE47" s="326"/>
      <c r="WDF47" s="326"/>
      <c r="WDG47" s="326"/>
      <c r="WDH47" s="326"/>
      <c r="WDI47" s="326"/>
      <c r="WDJ47" s="326"/>
      <c r="WDK47" s="326"/>
      <c r="WDL47" s="326"/>
      <c r="WDM47" s="326"/>
      <c r="WDN47" s="326"/>
      <c r="WDO47" s="326"/>
      <c r="WDP47" s="326"/>
      <c r="WDQ47" s="326"/>
      <c r="WDR47" s="326"/>
      <c r="WDS47" s="326"/>
      <c r="WDT47" s="326"/>
      <c r="WDU47" s="326"/>
      <c r="WDV47" s="326"/>
      <c r="WDW47" s="326"/>
      <c r="WDX47" s="326"/>
      <c r="WDY47" s="326"/>
      <c r="WDZ47" s="326"/>
      <c r="WEA47" s="326"/>
      <c r="WEB47" s="326"/>
      <c r="WEC47" s="326"/>
      <c r="WED47" s="326"/>
      <c r="WEE47" s="326"/>
      <c r="WEF47" s="326"/>
      <c r="WEG47" s="326"/>
      <c r="WEH47" s="326"/>
      <c r="WEI47" s="326"/>
      <c r="WEJ47" s="326"/>
      <c r="WEK47" s="326"/>
      <c r="WEL47" s="326"/>
      <c r="WEM47" s="326"/>
      <c r="WEN47" s="326"/>
      <c r="WEO47" s="326"/>
      <c r="WEP47" s="326"/>
      <c r="WEQ47" s="326"/>
      <c r="WER47" s="326"/>
      <c r="WES47" s="326"/>
      <c r="WET47" s="326"/>
      <c r="WEU47" s="326"/>
      <c r="WEV47" s="326"/>
      <c r="WEW47" s="326"/>
      <c r="WEX47" s="326"/>
      <c r="WEY47" s="326"/>
      <c r="WEZ47" s="326"/>
      <c r="WFA47" s="326"/>
      <c r="WFB47" s="326"/>
      <c r="WFC47" s="326"/>
      <c r="WFD47" s="326"/>
      <c r="WFE47" s="326"/>
      <c r="WFF47" s="326"/>
      <c r="WFG47" s="326"/>
      <c r="WFH47" s="326"/>
      <c r="WFI47" s="326"/>
      <c r="WFJ47" s="326"/>
      <c r="WFK47" s="326"/>
      <c r="WFL47" s="326"/>
      <c r="WFM47" s="326"/>
      <c r="WFN47" s="326"/>
      <c r="WFO47" s="326"/>
      <c r="WFP47" s="326"/>
      <c r="WFQ47" s="326"/>
      <c r="WFR47" s="326"/>
      <c r="WFS47" s="326"/>
      <c r="WFT47" s="326"/>
      <c r="WFU47" s="326"/>
      <c r="WFV47" s="326"/>
      <c r="WFW47" s="326"/>
      <c r="WFX47" s="326"/>
      <c r="WFY47" s="326"/>
      <c r="WFZ47" s="326"/>
      <c r="WGA47" s="326"/>
      <c r="WGB47" s="326"/>
      <c r="WGC47" s="326"/>
      <c r="WGD47" s="326"/>
      <c r="WGE47" s="326"/>
      <c r="WGF47" s="326"/>
      <c r="WGG47" s="326"/>
      <c r="WGH47" s="326"/>
      <c r="WGI47" s="326"/>
      <c r="WGJ47" s="326"/>
      <c r="WGK47" s="326"/>
      <c r="WGL47" s="326"/>
      <c r="WGM47" s="326"/>
      <c r="WGN47" s="326"/>
      <c r="WGO47" s="326"/>
      <c r="WGP47" s="326"/>
      <c r="WGQ47" s="326"/>
      <c r="WGR47" s="326"/>
      <c r="WGS47" s="326"/>
      <c r="WGT47" s="326"/>
      <c r="WGU47" s="326"/>
      <c r="WGV47" s="326"/>
      <c r="WGW47" s="326"/>
      <c r="WGX47" s="326"/>
      <c r="WGY47" s="326"/>
      <c r="WGZ47" s="326"/>
      <c r="WHA47" s="326"/>
      <c r="WHB47" s="326"/>
      <c r="WHC47" s="326"/>
      <c r="WHD47" s="326"/>
      <c r="WHE47" s="326"/>
      <c r="WHF47" s="326"/>
      <c r="WHG47" s="326"/>
      <c r="WHH47" s="326"/>
      <c r="WHI47" s="326"/>
      <c r="WHJ47" s="326"/>
      <c r="WHK47" s="326"/>
      <c r="WHL47" s="326"/>
      <c r="WHM47" s="326"/>
      <c r="WHN47" s="326"/>
      <c r="WHO47" s="326"/>
      <c r="WHP47" s="326"/>
      <c r="WHQ47" s="326"/>
      <c r="WHR47" s="326"/>
      <c r="WHS47" s="326"/>
      <c r="WHT47" s="326"/>
      <c r="WHU47" s="326"/>
      <c r="WHV47" s="326"/>
      <c r="WHW47" s="326"/>
      <c r="WHX47" s="326"/>
      <c r="WHY47" s="326"/>
      <c r="WHZ47" s="326"/>
      <c r="WIA47" s="326"/>
      <c r="WIB47" s="326"/>
      <c r="WIC47" s="326"/>
      <c r="WID47" s="326"/>
      <c r="WIE47" s="326"/>
      <c r="WIF47" s="326"/>
      <c r="WIG47" s="326"/>
      <c r="WIH47" s="326"/>
      <c r="WII47" s="326"/>
      <c r="WIJ47" s="326"/>
      <c r="WIK47" s="326"/>
      <c r="WIL47" s="326"/>
      <c r="WIM47" s="326"/>
      <c r="WIN47" s="326"/>
      <c r="WIO47" s="326"/>
      <c r="WIP47" s="326"/>
      <c r="WIQ47" s="326"/>
      <c r="WIR47" s="326"/>
      <c r="WIS47" s="326"/>
      <c r="WIT47" s="326"/>
      <c r="WIU47" s="326"/>
      <c r="WIV47" s="326"/>
      <c r="WIW47" s="326"/>
      <c r="WIX47" s="326"/>
      <c r="WIY47" s="326"/>
      <c r="WIZ47" s="326"/>
      <c r="WJA47" s="326"/>
      <c r="WJB47" s="326"/>
      <c r="WJC47" s="326"/>
      <c r="WJD47" s="326"/>
      <c r="WJE47" s="326"/>
      <c r="WJF47" s="326"/>
      <c r="WJG47" s="326"/>
      <c r="WJH47" s="326"/>
      <c r="WJI47" s="326"/>
      <c r="WJJ47" s="326"/>
      <c r="WJK47" s="326"/>
      <c r="WJL47" s="326"/>
      <c r="WJM47" s="326"/>
      <c r="WJN47" s="326"/>
      <c r="WJO47" s="326"/>
      <c r="WJP47" s="326"/>
      <c r="WJQ47" s="326"/>
      <c r="WJR47" s="326"/>
      <c r="WJS47" s="326"/>
      <c r="WJT47" s="326"/>
      <c r="WJU47" s="326"/>
      <c r="WJV47" s="326"/>
      <c r="WJW47" s="326"/>
      <c r="WJX47" s="326"/>
      <c r="WJY47" s="326"/>
      <c r="WJZ47" s="326"/>
      <c r="WKA47" s="326"/>
      <c r="WKB47" s="326"/>
      <c r="WKC47" s="326"/>
      <c r="WKD47" s="326"/>
      <c r="WKE47" s="326"/>
      <c r="WKF47" s="326"/>
      <c r="WKG47" s="326"/>
      <c r="WKH47" s="326"/>
      <c r="WKI47" s="326"/>
      <c r="WKJ47" s="326"/>
      <c r="WKK47" s="326"/>
      <c r="WKL47" s="326"/>
      <c r="WKM47" s="326"/>
      <c r="WKN47" s="326"/>
      <c r="WKO47" s="326"/>
      <c r="WKP47" s="326"/>
      <c r="WKQ47" s="326"/>
      <c r="WKR47" s="326"/>
      <c r="WKS47" s="326"/>
      <c r="WKT47" s="326"/>
      <c r="WKU47" s="326"/>
      <c r="WKV47" s="326"/>
      <c r="WKW47" s="326"/>
      <c r="WKX47" s="326"/>
      <c r="WKY47" s="326"/>
      <c r="WKZ47" s="326"/>
      <c r="WLA47" s="326"/>
      <c r="WLB47" s="326"/>
      <c r="WLC47" s="326"/>
      <c r="WLD47" s="326"/>
      <c r="WLE47" s="326"/>
      <c r="WLF47" s="326"/>
      <c r="WLG47" s="326"/>
      <c r="WLH47" s="326"/>
      <c r="WLI47" s="326"/>
      <c r="WLJ47" s="326"/>
      <c r="WLK47" s="326"/>
      <c r="WLL47" s="326"/>
      <c r="WLM47" s="326"/>
      <c r="WLN47" s="326"/>
      <c r="WLO47" s="326"/>
      <c r="WLP47" s="326"/>
      <c r="WLQ47" s="326"/>
      <c r="WLR47" s="326"/>
      <c r="WLS47" s="326"/>
      <c r="WLT47" s="326"/>
      <c r="WLU47" s="326"/>
      <c r="WLV47" s="326"/>
      <c r="WLW47" s="326"/>
      <c r="WLX47" s="326"/>
      <c r="WLY47" s="326"/>
      <c r="WLZ47" s="326"/>
      <c r="WMA47" s="326"/>
      <c r="WMB47" s="326"/>
      <c r="WMC47" s="326"/>
      <c r="WMD47" s="326"/>
      <c r="WME47" s="326"/>
      <c r="WMF47" s="326"/>
      <c r="WMG47" s="326"/>
      <c r="WMH47" s="326"/>
      <c r="WMI47" s="326"/>
      <c r="WMJ47" s="326"/>
      <c r="WMK47" s="326"/>
      <c r="WML47" s="326"/>
      <c r="WMM47" s="326"/>
      <c r="WMN47" s="326"/>
      <c r="WMO47" s="326"/>
      <c r="WMP47" s="326"/>
      <c r="WMQ47" s="326"/>
      <c r="WMR47" s="326"/>
      <c r="WMS47" s="326"/>
      <c r="WMT47" s="326"/>
      <c r="WMU47" s="326"/>
      <c r="WMV47" s="326"/>
      <c r="WMW47" s="326"/>
      <c r="WMX47" s="326"/>
      <c r="WMY47" s="326"/>
      <c r="WMZ47" s="326"/>
      <c r="WNA47" s="326"/>
      <c r="WNB47" s="326"/>
      <c r="WNC47" s="326"/>
      <c r="WND47" s="326"/>
      <c r="WNE47" s="326"/>
      <c r="WNF47" s="326"/>
      <c r="WNG47" s="326"/>
      <c r="WNH47" s="326"/>
      <c r="WNI47" s="326"/>
      <c r="WNJ47" s="326"/>
      <c r="WNK47" s="326"/>
      <c r="WNL47" s="326"/>
      <c r="WNM47" s="326"/>
      <c r="WNN47" s="326"/>
      <c r="WNO47" s="326"/>
      <c r="WNP47" s="326"/>
      <c r="WNQ47" s="326"/>
      <c r="WNR47" s="326"/>
      <c r="WNS47" s="326"/>
      <c r="WNT47" s="326"/>
      <c r="WNU47" s="326"/>
      <c r="WNV47" s="326"/>
      <c r="WNW47" s="326"/>
      <c r="WNX47" s="326"/>
      <c r="WNY47" s="326"/>
      <c r="WNZ47" s="326"/>
      <c r="WOA47" s="326"/>
      <c r="WOB47" s="326"/>
      <c r="WOC47" s="326"/>
      <c r="WOD47" s="326"/>
      <c r="WOE47" s="326"/>
      <c r="WOF47" s="326"/>
      <c r="WOG47" s="326"/>
      <c r="WOH47" s="326"/>
      <c r="WOI47" s="326"/>
      <c r="WOJ47" s="326"/>
      <c r="WOK47" s="326"/>
      <c r="WOL47" s="326"/>
      <c r="WOM47" s="326"/>
      <c r="WON47" s="326"/>
      <c r="WOO47" s="326"/>
      <c r="WOP47" s="326"/>
      <c r="WOQ47" s="326"/>
      <c r="WOR47" s="326"/>
      <c r="WOS47" s="326"/>
      <c r="WOT47" s="326"/>
      <c r="WOU47" s="326"/>
      <c r="WOV47" s="326"/>
      <c r="WOW47" s="326"/>
      <c r="WOX47" s="326"/>
      <c r="WOY47" s="326"/>
      <c r="WOZ47" s="326"/>
      <c r="WPA47" s="326"/>
      <c r="WPB47" s="326"/>
      <c r="WPC47" s="326"/>
      <c r="WPD47" s="326"/>
      <c r="WPE47" s="326"/>
      <c r="WPF47" s="326"/>
      <c r="WPG47" s="326"/>
      <c r="WPH47" s="326"/>
      <c r="WPI47" s="326"/>
      <c r="WPJ47" s="326"/>
      <c r="WPK47" s="326"/>
      <c r="WPL47" s="326"/>
      <c r="WPM47" s="326"/>
      <c r="WPN47" s="326"/>
      <c r="WPO47" s="326"/>
      <c r="WPP47" s="326"/>
      <c r="WPQ47" s="326"/>
      <c r="WPR47" s="326"/>
      <c r="WPS47" s="326"/>
      <c r="WPT47" s="326"/>
      <c r="WPU47" s="326"/>
      <c r="WPV47" s="326"/>
      <c r="WPW47" s="326"/>
      <c r="WPX47" s="326"/>
      <c r="WPY47" s="326"/>
      <c r="WPZ47" s="326"/>
      <c r="WQA47" s="326"/>
      <c r="WQB47" s="326"/>
      <c r="WQC47" s="326"/>
      <c r="WQD47" s="326"/>
      <c r="WQE47" s="326"/>
      <c r="WQF47" s="326"/>
      <c r="WQG47" s="326"/>
      <c r="WQH47" s="326"/>
      <c r="WQI47" s="326"/>
      <c r="WQJ47" s="326"/>
      <c r="WQK47" s="326"/>
      <c r="WQL47" s="326"/>
      <c r="WQM47" s="326"/>
      <c r="WQN47" s="326"/>
      <c r="WQO47" s="326"/>
      <c r="WQP47" s="326"/>
      <c r="WQQ47" s="326"/>
      <c r="WQR47" s="326"/>
      <c r="WQS47" s="326"/>
      <c r="WQT47" s="326"/>
      <c r="WQU47" s="326"/>
      <c r="WQV47" s="326"/>
      <c r="WQW47" s="326"/>
      <c r="WQX47" s="326"/>
      <c r="WQY47" s="326"/>
      <c r="WQZ47" s="326"/>
      <c r="WRA47" s="326"/>
      <c r="WRB47" s="326"/>
      <c r="WRC47" s="326"/>
      <c r="WRD47" s="326"/>
      <c r="WRE47" s="326"/>
      <c r="WRF47" s="326"/>
      <c r="WRG47" s="326"/>
      <c r="WRH47" s="326"/>
      <c r="WRI47" s="326"/>
      <c r="WRJ47" s="326"/>
      <c r="WRK47" s="326"/>
      <c r="WRL47" s="326"/>
      <c r="WRM47" s="326"/>
      <c r="WRN47" s="326"/>
      <c r="WRO47" s="326"/>
      <c r="WRP47" s="326"/>
      <c r="WRQ47" s="326"/>
      <c r="WRR47" s="326"/>
      <c r="WRS47" s="326"/>
      <c r="WRT47" s="326"/>
      <c r="WRU47" s="326"/>
      <c r="WRV47" s="326"/>
      <c r="WRW47" s="326"/>
      <c r="WRX47" s="326"/>
      <c r="WRY47" s="326"/>
      <c r="WRZ47" s="326"/>
      <c r="WSA47" s="326"/>
      <c r="WSB47" s="326"/>
      <c r="WSC47" s="326"/>
      <c r="WSD47" s="326"/>
      <c r="WSE47" s="326"/>
      <c r="WSF47" s="326"/>
      <c r="WSG47" s="326"/>
      <c r="WSH47" s="326"/>
      <c r="WSI47" s="326"/>
      <c r="WSJ47" s="326"/>
      <c r="WSK47" s="326"/>
      <c r="WSL47" s="326"/>
      <c r="WSM47" s="326"/>
      <c r="WSN47" s="326"/>
      <c r="WSO47" s="326"/>
      <c r="WSP47" s="326"/>
      <c r="WSQ47" s="326"/>
      <c r="WSR47" s="326"/>
      <c r="WSS47" s="326"/>
      <c r="WST47" s="326"/>
      <c r="WSU47" s="326"/>
      <c r="WSV47" s="326"/>
      <c r="WSW47" s="326"/>
      <c r="WSX47" s="326"/>
      <c r="WSY47" s="326"/>
      <c r="WSZ47" s="326"/>
      <c r="WTA47" s="326"/>
      <c r="WTB47" s="326"/>
      <c r="WTC47" s="326"/>
      <c r="WTD47" s="326"/>
      <c r="WTE47" s="326"/>
      <c r="WTF47" s="326"/>
      <c r="WTG47" s="326"/>
      <c r="WTH47" s="326"/>
      <c r="WTI47" s="326"/>
      <c r="WTJ47" s="326"/>
      <c r="WTK47" s="326"/>
      <c r="WTL47" s="326"/>
      <c r="WTM47" s="326"/>
      <c r="WTN47" s="326"/>
      <c r="WTO47" s="326"/>
      <c r="WTP47" s="326"/>
      <c r="WTQ47" s="326"/>
      <c r="WTR47" s="326"/>
      <c r="WTS47" s="326"/>
      <c r="WTT47" s="326"/>
      <c r="WTU47" s="326"/>
      <c r="WTV47" s="326"/>
      <c r="WTW47" s="326"/>
      <c r="WTX47" s="326"/>
      <c r="WTY47" s="326"/>
      <c r="WTZ47" s="326"/>
      <c r="WUA47" s="326"/>
      <c r="WUB47" s="326"/>
      <c r="WUC47" s="326"/>
      <c r="WUD47" s="326"/>
      <c r="WUE47" s="326"/>
      <c r="WUF47" s="326"/>
      <c r="WUG47" s="326"/>
      <c r="WUH47" s="326"/>
      <c r="WUI47" s="326"/>
      <c r="WUJ47" s="326"/>
      <c r="WUK47" s="326"/>
      <c r="WUL47" s="326"/>
      <c r="WUM47" s="326"/>
      <c r="WUN47" s="326"/>
      <c r="WUO47" s="326"/>
      <c r="WUP47" s="326"/>
      <c r="WUQ47" s="326"/>
      <c r="WUR47" s="326"/>
      <c r="WUS47" s="326"/>
      <c r="WUT47" s="326"/>
      <c r="WUU47" s="326"/>
      <c r="WUV47" s="326"/>
      <c r="WUW47" s="326"/>
      <c r="WUX47" s="326"/>
      <c r="WUY47" s="326"/>
      <c r="WUZ47" s="326"/>
      <c r="WVA47" s="326"/>
      <c r="WVB47" s="326"/>
      <c r="WVC47" s="326"/>
      <c r="WVD47" s="326"/>
      <c r="WVE47" s="326"/>
      <c r="WVF47" s="326"/>
      <c r="WVG47" s="326"/>
      <c r="WVH47" s="326"/>
      <c r="WVI47" s="326"/>
      <c r="WVJ47" s="326"/>
      <c r="WVK47" s="326"/>
      <c r="WVL47" s="326"/>
      <c r="WVM47" s="326"/>
      <c r="WVN47" s="326"/>
      <c r="WVO47" s="326"/>
      <c r="WVP47" s="326"/>
      <c r="WVQ47" s="326"/>
      <c r="WVR47" s="326"/>
      <c r="WVS47" s="326"/>
      <c r="WVT47" s="326"/>
      <c r="WVU47" s="326"/>
      <c r="WVV47" s="326"/>
      <c r="WVW47" s="326"/>
      <c r="WVX47" s="326"/>
      <c r="WVY47" s="326"/>
      <c r="WVZ47" s="326"/>
      <c r="WWA47" s="326"/>
      <c r="WWB47" s="326"/>
      <c r="WWC47" s="326"/>
      <c r="WWD47" s="326"/>
      <c r="WWE47" s="326"/>
      <c r="WWF47" s="326"/>
      <c r="WWG47" s="326"/>
      <c r="WWH47" s="326"/>
      <c r="WWI47" s="326"/>
      <c r="WWJ47" s="326"/>
      <c r="WWK47" s="326"/>
      <c r="WWL47" s="326"/>
      <c r="WWM47" s="326"/>
      <c r="WWN47" s="326"/>
      <c r="WWO47" s="326"/>
      <c r="WWP47" s="326"/>
      <c r="WWQ47" s="326"/>
      <c r="WWR47" s="326"/>
      <c r="WWS47" s="326"/>
      <c r="WWT47" s="326"/>
      <c r="WWU47" s="326"/>
      <c r="WWV47" s="326"/>
      <c r="WWW47" s="326"/>
      <c r="WWX47" s="326"/>
      <c r="WWY47" s="326"/>
      <c r="WWZ47" s="326"/>
      <c r="WXA47" s="326"/>
      <c r="WXB47" s="326"/>
      <c r="WXC47" s="326"/>
      <c r="WXD47" s="326"/>
      <c r="WXE47" s="326"/>
      <c r="WXF47" s="326"/>
      <c r="WXG47" s="326"/>
      <c r="WXH47" s="326"/>
      <c r="WXI47" s="326"/>
      <c r="WXJ47" s="326"/>
      <c r="WXK47" s="326"/>
      <c r="WXL47" s="326"/>
      <c r="WXM47" s="326"/>
      <c r="WXN47" s="326"/>
      <c r="WXO47" s="326"/>
      <c r="WXP47" s="326"/>
      <c r="WXQ47" s="326"/>
      <c r="WXR47" s="326"/>
      <c r="WXS47" s="326"/>
      <c r="WXT47" s="326"/>
      <c r="WXU47" s="326"/>
      <c r="WXV47" s="326"/>
      <c r="WXW47" s="326"/>
      <c r="WXX47" s="326"/>
      <c r="WXY47" s="326"/>
      <c r="WXZ47" s="326"/>
      <c r="WYA47" s="326"/>
      <c r="WYB47" s="326"/>
      <c r="WYC47" s="326"/>
      <c r="WYD47" s="326"/>
      <c r="WYE47" s="326"/>
      <c r="WYF47" s="326"/>
      <c r="WYG47" s="326"/>
      <c r="WYH47" s="326"/>
      <c r="WYI47" s="326"/>
      <c r="WYJ47" s="326"/>
      <c r="WYK47" s="326"/>
      <c r="WYL47" s="326"/>
      <c r="WYM47" s="326"/>
      <c r="WYN47" s="326"/>
      <c r="WYO47" s="326"/>
      <c r="WYP47" s="326"/>
      <c r="WYQ47" s="326"/>
      <c r="WYR47" s="326"/>
      <c r="WYS47" s="326"/>
      <c r="WYT47" s="326"/>
      <c r="WYU47" s="326"/>
      <c r="WYV47" s="326"/>
      <c r="WYW47" s="326"/>
      <c r="WYX47" s="326"/>
      <c r="WYY47" s="326"/>
      <c r="WYZ47" s="326"/>
      <c r="WZA47" s="326"/>
      <c r="WZB47" s="326"/>
      <c r="WZC47" s="326"/>
      <c r="WZD47" s="326"/>
      <c r="WZE47" s="326"/>
      <c r="WZF47" s="326"/>
      <c r="WZG47" s="326"/>
      <c r="WZH47" s="326"/>
      <c r="WZI47" s="326"/>
      <c r="WZJ47" s="326"/>
      <c r="WZK47" s="326"/>
      <c r="WZL47" s="326"/>
      <c r="WZM47" s="326"/>
      <c r="WZN47" s="326"/>
      <c r="WZO47" s="326"/>
      <c r="WZP47" s="326"/>
      <c r="WZQ47" s="326"/>
      <c r="WZR47" s="326"/>
      <c r="WZS47" s="326"/>
      <c r="WZT47" s="326"/>
      <c r="WZU47" s="326"/>
      <c r="WZV47" s="326"/>
      <c r="WZW47" s="326"/>
      <c r="WZX47" s="326"/>
      <c r="WZY47" s="326"/>
      <c r="WZZ47" s="326"/>
      <c r="XAA47" s="326"/>
      <c r="XAB47" s="326"/>
      <c r="XAC47" s="326"/>
      <c r="XAD47" s="326"/>
      <c r="XAE47" s="326"/>
      <c r="XAF47" s="326"/>
      <c r="XAG47" s="326"/>
      <c r="XAH47" s="326"/>
      <c r="XAI47" s="326"/>
      <c r="XAJ47" s="326"/>
      <c r="XAK47" s="326"/>
      <c r="XAL47" s="326"/>
      <c r="XAM47" s="326"/>
      <c r="XAN47" s="326"/>
      <c r="XAO47" s="326"/>
      <c r="XAP47" s="326"/>
      <c r="XAQ47" s="326"/>
      <c r="XAR47" s="326"/>
      <c r="XAS47" s="326"/>
      <c r="XAT47" s="326"/>
      <c r="XAU47" s="326"/>
      <c r="XAV47" s="326"/>
      <c r="XAW47" s="326"/>
      <c r="XAX47" s="326"/>
      <c r="XAY47" s="326"/>
      <c r="XAZ47" s="326"/>
      <c r="XBA47" s="326"/>
      <c r="XBB47" s="326"/>
      <c r="XBC47" s="326"/>
      <c r="XBD47" s="326"/>
      <c r="XBE47" s="326"/>
      <c r="XBF47" s="326"/>
      <c r="XBG47" s="326"/>
      <c r="XBH47" s="326"/>
      <c r="XBI47" s="326"/>
      <c r="XBJ47" s="326"/>
      <c r="XBK47" s="326"/>
      <c r="XBL47" s="326"/>
      <c r="XBM47" s="326"/>
      <c r="XBN47" s="326"/>
      <c r="XBO47" s="326"/>
      <c r="XBP47" s="326"/>
      <c r="XBQ47" s="326"/>
      <c r="XBR47" s="326"/>
      <c r="XBS47" s="326"/>
      <c r="XBT47" s="326"/>
      <c r="XBU47" s="326"/>
      <c r="XBV47" s="326"/>
      <c r="XBW47" s="326"/>
      <c r="XBX47" s="326"/>
      <c r="XBY47" s="326"/>
      <c r="XBZ47" s="326"/>
      <c r="XCA47" s="326"/>
      <c r="XCB47" s="326"/>
      <c r="XCC47" s="326"/>
      <c r="XCD47" s="326"/>
      <c r="XCE47" s="326"/>
      <c r="XCF47" s="326"/>
      <c r="XCG47" s="326"/>
      <c r="XCH47" s="326"/>
      <c r="XCI47" s="326"/>
      <c r="XCJ47" s="326"/>
      <c r="XCK47" s="326"/>
      <c r="XCL47" s="326"/>
      <c r="XCM47" s="326"/>
      <c r="XCN47" s="326"/>
      <c r="XCO47" s="326"/>
      <c r="XCP47" s="326"/>
      <c r="XCQ47" s="326"/>
      <c r="XCR47" s="326"/>
      <c r="XCS47" s="326"/>
      <c r="XCT47" s="326"/>
      <c r="XCU47" s="326"/>
      <c r="XCV47" s="326"/>
      <c r="XCW47" s="326"/>
      <c r="XCX47" s="326"/>
      <c r="XCY47" s="326"/>
      <c r="XCZ47" s="326"/>
      <c r="XDA47" s="326"/>
      <c r="XDB47" s="326"/>
      <c r="XDC47" s="326"/>
      <c r="XDD47" s="326"/>
      <c r="XDE47" s="326"/>
      <c r="XDF47" s="326"/>
      <c r="XDG47" s="326"/>
      <c r="XDH47" s="326"/>
      <c r="XDI47" s="326"/>
      <c r="XDJ47" s="326"/>
      <c r="XDK47" s="326"/>
      <c r="XDL47" s="326"/>
      <c r="XDM47" s="326"/>
      <c r="XDN47" s="326"/>
      <c r="XDO47" s="326"/>
      <c r="XDP47" s="326"/>
      <c r="XDQ47" s="326"/>
      <c r="XDR47" s="326"/>
      <c r="XDS47" s="326"/>
      <c r="XDT47" s="326"/>
      <c r="XDU47" s="326"/>
      <c r="XDV47" s="326"/>
      <c r="XDW47" s="326"/>
      <c r="XDX47" s="326"/>
      <c r="XDY47" s="326"/>
      <c r="XDZ47" s="326"/>
      <c r="XEA47" s="326"/>
      <c r="XEB47" s="326"/>
      <c r="XEC47" s="326"/>
      <c r="XED47" s="326"/>
      <c r="XEE47" s="326"/>
      <c r="XEF47" s="326"/>
      <c r="XEG47" s="326"/>
      <c r="XEH47" s="326"/>
      <c r="XEI47" s="326"/>
      <c r="XEJ47" s="326"/>
      <c r="XEK47" s="326"/>
      <c r="XEL47" s="326"/>
      <c r="XEM47" s="326"/>
      <c r="XEN47" s="326"/>
      <c r="XEO47" s="326"/>
      <c r="XEP47" s="326"/>
      <c r="XEQ47" s="326"/>
      <c r="XER47" s="326"/>
      <c r="XES47" s="326"/>
      <c r="XET47" s="326"/>
      <c r="XEU47" s="326"/>
      <c r="XEV47" s="326"/>
      <c r="XEW47" s="326"/>
      <c r="XEX47" s="326"/>
      <c r="XEY47" s="326"/>
      <c r="XEZ47" s="326"/>
      <c r="XFA47" s="326"/>
      <c r="XFB47" s="326"/>
      <c r="XFC47" s="326"/>
      <c r="XFD47" s="326"/>
    </row>
    <row r="48" spans="1:16384" s="3" customFormat="1" ht="22.5" customHeight="1" x14ac:dyDescent="0.25">
      <c r="A48" s="116" t="s">
        <v>70</v>
      </c>
      <c r="B48" s="76" t="s">
        <v>128</v>
      </c>
      <c r="C48" s="120" t="s">
        <v>23</v>
      </c>
      <c r="D48" s="133" t="str">
        <f>VLOOKUP(B48,'[2]193'!A46:F4157,2,0)</f>
        <v>Cabo de cobre de 2,5 mm², isolamento 750 V - isolação em PVC 70°C</v>
      </c>
      <c r="E48" s="134" t="s">
        <v>12</v>
      </c>
      <c r="F48" s="77">
        <v>50</v>
      </c>
      <c r="G48" s="287">
        <v>0</v>
      </c>
      <c r="H48" s="207">
        <f t="shared" ref="H48:H50" si="7">G48*F48</f>
        <v>0</v>
      </c>
      <c r="I48" s="287">
        <v>0</v>
      </c>
      <c r="J48" s="207">
        <f t="shared" ref="J48:J50" si="8">I48*F48</f>
        <v>0</v>
      </c>
      <c r="K48" s="217">
        <f>H48+J48</f>
        <v>0</v>
      </c>
      <c r="L48" s="39"/>
      <c r="M48" s="62"/>
      <c r="N48" s="62"/>
      <c r="O48" s="62"/>
      <c r="P48" s="62"/>
      <c r="Q48" s="62"/>
      <c r="R48" s="62"/>
      <c r="S48" s="62"/>
      <c r="T48" s="62"/>
      <c r="U48" s="62"/>
      <c r="V48" s="62"/>
      <c r="W48" s="62"/>
      <c r="X48" s="62"/>
      <c r="Y48" s="62"/>
      <c r="Z48" s="62"/>
      <c r="AA48" s="62"/>
      <c r="AB48" s="62"/>
      <c r="AC48" s="62"/>
      <c r="AD48" s="62"/>
      <c r="AE48" s="62"/>
      <c r="AF48" s="62"/>
      <c r="AG48" s="62"/>
      <c r="AH48" s="62"/>
      <c r="AI48" s="62"/>
      <c r="AJ48" s="62"/>
      <c r="AK48" s="62"/>
      <c r="AL48" s="62"/>
      <c r="AM48" s="62"/>
      <c r="AN48" s="62"/>
      <c r="AO48" s="62"/>
      <c r="AP48" s="62"/>
      <c r="AQ48" s="62"/>
      <c r="AR48" s="62"/>
      <c r="AS48" s="62"/>
      <c r="AT48" s="62"/>
      <c r="AU48" s="62"/>
      <c r="AV48" s="62"/>
      <c r="AW48" s="62"/>
      <c r="AX48" s="62"/>
      <c r="AY48" s="62"/>
      <c r="AZ48" s="62"/>
      <c r="BA48" s="62"/>
      <c r="BB48" s="62"/>
      <c r="BC48" s="62"/>
      <c r="BD48" s="62"/>
      <c r="BE48" s="62"/>
      <c r="BF48" s="62"/>
      <c r="BG48" s="62"/>
      <c r="BH48" s="62"/>
      <c r="BI48" s="62"/>
      <c r="BJ48" s="62"/>
      <c r="BK48" s="62"/>
      <c r="BL48" s="62"/>
      <c r="BM48" s="62"/>
      <c r="BN48" s="62"/>
      <c r="BO48" s="62"/>
      <c r="BP48" s="62"/>
      <c r="BQ48" s="62"/>
      <c r="BR48" s="62"/>
      <c r="BS48" s="62"/>
      <c r="BT48" s="62"/>
      <c r="BU48" s="62"/>
      <c r="BV48" s="62"/>
      <c r="BW48" s="62"/>
      <c r="BX48" s="62"/>
      <c r="BY48" s="62"/>
      <c r="BZ48" s="62"/>
      <c r="CA48" s="62"/>
      <c r="CB48" s="62"/>
      <c r="CC48" s="62"/>
      <c r="CD48" s="62"/>
      <c r="CE48" s="62"/>
      <c r="CF48" s="62"/>
      <c r="CG48" s="62"/>
      <c r="CH48" s="62"/>
      <c r="CI48" s="62"/>
      <c r="CJ48" s="62"/>
      <c r="CK48" s="62"/>
      <c r="CL48" s="62"/>
      <c r="CM48" s="62"/>
      <c r="CN48" s="62"/>
      <c r="CO48" s="62"/>
      <c r="CP48" s="62"/>
      <c r="CQ48" s="62"/>
      <c r="CR48" s="62"/>
      <c r="CS48" s="62"/>
      <c r="CT48" s="62"/>
      <c r="CU48" s="62"/>
      <c r="CV48" s="62"/>
      <c r="CW48" s="62"/>
      <c r="CX48" s="62"/>
      <c r="CY48" s="62"/>
      <c r="CZ48" s="62"/>
      <c r="DA48" s="62"/>
      <c r="DB48" s="62"/>
      <c r="DC48" s="62"/>
      <c r="DD48" s="62"/>
      <c r="DE48" s="62"/>
      <c r="DF48" s="62"/>
      <c r="DG48" s="62"/>
      <c r="DH48" s="62"/>
      <c r="DI48" s="62"/>
      <c r="DJ48" s="62"/>
      <c r="DK48" s="62"/>
      <c r="DL48" s="62"/>
      <c r="DM48" s="62"/>
      <c r="DN48" s="62"/>
      <c r="DO48" s="62"/>
      <c r="DP48" s="62"/>
      <c r="DQ48" s="62"/>
      <c r="DR48" s="62"/>
      <c r="DS48" s="62"/>
      <c r="DT48" s="62"/>
      <c r="DU48" s="62"/>
      <c r="DV48" s="62"/>
      <c r="DW48" s="62"/>
      <c r="DX48" s="62"/>
      <c r="DY48" s="62"/>
      <c r="DZ48" s="62"/>
      <c r="EA48" s="62"/>
      <c r="EB48" s="62"/>
      <c r="EC48" s="62"/>
      <c r="ED48" s="62"/>
      <c r="EE48" s="62"/>
      <c r="EF48" s="62"/>
      <c r="EG48" s="62"/>
      <c r="EH48" s="62"/>
      <c r="EI48" s="62"/>
      <c r="EJ48" s="62"/>
      <c r="EK48" s="62"/>
      <c r="EL48" s="62"/>
      <c r="EM48" s="62"/>
      <c r="EN48" s="62"/>
      <c r="EO48" s="62"/>
      <c r="EP48" s="62"/>
      <c r="EQ48" s="62"/>
      <c r="ER48" s="62"/>
      <c r="ES48" s="62"/>
      <c r="ET48" s="62"/>
      <c r="EU48" s="62"/>
      <c r="EV48" s="62"/>
      <c r="EW48" s="62"/>
      <c r="EX48" s="62"/>
      <c r="EY48" s="62"/>
      <c r="EZ48" s="62"/>
      <c r="FA48" s="62"/>
      <c r="FB48" s="62"/>
      <c r="FC48" s="62"/>
      <c r="FD48" s="62"/>
      <c r="FE48" s="62"/>
      <c r="FF48" s="62"/>
      <c r="FG48" s="62"/>
      <c r="FH48" s="62"/>
      <c r="FI48" s="62"/>
      <c r="FJ48" s="62"/>
      <c r="FK48" s="62"/>
      <c r="FL48" s="62"/>
      <c r="FM48" s="62"/>
      <c r="FN48" s="62"/>
      <c r="FO48" s="62"/>
      <c r="FP48" s="62"/>
      <c r="FQ48" s="62"/>
      <c r="FR48" s="62"/>
      <c r="FS48" s="62"/>
      <c r="FT48" s="62"/>
      <c r="FU48" s="62"/>
      <c r="FV48" s="62"/>
      <c r="FW48" s="62"/>
      <c r="FX48" s="62"/>
      <c r="FY48" s="62"/>
      <c r="FZ48" s="62"/>
      <c r="GA48" s="62"/>
      <c r="GB48" s="62"/>
      <c r="GC48" s="62"/>
      <c r="GD48" s="62"/>
      <c r="GE48" s="62"/>
      <c r="GF48" s="62"/>
      <c r="GG48" s="62"/>
      <c r="GH48" s="62"/>
      <c r="GI48" s="62"/>
      <c r="GJ48" s="62"/>
      <c r="GK48" s="62"/>
      <c r="GL48" s="62"/>
      <c r="GM48" s="62"/>
      <c r="GN48" s="62"/>
      <c r="GO48" s="62"/>
      <c r="GP48" s="62"/>
      <c r="GQ48" s="62"/>
      <c r="GR48" s="62"/>
      <c r="GS48" s="62"/>
      <c r="GT48" s="62"/>
      <c r="GU48" s="62"/>
      <c r="GV48" s="62"/>
      <c r="GW48" s="62"/>
      <c r="GX48" s="62"/>
      <c r="GY48" s="62"/>
      <c r="GZ48" s="62"/>
      <c r="HA48" s="62"/>
      <c r="HB48" s="62"/>
      <c r="HC48" s="62"/>
      <c r="HD48" s="62"/>
      <c r="HE48" s="62"/>
      <c r="HF48" s="62"/>
      <c r="HG48" s="62"/>
      <c r="HH48" s="62"/>
      <c r="HI48" s="62"/>
      <c r="HJ48" s="62"/>
      <c r="HK48" s="62"/>
      <c r="HL48" s="62"/>
      <c r="HM48" s="62"/>
      <c r="HN48" s="62"/>
      <c r="HO48" s="62"/>
      <c r="HP48" s="62"/>
      <c r="HQ48" s="62"/>
      <c r="HR48" s="62"/>
      <c r="HS48" s="62"/>
      <c r="HT48" s="62"/>
      <c r="HU48" s="62"/>
      <c r="HV48" s="62"/>
      <c r="HW48" s="62"/>
      <c r="HX48" s="62"/>
      <c r="HY48" s="62"/>
      <c r="HZ48" s="62"/>
      <c r="IA48" s="62"/>
      <c r="IB48" s="62"/>
      <c r="IC48" s="62"/>
      <c r="ID48" s="62"/>
      <c r="IE48" s="62"/>
      <c r="IF48" s="62"/>
      <c r="IG48" s="62"/>
      <c r="IH48" s="62"/>
      <c r="II48" s="62"/>
      <c r="IJ48" s="62"/>
      <c r="IK48" s="62"/>
      <c r="IL48" s="62"/>
      <c r="IM48" s="62"/>
      <c r="IN48" s="62"/>
      <c r="IO48" s="62"/>
      <c r="IP48" s="62"/>
      <c r="IQ48" s="62"/>
      <c r="IR48" s="62"/>
      <c r="IS48" s="62"/>
      <c r="IT48" s="62"/>
      <c r="IU48" s="62"/>
      <c r="IV48" s="62"/>
      <c r="IW48" s="62"/>
      <c r="IX48" s="62"/>
      <c r="IY48" s="62"/>
      <c r="IZ48" s="62"/>
      <c r="JA48" s="62"/>
      <c r="JB48" s="62"/>
      <c r="JC48" s="62"/>
      <c r="JD48" s="62"/>
      <c r="JE48" s="62"/>
      <c r="JF48" s="62"/>
      <c r="JG48" s="62"/>
      <c r="JH48" s="62"/>
      <c r="JI48" s="62"/>
      <c r="JJ48" s="62"/>
      <c r="JK48" s="62"/>
      <c r="JL48" s="62"/>
      <c r="JM48" s="62"/>
      <c r="JN48" s="62"/>
      <c r="JO48" s="62"/>
      <c r="JP48" s="62"/>
      <c r="JQ48" s="62"/>
      <c r="JR48" s="62"/>
      <c r="JS48" s="62"/>
      <c r="JT48" s="62"/>
      <c r="JU48" s="62"/>
      <c r="JV48" s="62"/>
      <c r="JW48" s="62"/>
      <c r="JX48" s="62"/>
      <c r="JY48" s="62"/>
      <c r="JZ48" s="62"/>
      <c r="KA48" s="62"/>
      <c r="KB48" s="62"/>
      <c r="KC48" s="62"/>
      <c r="KD48" s="62"/>
      <c r="KE48" s="62"/>
      <c r="KF48" s="62"/>
      <c r="KG48" s="62"/>
      <c r="KH48" s="62"/>
      <c r="KI48" s="62"/>
      <c r="KJ48" s="62"/>
      <c r="KK48" s="62"/>
      <c r="KL48" s="62"/>
      <c r="KM48" s="62"/>
      <c r="KN48" s="62"/>
      <c r="KO48" s="62"/>
      <c r="KP48" s="62"/>
      <c r="KQ48" s="62"/>
      <c r="KR48" s="62"/>
      <c r="KS48" s="62"/>
      <c r="KT48" s="62"/>
      <c r="KU48" s="62"/>
      <c r="KV48" s="62"/>
      <c r="KW48" s="62"/>
      <c r="KX48" s="62"/>
      <c r="KY48" s="62"/>
      <c r="KZ48" s="62"/>
      <c r="LA48" s="62"/>
      <c r="LB48" s="62"/>
      <c r="LC48" s="62"/>
      <c r="LD48" s="62"/>
      <c r="LE48" s="62"/>
      <c r="LF48" s="62"/>
      <c r="LG48" s="62"/>
      <c r="LH48" s="62"/>
      <c r="LI48" s="62"/>
      <c r="LJ48" s="62"/>
      <c r="LK48" s="62"/>
      <c r="LL48" s="62"/>
      <c r="LM48" s="62"/>
      <c r="LN48" s="62"/>
      <c r="LO48" s="62"/>
      <c r="LP48" s="62"/>
      <c r="LQ48" s="62"/>
      <c r="LR48" s="62"/>
      <c r="LS48" s="62"/>
      <c r="LT48" s="62"/>
      <c r="LU48" s="62"/>
      <c r="LV48" s="62"/>
      <c r="LW48" s="62"/>
      <c r="LX48" s="62"/>
      <c r="LY48" s="62"/>
      <c r="LZ48" s="62"/>
      <c r="MA48" s="62"/>
      <c r="MB48" s="62"/>
      <c r="MC48" s="62"/>
      <c r="MD48" s="62"/>
      <c r="ME48" s="62"/>
      <c r="MF48" s="62"/>
      <c r="MG48" s="62"/>
      <c r="MH48" s="62"/>
      <c r="MI48" s="62"/>
      <c r="MJ48" s="62"/>
      <c r="MK48" s="62"/>
      <c r="ML48" s="62"/>
      <c r="MM48" s="62"/>
      <c r="MN48" s="62"/>
      <c r="MO48" s="62"/>
      <c r="MP48" s="62"/>
      <c r="MQ48" s="62"/>
      <c r="MR48" s="62"/>
      <c r="MS48" s="62"/>
      <c r="MT48" s="62"/>
      <c r="MU48" s="62"/>
      <c r="MV48" s="62"/>
      <c r="MW48" s="62"/>
      <c r="MX48" s="62"/>
      <c r="MY48" s="62"/>
      <c r="MZ48" s="62"/>
      <c r="NA48" s="62"/>
      <c r="NB48" s="62"/>
      <c r="NC48" s="62"/>
      <c r="ND48" s="62"/>
      <c r="NE48" s="62"/>
      <c r="NF48" s="62"/>
      <c r="NG48" s="62"/>
      <c r="NH48" s="62"/>
      <c r="NI48" s="62"/>
      <c r="NJ48" s="62"/>
      <c r="NK48" s="62"/>
      <c r="NL48" s="62"/>
      <c r="NM48" s="62"/>
      <c r="NN48" s="62"/>
      <c r="NO48" s="62"/>
      <c r="NP48" s="62"/>
      <c r="NQ48" s="62"/>
      <c r="NR48" s="62"/>
      <c r="NS48" s="62"/>
      <c r="NT48" s="62"/>
      <c r="NU48" s="62"/>
      <c r="NV48" s="62"/>
      <c r="NW48" s="62"/>
      <c r="NX48" s="62"/>
      <c r="NY48" s="62"/>
      <c r="NZ48" s="62"/>
      <c r="OA48" s="62"/>
      <c r="OB48" s="62"/>
      <c r="OC48" s="62"/>
      <c r="OD48" s="62"/>
      <c r="OE48" s="62"/>
      <c r="OF48" s="62"/>
      <c r="OG48" s="62"/>
      <c r="OH48" s="62"/>
      <c r="OI48" s="62"/>
      <c r="OJ48" s="62"/>
      <c r="OK48" s="62"/>
      <c r="OL48" s="62"/>
      <c r="OM48" s="62"/>
      <c r="ON48" s="62"/>
      <c r="OO48" s="62"/>
      <c r="OP48" s="62"/>
      <c r="OQ48" s="62"/>
      <c r="OR48" s="62"/>
      <c r="OS48" s="62"/>
      <c r="OT48" s="62"/>
      <c r="OU48" s="62"/>
      <c r="OV48" s="62"/>
      <c r="OW48" s="62"/>
      <c r="OX48" s="62"/>
      <c r="OY48" s="62"/>
      <c r="OZ48" s="62"/>
      <c r="PA48" s="62"/>
      <c r="PB48" s="62"/>
      <c r="PC48" s="62"/>
      <c r="PD48" s="62"/>
      <c r="PE48" s="62"/>
      <c r="PF48" s="62"/>
      <c r="PG48" s="62"/>
      <c r="PH48" s="62"/>
      <c r="PI48" s="62"/>
      <c r="PJ48" s="62"/>
      <c r="PK48" s="62"/>
      <c r="PL48" s="62"/>
      <c r="PM48" s="62"/>
      <c r="PN48" s="62"/>
      <c r="PO48" s="62"/>
      <c r="PP48" s="62"/>
      <c r="PQ48" s="62"/>
      <c r="PR48" s="62"/>
      <c r="PS48" s="62"/>
      <c r="PT48" s="62"/>
      <c r="PU48" s="62"/>
      <c r="PV48" s="62"/>
      <c r="PW48" s="62"/>
      <c r="PX48" s="62"/>
      <c r="PY48" s="62"/>
      <c r="PZ48" s="62"/>
      <c r="QA48" s="62"/>
      <c r="QB48" s="62"/>
      <c r="QC48" s="62"/>
      <c r="QD48" s="62"/>
      <c r="QE48" s="62"/>
      <c r="QF48" s="62"/>
      <c r="QG48" s="62"/>
      <c r="QH48" s="62"/>
      <c r="QI48" s="62"/>
      <c r="QJ48" s="62"/>
      <c r="QK48" s="62"/>
      <c r="QL48" s="62"/>
      <c r="QM48" s="62"/>
      <c r="QN48" s="62"/>
      <c r="QO48" s="62"/>
      <c r="QP48" s="62"/>
      <c r="QQ48" s="62"/>
      <c r="QR48" s="62"/>
      <c r="QS48" s="62"/>
      <c r="QT48" s="62"/>
      <c r="QU48" s="62"/>
      <c r="QV48" s="62"/>
      <c r="QW48" s="62"/>
      <c r="QX48" s="62"/>
      <c r="QY48" s="62"/>
      <c r="QZ48" s="62"/>
      <c r="RA48" s="62"/>
      <c r="RB48" s="62"/>
      <c r="RC48" s="62"/>
      <c r="RD48" s="62"/>
      <c r="RE48" s="62"/>
      <c r="RF48" s="62"/>
      <c r="RG48" s="62"/>
      <c r="RH48" s="62"/>
      <c r="RI48" s="62"/>
      <c r="RJ48" s="62"/>
      <c r="RK48" s="62"/>
      <c r="RL48" s="62"/>
      <c r="RM48" s="62"/>
      <c r="RN48" s="62"/>
      <c r="RO48" s="62"/>
      <c r="RP48" s="62"/>
      <c r="RQ48" s="62"/>
      <c r="RR48" s="62"/>
      <c r="RS48" s="62"/>
      <c r="RT48" s="62"/>
      <c r="RU48" s="62"/>
      <c r="RV48" s="62"/>
      <c r="RW48" s="62"/>
      <c r="RX48" s="62"/>
      <c r="RY48" s="62"/>
      <c r="RZ48" s="62"/>
      <c r="SA48" s="62"/>
      <c r="SB48" s="62"/>
      <c r="SC48" s="62"/>
      <c r="SD48" s="62"/>
      <c r="SE48" s="62"/>
      <c r="SF48" s="62"/>
      <c r="SG48" s="62"/>
      <c r="SH48" s="62"/>
      <c r="SI48" s="62"/>
      <c r="SJ48" s="62"/>
      <c r="SK48" s="62"/>
      <c r="SL48" s="62"/>
      <c r="SM48" s="62"/>
      <c r="SN48" s="62"/>
      <c r="SO48" s="62"/>
      <c r="SP48" s="62"/>
      <c r="SQ48" s="62"/>
      <c r="SR48" s="62"/>
      <c r="SS48" s="62"/>
      <c r="ST48" s="62"/>
      <c r="SU48" s="62"/>
      <c r="SV48" s="62"/>
      <c r="SW48" s="62"/>
      <c r="SX48" s="62"/>
      <c r="SY48" s="62"/>
      <c r="SZ48" s="62"/>
      <c r="TA48" s="62"/>
      <c r="TB48" s="62"/>
      <c r="TC48" s="62"/>
      <c r="TD48" s="62"/>
      <c r="TE48" s="62"/>
      <c r="TF48" s="62"/>
      <c r="TG48" s="62"/>
      <c r="TH48" s="62"/>
      <c r="TI48" s="62"/>
      <c r="TJ48" s="62"/>
      <c r="TK48" s="62"/>
      <c r="TL48" s="62"/>
      <c r="TM48" s="62"/>
      <c r="TN48" s="62"/>
      <c r="TO48" s="62"/>
      <c r="TP48" s="62"/>
      <c r="TQ48" s="62"/>
      <c r="TR48" s="62"/>
      <c r="TS48" s="62"/>
      <c r="TT48" s="62"/>
      <c r="TU48" s="62"/>
      <c r="TV48" s="62"/>
      <c r="TW48" s="62"/>
      <c r="TX48" s="62"/>
      <c r="TY48" s="62"/>
      <c r="TZ48" s="62"/>
      <c r="UA48" s="62"/>
      <c r="UB48" s="62"/>
      <c r="UC48" s="62"/>
      <c r="UD48" s="62"/>
      <c r="UE48" s="62"/>
      <c r="UF48" s="62"/>
      <c r="UG48" s="62"/>
      <c r="UH48" s="62"/>
      <c r="UI48" s="62"/>
      <c r="UJ48" s="62"/>
      <c r="UK48" s="62"/>
      <c r="UL48" s="62"/>
      <c r="UM48" s="62"/>
      <c r="UN48" s="62"/>
      <c r="UO48" s="62"/>
      <c r="UP48" s="62"/>
      <c r="UQ48" s="62"/>
      <c r="UR48" s="62"/>
      <c r="US48" s="62"/>
      <c r="UT48" s="62"/>
      <c r="UU48" s="62"/>
      <c r="UV48" s="62"/>
      <c r="UW48" s="62"/>
      <c r="UX48" s="62"/>
      <c r="UY48" s="62"/>
      <c r="UZ48" s="62"/>
      <c r="VA48" s="62"/>
      <c r="VB48" s="62"/>
      <c r="VC48" s="62"/>
      <c r="VD48" s="62"/>
      <c r="VE48" s="62"/>
      <c r="VF48" s="62"/>
      <c r="VG48" s="62"/>
      <c r="VH48" s="62"/>
      <c r="VI48" s="62"/>
      <c r="VJ48" s="62"/>
      <c r="VK48" s="62"/>
      <c r="VL48" s="62"/>
      <c r="VM48" s="62"/>
      <c r="VN48" s="62"/>
      <c r="VO48" s="62"/>
      <c r="VP48" s="62"/>
      <c r="VQ48" s="62"/>
      <c r="VR48" s="62"/>
      <c r="VS48" s="62"/>
      <c r="VT48" s="62"/>
      <c r="VU48" s="62"/>
      <c r="VV48" s="62"/>
      <c r="VW48" s="62"/>
      <c r="VX48" s="62"/>
      <c r="VY48" s="62"/>
      <c r="VZ48" s="62"/>
      <c r="WA48" s="62"/>
      <c r="WB48" s="62"/>
      <c r="WC48" s="62"/>
      <c r="WD48" s="62"/>
      <c r="WE48" s="62"/>
      <c r="WF48" s="62"/>
      <c r="WG48" s="62"/>
      <c r="WH48" s="62"/>
      <c r="WI48" s="62"/>
      <c r="WJ48" s="62"/>
      <c r="WK48" s="62"/>
      <c r="WL48" s="62"/>
      <c r="WM48" s="62"/>
      <c r="WN48" s="62"/>
      <c r="WO48" s="62"/>
      <c r="WP48" s="62"/>
      <c r="WQ48" s="62"/>
      <c r="WR48" s="62"/>
      <c r="WS48" s="62"/>
      <c r="WT48" s="62"/>
      <c r="WU48" s="62"/>
      <c r="WV48" s="62"/>
      <c r="WW48" s="62"/>
      <c r="WX48" s="62"/>
      <c r="WY48" s="62"/>
      <c r="WZ48" s="62"/>
      <c r="XA48" s="62"/>
      <c r="XB48" s="62"/>
      <c r="XC48" s="62"/>
      <c r="XD48" s="62"/>
      <c r="XE48" s="62"/>
      <c r="XF48" s="62"/>
      <c r="XG48" s="62"/>
      <c r="XH48" s="62"/>
      <c r="XI48" s="62"/>
      <c r="XJ48" s="62"/>
      <c r="XK48" s="62"/>
      <c r="XL48" s="62"/>
      <c r="XM48" s="62"/>
      <c r="XN48" s="62"/>
      <c r="XO48" s="62"/>
      <c r="XP48" s="62"/>
      <c r="XQ48" s="62"/>
      <c r="XR48" s="62"/>
      <c r="XS48" s="62"/>
      <c r="XT48" s="62"/>
      <c r="XU48" s="62"/>
      <c r="XV48" s="62"/>
      <c r="XW48" s="62"/>
      <c r="XX48" s="62"/>
      <c r="XY48" s="62"/>
      <c r="XZ48" s="62"/>
      <c r="YA48" s="62"/>
      <c r="YB48" s="62"/>
      <c r="YC48" s="62"/>
      <c r="YD48" s="62"/>
      <c r="YE48" s="62"/>
      <c r="YF48" s="62"/>
      <c r="YG48" s="62"/>
      <c r="YH48" s="62"/>
      <c r="YI48" s="62"/>
      <c r="YJ48" s="62"/>
      <c r="YK48" s="62"/>
      <c r="YL48" s="62"/>
      <c r="YM48" s="62"/>
      <c r="YN48" s="62"/>
      <c r="YO48" s="62"/>
      <c r="YP48" s="62"/>
      <c r="YQ48" s="62"/>
      <c r="YR48" s="62"/>
      <c r="YS48" s="62"/>
      <c r="YT48" s="62"/>
      <c r="YU48" s="62"/>
      <c r="YV48" s="62"/>
      <c r="YW48" s="62"/>
      <c r="YX48" s="62"/>
      <c r="YY48" s="62"/>
      <c r="YZ48" s="62"/>
      <c r="ZA48" s="62"/>
      <c r="ZB48" s="62"/>
      <c r="ZC48" s="62"/>
      <c r="ZD48" s="62"/>
      <c r="ZE48" s="62"/>
      <c r="ZF48" s="62"/>
      <c r="ZG48" s="62"/>
      <c r="ZH48" s="62"/>
      <c r="ZI48" s="62"/>
      <c r="ZJ48" s="62"/>
      <c r="ZK48" s="62"/>
      <c r="ZL48" s="62"/>
      <c r="ZM48" s="62"/>
      <c r="ZN48" s="62"/>
      <c r="ZO48" s="62"/>
      <c r="ZP48" s="62"/>
      <c r="ZQ48" s="62"/>
      <c r="ZR48" s="62"/>
      <c r="ZS48" s="62"/>
      <c r="ZT48" s="62"/>
      <c r="ZU48" s="62"/>
      <c r="ZV48" s="62"/>
      <c r="ZW48" s="62"/>
      <c r="ZX48" s="62"/>
      <c r="ZY48" s="62"/>
      <c r="ZZ48" s="62"/>
      <c r="AAA48" s="62"/>
      <c r="AAB48" s="62"/>
      <c r="AAC48" s="62"/>
      <c r="AAD48" s="62"/>
      <c r="AAE48" s="62"/>
      <c r="AAF48" s="62"/>
      <c r="AAG48" s="62"/>
      <c r="AAH48" s="62"/>
      <c r="AAI48" s="62"/>
      <c r="AAJ48" s="62"/>
      <c r="AAK48" s="62"/>
      <c r="AAL48" s="62"/>
      <c r="AAM48" s="62"/>
      <c r="AAN48" s="62"/>
      <c r="AAO48" s="62"/>
      <c r="AAP48" s="62"/>
      <c r="AAQ48" s="62"/>
      <c r="AAR48" s="62"/>
      <c r="AAS48" s="62"/>
      <c r="AAT48" s="62"/>
      <c r="AAU48" s="62"/>
      <c r="AAV48" s="62"/>
      <c r="AAW48" s="62"/>
      <c r="AAX48" s="62"/>
      <c r="AAY48" s="62"/>
      <c r="AAZ48" s="62"/>
      <c r="ABA48" s="62"/>
      <c r="ABB48" s="62"/>
      <c r="ABC48" s="62"/>
      <c r="ABD48" s="62"/>
      <c r="ABE48" s="62"/>
      <c r="ABF48" s="62"/>
      <c r="ABG48" s="62"/>
      <c r="ABH48" s="62"/>
      <c r="ABI48" s="62"/>
      <c r="ABJ48" s="62"/>
      <c r="ABK48" s="62"/>
      <c r="ABL48" s="62"/>
      <c r="ABM48" s="62"/>
      <c r="ABN48" s="62"/>
      <c r="ABO48" s="62"/>
      <c r="ABP48" s="62"/>
      <c r="ABQ48" s="62"/>
      <c r="ABR48" s="62"/>
      <c r="ABS48" s="62"/>
      <c r="ABT48" s="62"/>
      <c r="ABU48" s="62"/>
      <c r="ABV48" s="62"/>
      <c r="ABW48" s="62"/>
      <c r="ABX48" s="62"/>
      <c r="ABY48" s="62"/>
      <c r="ABZ48" s="62"/>
      <c r="ACA48" s="62"/>
      <c r="ACB48" s="62"/>
      <c r="ACC48" s="62"/>
      <c r="ACD48" s="62"/>
      <c r="ACE48" s="62"/>
      <c r="ACF48" s="62"/>
      <c r="ACG48" s="62"/>
      <c r="ACH48" s="62"/>
      <c r="ACI48" s="62"/>
      <c r="ACJ48" s="62"/>
      <c r="ACK48" s="62"/>
      <c r="ACL48" s="62"/>
      <c r="ACM48" s="62"/>
      <c r="ACN48" s="62"/>
      <c r="ACO48" s="62"/>
      <c r="ACP48" s="62"/>
      <c r="ACQ48" s="62"/>
      <c r="ACR48" s="62"/>
      <c r="ACS48" s="62"/>
      <c r="ACT48" s="62"/>
      <c r="ACU48" s="62"/>
      <c r="ACV48" s="62"/>
      <c r="ACW48" s="62"/>
      <c r="ACX48" s="62"/>
      <c r="ACY48" s="62"/>
      <c r="ACZ48" s="62"/>
      <c r="ADA48" s="62"/>
      <c r="ADB48" s="62"/>
      <c r="ADC48" s="62"/>
      <c r="ADD48" s="62"/>
      <c r="ADE48" s="62"/>
      <c r="ADF48" s="62"/>
      <c r="ADG48" s="62"/>
      <c r="ADH48" s="62"/>
      <c r="ADI48" s="62"/>
      <c r="ADJ48" s="62"/>
      <c r="ADK48" s="62"/>
      <c r="ADL48" s="62"/>
      <c r="ADM48" s="62"/>
      <c r="ADN48" s="62"/>
      <c r="ADO48" s="62"/>
      <c r="ADP48" s="62"/>
      <c r="ADQ48" s="62"/>
      <c r="ADR48" s="62"/>
      <c r="ADS48" s="62"/>
      <c r="ADT48" s="62"/>
      <c r="ADU48" s="62"/>
      <c r="ADV48" s="62"/>
      <c r="ADW48" s="62"/>
      <c r="ADX48" s="62"/>
      <c r="ADY48" s="62"/>
      <c r="ADZ48" s="62"/>
      <c r="AEA48" s="62"/>
      <c r="AEB48" s="62"/>
      <c r="AEC48" s="62"/>
      <c r="AED48" s="62"/>
      <c r="AEE48" s="62"/>
      <c r="AEF48" s="62"/>
      <c r="AEG48" s="62"/>
      <c r="AEH48" s="62"/>
      <c r="AEI48" s="62"/>
      <c r="AEJ48" s="62"/>
      <c r="AEK48" s="62"/>
      <c r="AEL48" s="62"/>
      <c r="AEM48" s="62"/>
      <c r="AEN48" s="62"/>
      <c r="AEO48" s="62"/>
      <c r="AEP48" s="62"/>
      <c r="AEQ48" s="62"/>
      <c r="AER48" s="62"/>
      <c r="AES48" s="62"/>
      <c r="AET48" s="62"/>
      <c r="AEU48" s="62"/>
      <c r="AEV48" s="62"/>
      <c r="AEW48" s="62"/>
      <c r="AEX48" s="62"/>
      <c r="AEY48" s="62"/>
      <c r="AEZ48" s="62"/>
      <c r="AFA48" s="62"/>
      <c r="AFB48" s="62"/>
      <c r="AFC48" s="62"/>
      <c r="AFD48" s="62"/>
      <c r="AFE48" s="62"/>
      <c r="AFF48" s="62"/>
      <c r="AFG48" s="62"/>
      <c r="AFH48" s="62"/>
      <c r="AFI48" s="62"/>
      <c r="AFJ48" s="62"/>
      <c r="AFK48" s="62"/>
      <c r="AFL48" s="62"/>
      <c r="AFM48" s="62"/>
      <c r="AFN48" s="62"/>
      <c r="AFO48" s="62"/>
      <c r="AFP48" s="62"/>
      <c r="AFQ48" s="62"/>
      <c r="AFR48" s="62"/>
      <c r="AFS48" s="62"/>
      <c r="AFT48" s="62"/>
      <c r="AFU48" s="62"/>
      <c r="AFV48" s="62"/>
      <c r="AFW48" s="62"/>
      <c r="AFX48" s="62"/>
      <c r="AFY48" s="62"/>
      <c r="AFZ48" s="62"/>
      <c r="AGA48" s="62"/>
      <c r="AGB48" s="62"/>
      <c r="AGC48" s="62"/>
      <c r="AGD48" s="62"/>
      <c r="AGE48" s="62"/>
      <c r="AGF48" s="62"/>
      <c r="AGG48" s="62"/>
      <c r="AGH48" s="62"/>
      <c r="AGI48" s="62"/>
      <c r="AGJ48" s="62"/>
      <c r="AGK48" s="62"/>
      <c r="AGL48" s="62"/>
      <c r="AGM48" s="62"/>
      <c r="AGN48" s="62"/>
      <c r="AGO48" s="62"/>
      <c r="AGP48" s="62"/>
      <c r="AGQ48" s="62"/>
      <c r="AGR48" s="62"/>
      <c r="AGS48" s="62"/>
      <c r="AGT48" s="62"/>
      <c r="AGU48" s="62"/>
      <c r="AGV48" s="62"/>
      <c r="AGW48" s="62"/>
      <c r="AGX48" s="62"/>
      <c r="AGY48" s="62"/>
      <c r="AGZ48" s="62"/>
      <c r="AHA48" s="62"/>
      <c r="AHB48" s="62"/>
      <c r="AHC48" s="62"/>
      <c r="AHD48" s="62"/>
      <c r="AHE48" s="62"/>
      <c r="AHF48" s="62"/>
      <c r="AHG48" s="62"/>
      <c r="AHH48" s="62"/>
      <c r="AHI48" s="62"/>
      <c r="AHJ48" s="62"/>
      <c r="AHK48" s="62"/>
      <c r="AHL48" s="62"/>
      <c r="AHM48" s="62"/>
      <c r="AHN48" s="62"/>
      <c r="AHO48" s="62"/>
      <c r="AHP48" s="62"/>
      <c r="AHQ48" s="62"/>
      <c r="AHR48" s="62"/>
      <c r="AHS48" s="62"/>
      <c r="AHT48" s="62"/>
      <c r="AHU48" s="62"/>
      <c r="AHV48" s="62"/>
      <c r="AHW48" s="62"/>
      <c r="AHX48" s="62"/>
      <c r="AHY48" s="62"/>
      <c r="AHZ48" s="62"/>
      <c r="AIA48" s="62"/>
      <c r="AIB48" s="62"/>
      <c r="AIC48" s="62"/>
      <c r="AID48" s="62"/>
      <c r="AIE48" s="62"/>
      <c r="AIF48" s="62"/>
      <c r="AIG48" s="62"/>
      <c r="AIH48" s="62"/>
      <c r="AII48" s="62"/>
      <c r="AIJ48" s="62"/>
      <c r="AIK48" s="62"/>
      <c r="AIL48" s="62"/>
      <c r="AIM48" s="62"/>
      <c r="AIN48" s="62"/>
      <c r="AIO48" s="62"/>
      <c r="AIP48" s="62"/>
      <c r="AIQ48" s="62"/>
      <c r="AIR48" s="62"/>
      <c r="AIS48" s="62"/>
      <c r="AIT48" s="62"/>
      <c r="AIU48" s="62"/>
      <c r="AIV48" s="62"/>
      <c r="AIW48" s="62"/>
      <c r="AIX48" s="62"/>
      <c r="AIY48" s="62"/>
      <c r="AIZ48" s="62"/>
      <c r="AJA48" s="62"/>
      <c r="AJB48" s="62"/>
      <c r="AJC48" s="62"/>
      <c r="AJD48" s="62"/>
      <c r="AJE48" s="62"/>
      <c r="AJF48" s="62"/>
      <c r="AJG48" s="62"/>
      <c r="AJH48" s="62"/>
      <c r="AJI48" s="62"/>
      <c r="AJJ48" s="62"/>
      <c r="AJK48" s="62"/>
      <c r="AJL48" s="62"/>
      <c r="AJM48" s="62"/>
      <c r="AJN48" s="62"/>
      <c r="AJO48" s="62"/>
      <c r="AJP48" s="62"/>
      <c r="AJQ48" s="62"/>
      <c r="AJR48" s="62"/>
      <c r="AJS48" s="62"/>
      <c r="AJT48" s="62"/>
      <c r="AJU48" s="62"/>
      <c r="AJV48" s="62"/>
      <c r="AJW48" s="62"/>
      <c r="AJX48" s="62"/>
      <c r="AJY48" s="62"/>
      <c r="AJZ48" s="62"/>
      <c r="AKA48" s="62"/>
      <c r="AKB48" s="62"/>
      <c r="AKC48" s="62"/>
      <c r="AKD48" s="62"/>
      <c r="AKE48" s="62"/>
      <c r="AKF48" s="62"/>
      <c r="AKG48" s="62"/>
      <c r="AKH48" s="62"/>
      <c r="AKI48" s="62"/>
      <c r="AKJ48" s="62"/>
      <c r="AKK48" s="62"/>
      <c r="AKL48" s="62"/>
      <c r="AKM48" s="62"/>
      <c r="AKN48" s="62"/>
      <c r="AKO48" s="62"/>
      <c r="AKP48" s="62"/>
      <c r="AKQ48" s="62"/>
      <c r="AKR48" s="62"/>
      <c r="AKS48" s="62"/>
      <c r="AKT48" s="62"/>
      <c r="AKU48" s="62"/>
      <c r="AKV48" s="62"/>
      <c r="AKW48" s="62"/>
      <c r="AKX48" s="62"/>
      <c r="AKY48" s="62"/>
      <c r="AKZ48" s="62"/>
      <c r="ALA48" s="62"/>
      <c r="ALB48" s="62"/>
      <c r="ALC48" s="62"/>
      <c r="ALD48" s="62"/>
      <c r="ALE48" s="62"/>
      <c r="ALF48" s="62"/>
      <c r="ALG48" s="62"/>
      <c r="ALH48" s="62"/>
      <c r="ALI48" s="62"/>
      <c r="ALJ48" s="62"/>
      <c r="ALK48" s="62"/>
      <c r="ALL48" s="62"/>
      <c r="ALM48" s="62"/>
      <c r="ALN48" s="62"/>
      <c r="ALO48" s="62"/>
      <c r="ALP48" s="62"/>
      <c r="ALQ48" s="62"/>
      <c r="ALR48" s="62"/>
      <c r="ALS48" s="62"/>
      <c r="ALT48" s="62"/>
      <c r="ALU48" s="62"/>
      <c r="ALV48" s="62"/>
      <c r="ALW48" s="62"/>
      <c r="ALX48" s="62"/>
      <c r="ALY48" s="62"/>
      <c r="ALZ48" s="62"/>
      <c r="AMA48" s="62"/>
      <c r="AMB48" s="62"/>
      <c r="AMC48" s="62"/>
      <c r="AMD48" s="62"/>
      <c r="AME48" s="62"/>
      <c r="AMF48" s="62"/>
      <c r="AMG48" s="62"/>
      <c r="AMH48" s="62"/>
      <c r="AMI48" s="62"/>
      <c r="AMJ48" s="62"/>
      <c r="AMK48" s="62"/>
      <c r="AML48" s="62"/>
      <c r="AMM48" s="62"/>
      <c r="AMN48" s="62"/>
      <c r="AMO48" s="62"/>
      <c r="AMP48" s="62"/>
      <c r="AMQ48" s="62"/>
      <c r="AMR48" s="62"/>
      <c r="AMS48" s="62"/>
      <c r="AMT48" s="62"/>
      <c r="AMU48" s="62"/>
      <c r="AMV48" s="62"/>
      <c r="AMW48" s="62"/>
      <c r="AMX48" s="62"/>
      <c r="AMY48" s="62"/>
      <c r="AMZ48" s="62"/>
      <c r="ANA48" s="62"/>
      <c r="ANB48" s="62"/>
      <c r="ANC48" s="62"/>
      <c r="AND48" s="62"/>
      <c r="ANE48" s="62"/>
      <c r="ANF48" s="62"/>
      <c r="ANG48" s="62"/>
      <c r="ANH48" s="62"/>
      <c r="ANI48" s="62"/>
      <c r="ANJ48" s="62"/>
      <c r="ANK48" s="62"/>
      <c r="ANL48" s="62"/>
      <c r="ANM48" s="62"/>
      <c r="ANN48" s="62"/>
      <c r="ANO48" s="62"/>
      <c r="ANP48" s="62"/>
      <c r="ANQ48" s="62"/>
      <c r="ANR48" s="62"/>
      <c r="ANS48" s="62"/>
      <c r="ANT48" s="62"/>
      <c r="ANU48" s="62"/>
      <c r="ANV48" s="62"/>
      <c r="ANW48" s="62"/>
      <c r="ANX48" s="62"/>
      <c r="ANY48" s="62"/>
      <c r="ANZ48" s="62"/>
      <c r="AOA48" s="62"/>
      <c r="AOB48" s="62"/>
      <c r="AOC48" s="62"/>
      <c r="AOD48" s="62"/>
      <c r="AOE48" s="62"/>
      <c r="AOF48" s="62"/>
      <c r="AOG48" s="62"/>
      <c r="AOH48" s="62"/>
      <c r="AOI48" s="62"/>
      <c r="AOJ48" s="62"/>
      <c r="AOK48" s="62"/>
      <c r="AOL48" s="62"/>
      <c r="AOM48" s="62"/>
      <c r="AON48" s="62"/>
      <c r="AOO48" s="62"/>
      <c r="AOP48" s="62"/>
      <c r="AOQ48" s="62"/>
      <c r="AOR48" s="62"/>
      <c r="AOS48" s="62"/>
      <c r="AOT48" s="62"/>
      <c r="AOU48" s="62"/>
      <c r="AOV48" s="62"/>
      <c r="AOW48" s="62"/>
      <c r="AOX48" s="62"/>
      <c r="AOY48" s="62"/>
      <c r="AOZ48" s="62"/>
      <c r="APA48" s="62"/>
      <c r="APB48" s="62"/>
      <c r="APC48" s="62"/>
      <c r="APD48" s="62"/>
      <c r="APE48" s="62"/>
      <c r="APF48" s="62"/>
      <c r="APG48" s="62"/>
      <c r="APH48" s="62"/>
      <c r="API48" s="62"/>
      <c r="APJ48" s="62"/>
      <c r="APK48" s="62"/>
      <c r="APL48" s="62"/>
      <c r="APM48" s="62"/>
      <c r="APN48" s="62"/>
      <c r="APO48" s="62"/>
      <c r="APP48" s="62"/>
      <c r="APQ48" s="62"/>
      <c r="APR48" s="62"/>
      <c r="APS48" s="62"/>
      <c r="APT48" s="62"/>
      <c r="APU48" s="62"/>
      <c r="APV48" s="62"/>
      <c r="APW48" s="62"/>
      <c r="APX48" s="62"/>
      <c r="APY48" s="62"/>
      <c r="APZ48" s="62"/>
      <c r="AQA48" s="62"/>
      <c r="AQB48" s="62"/>
      <c r="AQC48" s="62"/>
      <c r="AQD48" s="62"/>
      <c r="AQE48" s="62"/>
      <c r="AQF48" s="62"/>
      <c r="AQG48" s="62"/>
      <c r="AQH48" s="62"/>
      <c r="AQI48" s="62"/>
      <c r="AQJ48" s="62"/>
      <c r="AQK48" s="62"/>
      <c r="AQL48" s="62"/>
      <c r="AQM48" s="62"/>
      <c r="AQN48" s="62"/>
      <c r="AQO48" s="62"/>
      <c r="AQP48" s="62"/>
      <c r="AQQ48" s="62"/>
      <c r="AQR48" s="62"/>
      <c r="AQS48" s="62"/>
      <c r="AQT48" s="62"/>
      <c r="AQU48" s="62"/>
      <c r="AQV48" s="62"/>
      <c r="AQW48" s="62"/>
      <c r="AQX48" s="62"/>
      <c r="AQY48" s="62"/>
      <c r="AQZ48" s="62"/>
      <c r="ARA48" s="62"/>
      <c r="ARB48" s="62"/>
      <c r="ARC48" s="62"/>
      <c r="ARD48" s="62"/>
      <c r="ARE48" s="62"/>
      <c r="ARF48" s="62"/>
      <c r="ARG48" s="62"/>
      <c r="ARH48" s="62"/>
      <c r="ARI48" s="62"/>
      <c r="ARJ48" s="62"/>
      <c r="ARK48" s="62"/>
      <c r="ARL48" s="62"/>
      <c r="ARM48" s="62"/>
      <c r="ARN48" s="62"/>
      <c r="ARO48" s="62"/>
      <c r="ARP48" s="62"/>
      <c r="ARQ48" s="62"/>
      <c r="ARR48" s="62"/>
      <c r="ARS48" s="62"/>
      <c r="ART48" s="62"/>
      <c r="ARU48" s="62"/>
      <c r="ARV48" s="62"/>
      <c r="ARW48" s="62"/>
      <c r="ARX48" s="62"/>
      <c r="ARY48" s="62"/>
      <c r="ARZ48" s="62"/>
      <c r="ASA48" s="62"/>
      <c r="ASB48" s="62"/>
      <c r="ASC48" s="62"/>
      <c r="ASD48" s="62"/>
      <c r="ASE48" s="62"/>
      <c r="ASF48" s="62"/>
      <c r="ASG48" s="62"/>
      <c r="ASH48" s="62"/>
      <c r="ASI48" s="62"/>
      <c r="ASJ48" s="62"/>
      <c r="ASK48" s="62"/>
      <c r="ASL48" s="62"/>
      <c r="ASM48" s="62"/>
      <c r="ASN48" s="62"/>
      <c r="ASO48" s="62"/>
      <c r="ASP48" s="62"/>
      <c r="ASQ48" s="62"/>
      <c r="ASR48" s="62"/>
      <c r="ASS48" s="62"/>
      <c r="AST48" s="62"/>
      <c r="ASU48" s="62"/>
      <c r="ASV48" s="62"/>
      <c r="ASW48" s="62"/>
      <c r="ASX48" s="62"/>
      <c r="ASY48" s="62"/>
      <c r="ASZ48" s="62"/>
      <c r="ATA48" s="62"/>
      <c r="ATB48" s="62"/>
      <c r="ATC48" s="62"/>
      <c r="ATD48" s="62"/>
      <c r="ATE48" s="62"/>
      <c r="ATF48" s="62"/>
      <c r="ATG48" s="62"/>
      <c r="ATH48" s="62"/>
      <c r="ATI48" s="62"/>
      <c r="ATJ48" s="62"/>
      <c r="ATK48" s="62"/>
      <c r="ATL48" s="62"/>
      <c r="ATM48" s="62"/>
      <c r="ATN48" s="62"/>
      <c r="ATO48" s="62"/>
      <c r="ATP48" s="62"/>
      <c r="ATQ48" s="62"/>
      <c r="ATR48" s="62"/>
      <c r="ATS48" s="62"/>
      <c r="ATT48" s="62"/>
      <c r="ATU48" s="62"/>
      <c r="ATV48" s="62"/>
      <c r="ATW48" s="62"/>
      <c r="ATX48" s="62"/>
      <c r="ATY48" s="62"/>
      <c r="ATZ48" s="62"/>
      <c r="AUA48" s="62"/>
      <c r="AUB48" s="62"/>
      <c r="AUC48" s="62"/>
      <c r="AUD48" s="62"/>
      <c r="AUE48" s="62"/>
      <c r="AUF48" s="62"/>
      <c r="AUG48" s="62"/>
      <c r="AUH48" s="62"/>
      <c r="AUI48" s="62"/>
      <c r="AUJ48" s="62"/>
      <c r="AUK48" s="62"/>
      <c r="AUL48" s="62"/>
      <c r="AUM48" s="62"/>
      <c r="AUN48" s="62"/>
      <c r="AUO48" s="62"/>
      <c r="AUP48" s="62"/>
      <c r="AUQ48" s="62"/>
      <c r="AUR48" s="62"/>
      <c r="AUS48" s="62"/>
      <c r="AUT48" s="62"/>
      <c r="AUU48" s="62"/>
      <c r="AUV48" s="62"/>
      <c r="AUW48" s="62"/>
      <c r="AUX48" s="62"/>
      <c r="AUY48" s="62"/>
      <c r="AUZ48" s="62"/>
      <c r="AVA48" s="62"/>
      <c r="AVB48" s="62"/>
      <c r="AVC48" s="62"/>
      <c r="AVD48" s="62"/>
      <c r="AVE48" s="62"/>
      <c r="AVF48" s="62"/>
      <c r="AVG48" s="62"/>
      <c r="AVH48" s="62"/>
      <c r="AVI48" s="62"/>
      <c r="AVJ48" s="62"/>
      <c r="AVK48" s="62"/>
      <c r="AVL48" s="62"/>
      <c r="AVM48" s="62"/>
      <c r="AVN48" s="62"/>
      <c r="AVO48" s="62"/>
      <c r="AVP48" s="62"/>
      <c r="AVQ48" s="62"/>
      <c r="AVR48" s="62"/>
      <c r="AVS48" s="62"/>
      <c r="AVT48" s="62"/>
      <c r="AVU48" s="62"/>
      <c r="AVV48" s="62"/>
      <c r="AVW48" s="62"/>
      <c r="AVX48" s="62"/>
      <c r="AVY48" s="62"/>
      <c r="AVZ48" s="62"/>
      <c r="AWA48" s="62"/>
      <c r="AWB48" s="62"/>
      <c r="AWC48" s="62"/>
      <c r="AWD48" s="62"/>
      <c r="AWE48" s="62"/>
      <c r="AWF48" s="62"/>
      <c r="AWG48" s="62"/>
      <c r="AWH48" s="62"/>
      <c r="AWI48" s="62"/>
      <c r="AWJ48" s="62"/>
      <c r="AWK48" s="62"/>
      <c r="AWL48" s="62"/>
      <c r="AWM48" s="62"/>
      <c r="AWN48" s="62"/>
      <c r="AWO48" s="62"/>
      <c r="AWP48" s="62"/>
      <c r="AWQ48" s="62"/>
      <c r="AWR48" s="62"/>
      <c r="AWS48" s="62"/>
      <c r="AWT48" s="62"/>
      <c r="AWU48" s="62"/>
      <c r="AWV48" s="62"/>
      <c r="AWW48" s="62"/>
      <c r="AWX48" s="62"/>
      <c r="AWY48" s="62"/>
      <c r="AWZ48" s="62"/>
      <c r="AXA48" s="62"/>
      <c r="AXB48" s="62"/>
      <c r="AXC48" s="62"/>
      <c r="AXD48" s="62"/>
      <c r="AXE48" s="62"/>
      <c r="AXF48" s="62"/>
      <c r="AXG48" s="62"/>
      <c r="AXH48" s="62"/>
      <c r="AXI48" s="62"/>
      <c r="AXJ48" s="62"/>
      <c r="AXK48" s="62"/>
      <c r="AXL48" s="62"/>
      <c r="AXM48" s="62"/>
      <c r="AXN48" s="62"/>
      <c r="AXO48" s="62"/>
      <c r="AXP48" s="62"/>
      <c r="AXQ48" s="62"/>
      <c r="AXR48" s="62"/>
      <c r="AXS48" s="62"/>
      <c r="AXT48" s="62"/>
      <c r="AXU48" s="62"/>
      <c r="AXV48" s="62"/>
      <c r="AXW48" s="62"/>
      <c r="AXX48" s="62"/>
      <c r="AXY48" s="62"/>
      <c r="AXZ48" s="62"/>
      <c r="AYA48" s="62"/>
      <c r="AYB48" s="62"/>
      <c r="AYC48" s="62"/>
      <c r="AYD48" s="62"/>
      <c r="AYE48" s="62"/>
      <c r="AYF48" s="62"/>
      <c r="AYG48" s="62"/>
      <c r="AYH48" s="62"/>
      <c r="AYI48" s="62"/>
      <c r="AYJ48" s="62"/>
      <c r="AYK48" s="62"/>
      <c r="AYL48" s="62"/>
      <c r="AYM48" s="62"/>
      <c r="AYN48" s="62"/>
      <c r="AYO48" s="62"/>
      <c r="AYP48" s="62"/>
      <c r="AYQ48" s="62"/>
      <c r="AYR48" s="62"/>
      <c r="AYS48" s="62"/>
      <c r="AYT48" s="62"/>
      <c r="AYU48" s="62"/>
      <c r="AYV48" s="62"/>
      <c r="AYW48" s="62"/>
      <c r="AYX48" s="62"/>
      <c r="AYY48" s="62"/>
      <c r="AYZ48" s="62"/>
      <c r="AZA48" s="62"/>
      <c r="AZB48" s="62"/>
      <c r="AZC48" s="62"/>
      <c r="AZD48" s="62"/>
      <c r="AZE48" s="62"/>
      <c r="AZF48" s="62"/>
      <c r="AZG48" s="62"/>
      <c r="AZH48" s="62"/>
      <c r="AZI48" s="62"/>
      <c r="AZJ48" s="62"/>
      <c r="AZK48" s="62"/>
      <c r="AZL48" s="62"/>
      <c r="AZM48" s="62"/>
      <c r="AZN48" s="62"/>
      <c r="AZO48" s="62"/>
      <c r="AZP48" s="62"/>
      <c r="AZQ48" s="62"/>
      <c r="AZR48" s="62"/>
      <c r="AZS48" s="62"/>
      <c r="AZT48" s="62"/>
      <c r="AZU48" s="62"/>
      <c r="AZV48" s="62"/>
      <c r="AZW48" s="62"/>
      <c r="AZX48" s="62"/>
      <c r="AZY48" s="62"/>
      <c r="AZZ48" s="62"/>
      <c r="BAA48" s="62"/>
      <c r="BAB48" s="62"/>
      <c r="BAC48" s="62"/>
      <c r="BAD48" s="62"/>
      <c r="BAE48" s="62"/>
      <c r="BAF48" s="62"/>
      <c r="BAG48" s="62"/>
      <c r="BAH48" s="62"/>
      <c r="BAI48" s="62"/>
      <c r="BAJ48" s="62"/>
      <c r="BAK48" s="62"/>
      <c r="BAL48" s="62"/>
      <c r="BAM48" s="62"/>
      <c r="BAN48" s="62"/>
      <c r="BAO48" s="62"/>
      <c r="BAP48" s="62"/>
      <c r="BAQ48" s="62"/>
      <c r="BAR48" s="62"/>
      <c r="BAS48" s="62"/>
      <c r="BAT48" s="62"/>
      <c r="BAU48" s="62"/>
      <c r="BAV48" s="62"/>
      <c r="BAW48" s="62"/>
      <c r="BAX48" s="62"/>
      <c r="BAY48" s="62"/>
      <c r="BAZ48" s="62"/>
      <c r="BBA48" s="62"/>
      <c r="BBB48" s="62"/>
      <c r="BBC48" s="62"/>
      <c r="BBD48" s="62"/>
      <c r="BBE48" s="62"/>
      <c r="BBF48" s="62"/>
      <c r="BBG48" s="62"/>
      <c r="BBH48" s="62"/>
      <c r="BBI48" s="62"/>
      <c r="BBJ48" s="62"/>
      <c r="BBK48" s="62"/>
      <c r="BBL48" s="62"/>
      <c r="BBM48" s="62"/>
      <c r="BBN48" s="62"/>
      <c r="BBO48" s="62"/>
      <c r="BBP48" s="62"/>
      <c r="BBQ48" s="62"/>
      <c r="BBR48" s="62"/>
      <c r="BBS48" s="62"/>
      <c r="BBT48" s="62"/>
      <c r="BBU48" s="62"/>
      <c r="BBV48" s="62"/>
      <c r="BBW48" s="62"/>
      <c r="BBX48" s="62"/>
      <c r="BBY48" s="62"/>
      <c r="BBZ48" s="62"/>
      <c r="BCA48" s="62"/>
      <c r="BCB48" s="62"/>
      <c r="BCC48" s="62"/>
      <c r="BCD48" s="62"/>
      <c r="BCE48" s="62"/>
      <c r="BCF48" s="62"/>
      <c r="BCG48" s="62"/>
      <c r="BCH48" s="62"/>
      <c r="BCI48" s="62"/>
      <c r="BCJ48" s="62"/>
      <c r="BCK48" s="62"/>
      <c r="BCL48" s="62"/>
      <c r="BCM48" s="62"/>
      <c r="BCN48" s="62"/>
      <c r="BCO48" s="62"/>
      <c r="BCP48" s="62"/>
      <c r="BCQ48" s="62"/>
      <c r="BCR48" s="62"/>
      <c r="BCS48" s="62"/>
      <c r="BCT48" s="62"/>
      <c r="BCU48" s="62"/>
      <c r="BCV48" s="62"/>
      <c r="BCW48" s="62"/>
      <c r="BCX48" s="62"/>
      <c r="BCY48" s="62"/>
      <c r="BCZ48" s="62"/>
      <c r="BDA48" s="62"/>
      <c r="BDB48" s="62"/>
      <c r="BDC48" s="62"/>
      <c r="BDD48" s="62"/>
      <c r="BDE48" s="62"/>
      <c r="BDF48" s="62"/>
      <c r="BDG48" s="62"/>
      <c r="BDH48" s="62"/>
      <c r="BDI48" s="62"/>
      <c r="BDJ48" s="62"/>
      <c r="BDK48" s="62"/>
      <c r="BDL48" s="62"/>
      <c r="BDM48" s="62"/>
      <c r="BDN48" s="62"/>
      <c r="BDO48" s="62"/>
      <c r="BDP48" s="62"/>
      <c r="BDQ48" s="62"/>
      <c r="BDR48" s="62"/>
      <c r="BDS48" s="62"/>
      <c r="BDT48" s="62"/>
      <c r="BDU48" s="62"/>
      <c r="BDV48" s="62"/>
      <c r="BDW48" s="62"/>
      <c r="BDX48" s="62"/>
      <c r="BDY48" s="62"/>
      <c r="BDZ48" s="62"/>
      <c r="BEA48" s="62"/>
      <c r="BEB48" s="62"/>
      <c r="BEC48" s="62"/>
      <c r="BED48" s="62"/>
      <c r="BEE48" s="62"/>
      <c r="BEF48" s="62"/>
      <c r="BEG48" s="62"/>
      <c r="BEH48" s="62"/>
      <c r="BEI48" s="62"/>
      <c r="BEJ48" s="62"/>
      <c r="BEK48" s="62"/>
      <c r="BEL48" s="62"/>
      <c r="BEM48" s="62"/>
      <c r="BEN48" s="62"/>
      <c r="BEO48" s="62"/>
      <c r="BEP48" s="62"/>
      <c r="BEQ48" s="62"/>
      <c r="BER48" s="62"/>
      <c r="BES48" s="62"/>
      <c r="BET48" s="62"/>
      <c r="BEU48" s="62"/>
      <c r="BEV48" s="62"/>
      <c r="BEW48" s="62"/>
      <c r="BEX48" s="62"/>
      <c r="BEY48" s="62"/>
      <c r="BEZ48" s="62"/>
      <c r="BFA48" s="62"/>
      <c r="BFB48" s="62"/>
      <c r="BFC48" s="62"/>
      <c r="BFD48" s="62"/>
      <c r="BFE48" s="62"/>
      <c r="BFF48" s="62"/>
      <c r="BFG48" s="62"/>
      <c r="BFH48" s="62"/>
      <c r="BFI48" s="62"/>
      <c r="BFJ48" s="62"/>
      <c r="BFK48" s="62"/>
      <c r="BFL48" s="62"/>
      <c r="BFM48" s="62"/>
      <c r="BFN48" s="62"/>
      <c r="BFO48" s="62"/>
      <c r="BFP48" s="62"/>
      <c r="BFQ48" s="62"/>
      <c r="BFR48" s="62"/>
      <c r="BFS48" s="62"/>
      <c r="BFT48" s="62"/>
      <c r="BFU48" s="62"/>
      <c r="BFV48" s="62"/>
      <c r="BFW48" s="62"/>
      <c r="BFX48" s="62"/>
      <c r="BFY48" s="62"/>
      <c r="BFZ48" s="62"/>
      <c r="BGA48" s="62"/>
      <c r="BGB48" s="62"/>
      <c r="BGC48" s="62"/>
      <c r="BGD48" s="62"/>
      <c r="BGE48" s="62"/>
      <c r="BGF48" s="62"/>
      <c r="BGG48" s="62"/>
      <c r="BGH48" s="62"/>
      <c r="BGI48" s="62"/>
      <c r="BGJ48" s="62"/>
      <c r="BGK48" s="62"/>
      <c r="BGL48" s="62"/>
      <c r="BGM48" s="62"/>
      <c r="BGN48" s="62"/>
      <c r="BGO48" s="62"/>
      <c r="BGP48" s="62"/>
      <c r="BGQ48" s="62"/>
      <c r="BGR48" s="62"/>
      <c r="BGS48" s="62"/>
      <c r="BGT48" s="62"/>
      <c r="BGU48" s="62"/>
      <c r="BGV48" s="62"/>
      <c r="BGW48" s="62"/>
      <c r="BGX48" s="62"/>
      <c r="BGY48" s="62"/>
      <c r="BGZ48" s="62"/>
      <c r="BHA48" s="62"/>
      <c r="BHB48" s="62"/>
      <c r="BHC48" s="62"/>
      <c r="BHD48" s="62"/>
      <c r="BHE48" s="62"/>
      <c r="BHF48" s="62"/>
      <c r="BHG48" s="62"/>
      <c r="BHH48" s="62"/>
      <c r="BHI48" s="62"/>
      <c r="BHJ48" s="62"/>
      <c r="BHK48" s="62"/>
      <c r="BHL48" s="62"/>
      <c r="BHM48" s="62"/>
      <c r="BHN48" s="62"/>
      <c r="BHO48" s="62"/>
      <c r="BHP48" s="62"/>
      <c r="BHQ48" s="62"/>
      <c r="BHR48" s="62"/>
      <c r="BHS48" s="62"/>
      <c r="BHT48" s="62"/>
      <c r="BHU48" s="62"/>
      <c r="BHV48" s="62"/>
      <c r="BHW48" s="62"/>
      <c r="BHX48" s="62"/>
      <c r="BHY48" s="62"/>
      <c r="BHZ48" s="62"/>
      <c r="BIA48" s="62"/>
      <c r="BIB48" s="62"/>
      <c r="BIC48" s="62"/>
      <c r="BID48" s="62"/>
      <c r="BIE48" s="62"/>
      <c r="BIF48" s="62"/>
      <c r="BIG48" s="62"/>
      <c r="BIH48" s="62"/>
      <c r="BII48" s="62"/>
      <c r="BIJ48" s="62"/>
      <c r="BIK48" s="62"/>
      <c r="BIL48" s="62"/>
      <c r="BIM48" s="62"/>
      <c r="BIN48" s="62"/>
      <c r="BIO48" s="62"/>
      <c r="BIP48" s="62"/>
      <c r="BIQ48" s="62"/>
      <c r="BIR48" s="62"/>
      <c r="BIS48" s="62"/>
      <c r="BIT48" s="62"/>
      <c r="BIU48" s="62"/>
      <c r="BIV48" s="62"/>
      <c r="BIW48" s="62"/>
      <c r="BIX48" s="62"/>
      <c r="BIY48" s="62"/>
      <c r="BIZ48" s="62"/>
      <c r="BJA48" s="62"/>
      <c r="BJB48" s="62"/>
      <c r="BJC48" s="62"/>
      <c r="BJD48" s="62"/>
      <c r="BJE48" s="62"/>
      <c r="BJF48" s="62"/>
      <c r="BJG48" s="62"/>
      <c r="BJH48" s="62"/>
      <c r="BJI48" s="62"/>
      <c r="BJJ48" s="62"/>
      <c r="BJK48" s="62"/>
      <c r="BJL48" s="62"/>
      <c r="BJM48" s="62"/>
      <c r="BJN48" s="62"/>
      <c r="BJO48" s="62"/>
      <c r="BJP48" s="62"/>
      <c r="BJQ48" s="62"/>
      <c r="BJR48" s="62"/>
      <c r="BJS48" s="62"/>
      <c r="BJT48" s="62"/>
      <c r="BJU48" s="62"/>
      <c r="BJV48" s="62"/>
      <c r="BJW48" s="62"/>
      <c r="BJX48" s="62"/>
      <c r="BJY48" s="62"/>
      <c r="BJZ48" s="62"/>
      <c r="BKA48" s="62"/>
      <c r="BKB48" s="62"/>
      <c r="BKC48" s="62"/>
      <c r="BKD48" s="62"/>
      <c r="BKE48" s="62"/>
      <c r="BKF48" s="62"/>
      <c r="BKG48" s="62"/>
      <c r="BKH48" s="62"/>
      <c r="BKI48" s="62"/>
      <c r="BKJ48" s="62"/>
      <c r="BKK48" s="62"/>
      <c r="BKL48" s="62"/>
      <c r="BKM48" s="62"/>
      <c r="BKN48" s="62"/>
      <c r="BKO48" s="62"/>
      <c r="BKP48" s="62"/>
      <c r="BKQ48" s="62"/>
      <c r="BKR48" s="62"/>
      <c r="BKS48" s="62"/>
      <c r="BKT48" s="62"/>
      <c r="BKU48" s="62"/>
      <c r="BKV48" s="62"/>
      <c r="BKW48" s="62"/>
      <c r="BKX48" s="62"/>
      <c r="BKY48" s="62"/>
      <c r="BKZ48" s="62"/>
      <c r="BLA48" s="62"/>
      <c r="BLB48" s="62"/>
      <c r="BLC48" s="62"/>
      <c r="BLD48" s="62"/>
      <c r="BLE48" s="62"/>
      <c r="BLF48" s="62"/>
      <c r="BLG48" s="62"/>
      <c r="BLH48" s="62"/>
      <c r="BLI48" s="62"/>
      <c r="BLJ48" s="62"/>
      <c r="BLK48" s="62"/>
      <c r="BLL48" s="62"/>
      <c r="BLM48" s="62"/>
      <c r="BLN48" s="62"/>
      <c r="BLO48" s="62"/>
      <c r="BLP48" s="62"/>
      <c r="BLQ48" s="62"/>
      <c r="BLR48" s="62"/>
      <c r="BLS48" s="62"/>
      <c r="BLT48" s="62"/>
      <c r="BLU48" s="62"/>
      <c r="BLV48" s="62"/>
      <c r="BLW48" s="62"/>
      <c r="BLX48" s="62"/>
      <c r="BLY48" s="62"/>
      <c r="BLZ48" s="62"/>
      <c r="BMA48" s="62"/>
      <c r="BMB48" s="62"/>
      <c r="BMC48" s="62"/>
      <c r="BMD48" s="62"/>
      <c r="BME48" s="62"/>
      <c r="BMF48" s="62"/>
      <c r="BMG48" s="62"/>
      <c r="BMH48" s="62"/>
      <c r="BMI48" s="62"/>
      <c r="BMJ48" s="62"/>
      <c r="BMK48" s="62"/>
      <c r="BML48" s="62"/>
      <c r="BMM48" s="62"/>
      <c r="BMN48" s="62"/>
      <c r="BMO48" s="62"/>
      <c r="BMP48" s="62"/>
      <c r="BMQ48" s="62"/>
      <c r="BMR48" s="62"/>
      <c r="BMS48" s="62"/>
      <c r="BMT48" s="62"/>
      <c r="BMU48" s="62"/>
      <c r="BMV48" s="62"/>
      <c r="BMW48" s="62"/>
      <c r="BMX48" s="62"/>
      <c r="BMY48" s="62"/>
      <c r="BMZ48" s="62"/>
      <c r="BNA48" s="62"/>
      <c r="BNB48" s="62"/>
      <c r="BNC48" s="62"/>
      <c r="BND48" s="62"/>
      <c r="BNE48" s="62"/>
      <c r="BNF48" s="62"/>
      <c r="BNG48" s="62"/>
      <c r="BNH48" s="62"/>
      <c r="BNI48" s="62"/>
      <c r="BNJ48" s="62"/>
      <c r="BNK48" s="62"/>
      <c r="BNL48" s="62"/>
      <c r="BNM48" s="62"/>
      <c r="BNN48" s="62"/>
      <c r="BNO48" s="62"/>
      <c r="BNP48" s="62"/>
      <c r="BNQ48" s="62"/>
      <c r="BNR48" s="62"/>
      <c r="BNS48" s="62"/>
      <c r="BNT48" s="62"/>
      <c r="BNU48" s="62"/>
      <c r="BNV48" s="62"/>
      <c r="BNW48" s="62"/>
      <c r="BNX48" s="62"/>
      <c r="BNY48" s="62"/>
      <c r="BNZ48" s="62"/>
      <c r="BOA48" s="62"/>
      <c r="BOB48" s="62"/>
      <c r="BOC48" s="62"/>
      <c r="BOD48" s="62"/>
      <c r="BOE48" s="62"/>
      <c r="BOF48" s="62"/>
      <c r="BOG48" s="62"/>
      <c r="BOH48" s="62"/>
      <c r="BOI48" s="62"/>
      <c r="BOJ48" s="62"/>
      <c r="BOK48" s="62"/>
      <c r="BOL48" s="62"/>
      <c r="BOM48" s="62"/>
      <c r="BON48" s="62"/>
      <c r="BOO48" s="62"/>
      <c r="BOP48" s="62"/>
      <c r="BOQ48" s="62"/>
      <c r="BOR48" s="62"/>
      <c r="BOS48" s="62"/>
      <c r="BOT48" s="62"/>
      <c r="BOU48" s="62"/>
      <c r="BOV48" s="62"/>
      <c r="BOW48" s="62"/>
      <c r="BOX48" s="62"/>
      <c r="BOY48" s="62"/>
      <c r="BOZ48" s="62"/>
      <c r="BPA48" s="62"/>
      <c r="BPB48" s="62"/>
      <c r="BPC48" s="62"/>
      <c r="BPD48" s="62"/>
      <c r="BPE48" s="62"/>
      <c r="BPF48" s="62"/>
      <c r="BPG48" s="62"/>
      <c r="BPH48" s="62"/>
      <c r="BPI48" s="62"/>
      <c r="BPJ48" s="62"/>
      <c r="BPK48" s="62"/>
      <c r="BPL48" s="62"/>
      <c r="BPM48" s="62"/>
      <c r="BPN48" s="62"/>
      <c r="BPO48" s="62"/>
      <c r="BPP48" s="62"/>
      <c r="BPQ48" s="62"/>
      <c r="BPR48" s="62"/>
      <c r="BPS48" s="62"/>
      <c r="BPT48" s="62"/>
      <c r="BPU48" s="62"/>
      <c r="BPV48" s="62"/>
      <c r="BPW48" s="62"/>
      <c r="BPX48" s="62"/>
      <c r="BPY48" s="62"/>
      <c r="BPZ48" s="62"/>
      <c r="BQA48" s="62"/>
      <c r="BQB48" s="62"/>
      <c r="BQC48" s="62"/>
      <c r="BQD48" s="62"/>
      <c r="BQE48" s="62"/>
      <c r="BQF48" s="62"/>
      <c r="BQG48" s="62"/>
      <c r="BQH48" s="62"/>
      <c r="BQI48" s="62"/>
      <c r="BQJ48" s="62"/>
      <c r="BQK48" s="62"/>
      <c r="BQL48" s="62"/>
      <c r="BQM48" s="62"/>
      <c r="BQN48" s="62"/>
      <c r="BQO48" s="62"/>
      <c r="BQP48" s="62"/>
      <c r="BQQ48" s="62"/>
      <c r="BQR48" s="62"/>
      <c r="BQS48" s="62"/>
      <c r="BQT48" s="62"/>
      <c r="BQU48" s="62"/>
      <c r="BQV48" s="62"/>
      <c r="BQW48" s="62"/>
      <c r="BQX48" s="62"/>
      <c r="BQY48" s="62"/>
      <c r="BQZ48" s="62"/>
      <c r="BRA48" s="62"/>
      <c r="BRB48" s="62"/>
      <c r="BRC48" s="62"/>
      <c r="BRD48" s="62"/>
      <c r="BRE48" s="62"/>
      <c r="BRF48" s="62"/>
      <c r="BRG48" s="62"/>
      <c r="BRH48" s="62"/>
      <c r="BRI48" s="62"/>
      <c r="BRJ48" s="62"/>
      <c r="BRK48" s="62"/>
      <c r="BRL48" s="62"/>
      <c r="BRM48" s="62"/>
      <c r="BRN48" s="62"/>
      <c r="BRO48" s="62"/>
      <c r="BRP48" s="62"/>
      <c r="BRQ48" s="62"/>
      <c r="BRR48" s="62"/>
      <c r="BRS48" s="62"/>
      <c r="BRT48" s="62"/>
      <c r="BRU48" s="62"/>
      <c r="BRV48" s="62"/>
      <c r="BRW48" s="62"/>
      <c r="BRX48" s="62"/>
      <c r="BRY48" s="62"/>
      <c r="BRZ48" s="62"/>
      <c r="BSA48" s="62"/>
      <c r="BSB48" s="62"/>
      <c r="BSC48" s="62"/>
      <c r="BSD48" s="62"/>
      <c r="BSE48" s="62"/>
      <c r="BSF48" s="62"/>
      <c r="BSG48" s="62"/>
      <c r="BSH48" s="62"/>
      <c r="BSI48" s="62"/>
      <c r="BSJ48" s="62"/>
      <c r="BSK48" s="62"/>
      <c r="BSL48" s="62"/>
      <c r="BSM48" s="62"/>
      <c r="BSN48" s="62"/>
      <c r="BSO48" s="62"/>
      <c r="BSP48" s="62"/>
      <c r="BSQ48" s="62"/>
      <c r="BSR48" s="62"/>
      <c r="BSS48" s="62"/>
      <c r="BST48" s="62"/>
      <c r="BSU48" s="62"/>
      <c r="BSV48" s="62"/>
      <c r="BSW48" s="62"/>
      <c r="BSX48" s="62"/>
      <c r="BSY48" s="62"/>
      <c r="BSZ48" s="62"/>
      <c r="BTA48" s="62"/>
      <c r="BTB48" s="62"/>
      <c r="BTC48" s="62"/>
      <c r="BTD48" s="62"/>
      <c r="BTE48" s="62"/>
      <c r="BTF48" s="62"/>
      <c r="BTG48" s="62"/>
      <c r="BTH48" s="62"/>
      <c r="BTI48" s="62"/>
      <c r="BTJ48" s="62"/>
      <c r="BTK48" s="62"/>
      <c r="BTL48" s="62"/>
      <c r="BTM48" s="62"/>
      <c r="BTN48" s="62"/>
      <c r="BTO48" s="62"/>
      <c r="BTP48" s="62"/>
      <c r="BTQ48" s="62"/>
      <c r="BTR48" s="62"/>
      <c r="BTS48" s="62"/>
      <c r="BTT48" s="62"/>
      <c r="BTU48" s="62"/>
      <c r="BTV48" s="62"/>
      <c r="BTW48" s="62"/>
      <c r="BTX48" s="62"/>
      <c r="BTY48" s="62"/>
      <c r="BTZ48" s="62"/>
      <c r="BUA48" s="62"/>
      <c r="BUB48" s="62"/>
      <c r="BUC48" s="62"/>
      <c r="BUD48" s="62"/>
      <c r="BUE48" s="62"/>
      <c r="BUF48" s="62"/>
      <c r="BUG48" s="62"/>
      <c r="BUH48" s="62"/>
      <c r="BUI48" s="62"/>
      <c r="BUJ48" s="62"/>
      <c r="BUK48" s="62"/>
      <c r="BUL48" s="62"/>
      <c r="BUM48" s="62"/>
      <c r="BUN48" s="62"/>
      <c r="BUO48" s="62"/>
      <c r="BUP48" s="62"/>
      <c r="BUQ48" s="62"/>
      <c r="BUR48" s="62"/>
      <c r="BUS48" s="62"/>
      <c r="BUT48" s="62"/>
      <c r="BUU48" s="62"/>
      <c r="BUV48" s="62"/>
      <c r="BUW48" s="62"/>
      <c r="BUX48" s="62"/>
      <c r="BUY48" s="62"/>
      <c r="BUZ48" s="62"/>
      <c r="BVA48" s="62"/>
      <c r="BVB48" s="62"/>
      <c r="BVC48" s="62"/>
      <c r="BVD48" s="62"/>
      <c r="BVE48" s="62"/>
      <c r="BVF48" s="62"/>
      <c r="BVG48" s="62"/>
      <c r="BVH48" s="62"/>
      <c r="BVI48" s="62"/>
      <c r="BVJ48" s="62"/>
      <c r="BVK48" s="62"/>
      <c r="BVL48" s="62"/>
      <c r="BVM48" s="62"/>
      <c r="BVN48" s="62"/>
      <c r="BVO48" s="62"/>
      <c r="BVP48" s="62"/>
      <c r="BVQ48" s="62"/>
      <c r="BVR48" s="62"/>
      <c r="BVS48" s="62"/>
      <c r="BVT48" s="62"/>
      <c r="BVU48" s="62"/>
      <c r="BVV48" s="62"/>
      <c r="BVW48" s="62"/>
      <c r="BVX48" s="62"/>
      <c r="BVY48" s="62"/>
      <c r="BVZ48" s="62"/>
      <c r="BWA48" s="62"/>
      <c r="BWB48" s="62"/>
      <c r="BWC48" s="62"/>
      <c r="BWD48" s="62"/>
      <c r="BWE48" s="62"/>
      <c r="BWF48" s="62"/>
      <c r="BWG48" s="62"/>
      <c r="BWH48" s="62"/>
      <c r="BWI48" s="62"/>
      <c r="BWJ48" s="62"/>
      <c r="BWK48" s="62"/>
      <c r="BWL48" s="62"/>
      <c r="BWM48" s="62"/>
      <c r="BWN48" s="62"/>
      <c r="BWO48" s="62"/>
      <c r="BWP48" s="62"/>
      <c r="BWQ48" s="62"/>
      <c r="BWR48" s="62"/>
      <c r="BWS48" s="62"/>
      <c r="BWT48" s="62"/>
      <c r="BWU48" s="62"/>
      <c r="BWV48" s="62"/>
      <c r="BWW48" s="62"/>
      <c r="BWX48" s="62"/>
      <c r="BWY48" s="62"/>
      <c r="BWZ48" s="62"/>
      <c r="BXA48" s="62"/>
      <c r="BXB48" s="62"/>
      <c r="BXC48" s="62"/>
      <c r="BXD48" s="62"/>
      <c r="BXE48" s="62"/>
      <c r="BXF48" s="62"/>
      <c r="BXG48" s="62"/>
      <c r="BXH48" s="62"/>
      <c r="BXI48" s="62"/>
      <c r="BXJ48" s="62"/>
      <c r="BXK48" s="62"/>
      <c r="BXL48" s="62"/>
      <c r="BXM48" s="62"/>
      <c r="BXN48" s="62"/>
      <c r="BXO48" s="62"/>
      <c r="BXP48" s="62"/>
      <c r="BXQ48" s="62"/>
      <c r="BXR48" s="62"/>
      <c r="BXS48" s="62"/>
      <c r="BXT48" s="62"/>
      <c r="BXU48" s="62"/>
      <c r="BXV48" s="62"/>
      <c r="BXW48" s="62"/>
      <c r="BXX48" s="62"/>
      <c r="BXY48" s="62"/>
      <c r="BXZ48" s="62"/>
      <c r="BYA48" s="62"/>
      <c r="BYB48" s="62"/>
      <c r="BYC48" s="62"/>
      <c r="BYD48" s="62"/>
      <c r="BYE48" s="62"/>
      <c r="BYF48" s="62"/>
      <c r="BYG48" s="62"/>
      <c r="BYH48" s="62"/>
      <c r="BYI48" s="62"/>
      <c r="BYJ48" s="62"/>
      <c r="BYK48" s="62"/>
      <c r="BYL48" s="62"/>
      <c r="BYM48" s="62"/>
      <c r="BYN48" s="62"/>
      <c r="BYO48" s="62"/>
      <c r="BYP48" s="62"/>
      <c r="BYQ48" s="62"/>
      <c r="BYR48" s="62"/>
      <c r="BYS48" s="62"/>
      <c r="BYT48" s="62"/>
      <c r="BYU48" s="62"/>
      <c r="BYV48" s="62"/>
      <c r="BYW48" s="62"/>
      <c r="BYX48" s="62"/>
      <c r="BYY48" s="62"/>
      <c r="BYZ48" s="62"/>
      <c r="BZA48" s="62"/>
      <c r="BZB48" s="62"/>
      <c r="BZC48" s="62"/>
      <c r="BZD48" s="62"/>
      <c r="BZE48" s="62"/>
      <c r="BZF48" s="62"/>
      <c r="BZG48" s="62"/>
      <c r="BZH48" s="62"/>
      <c r="BZI48" s="62"/>
      <c r="BZJ48" s="62"/>
      <c r="BZK48" s="62"/>
      <c r="BZL48" s="62"/>
      <c r="BZM48" s="62"/>
      <c r="BZN48" s="62"/>
      <c r="BZO48" s="62"/>
      <c r="BZP48" s="62"/>
      <c r="BZQ48" s="62"/>
      <c r="BZR48" s="62"/>
      <c r="BZS48" s="62"/>
      <c r="BZT48" s="62"/>
      <c r="BZU48" s="62"/>
      <c r="BZV48" s="62"/>
      <c r="BZW48" s="62"/>
      <c r="BZX48" s="62"/>
      <c r="BZY48" s="62"/>
      <c r="BZZ48" s="62"/>
      <c r="CAA48" s="62"/>
      <c r="CAB48" s="62"/>
      <c r="CAC48" s="62"/>
      <c r="CAD48" s="62"/>
      <c r="CAE48" s="62"/>
      <c r="CAF48" s="62"/>
      <c r="CAG48" s="62"/>
      <c r="CAH48" s="62"/>
      <c r="CAI48" s="62"/>
      <c r="CAJ48" s="62"/>
      <c r="CAK48" s="62"/>
      <c r="CAL48" s="62"/>
      <c r="CAM48" s="62"/>
      <c r="CAN48" s="62"/>
      <c r="CAO48" s="62"/>
      <c r="CAP48" s="62"/>
      <c r="CAQ48" s="62"/>
      <c r="CAR48" s="62"/>
      <c r="CAS48" s="62"/>
      <c r="CAT48" s="62"/>
      <c r="CAU48" s="62"/>
      <c r="CAV48" s="62"/>
      <c r="CAW48" s="62"/>
      <c r="CAX48" s="62"/>
      <c r="CAY48" s="62"/>
      <c r="CAZ48" s="62"/>
      <c r="CBA48" s="62"/>
      <c r="CBB48" s="62"/>
      <c r="CBC48" s="62"/>
      <c r="CBD48" s="62"/>
      <c r="CBE48" s="62"/>
      <c r="CBF48" s="62"/>
      <c r="CBG48" s="62"/>
      <c r="CBH48" s="62"/>
      <c r="CBI48" s="62"/>
      <c r="CBJ48" s="62"/>
      <c r="CBK48" s="62"/>
      <c r="CBL48" s="62"/>
      <c r="CBM48" s="62"/>
      <c r="CBN48" s="62"/>
      <c r="CBO48" s="62"/>
      <c r="CBP48" s="62"/>
      <c r="CBQ48" s="62"/>
      <c r="CBR48" s="62"/>
      <c r="CBS48" s="62"/>
      <c r="CBT48" s="62"/>
      <c r="CBU48" s="62"/>
      <c r="CBV48" s="62"/>
      <c r="CBW48" s="62"/>
      <c r="CBX48" s="62"/>
      <c r="CBY48" s="62"/>
      <c r="CBZ48" s="62"/>
      <c r="CCA48" s="62"/>
      <c r="CCB48" s="62"/>
      <c r="CCC48" s="62"/>
      <c r="CCD48" s="62"/>
      <c r="CCE48" s="62"/>
      <c r="CCF48" s="62"/>
      <c r="CCG48" s="62"/>
      <c r="CCH48" s="62"/>
      <c r="CCI48" s="62"/>
      <c r="CCJ48" s="62"/>
      <c r="CCK48" s="62"/>
      <c r="CCL48" s="62"/>
      <c r="CCM48" s="62"/>
      <c r="CCN48" s="62"/>
      <c r="CCO48" s="62"/>
      <c r="CCP48" s="62"/>
      <c r="CCQ48" s="62"/>
      <c r="CCR48" s="62"/>
      <c r="CCS48" s="62"/>
      <c r="CCT48" s="62"/>
      <c r="CCU48" s="62"/>
      <c r="CCV48" s="62"/>
      <c r="CCW48" s="62"/>
      <c r="CCX48" s="62"/>
      <c r="CCY48" s="62"/>
      <c r="CCZ48" s="62"/>
      <c r="CDA48" s="62"/>
      <c r="CDB48" s="62"/>
      <c r="CDC48" s="62"/>
      <c r="CDD48" s="62"/>
      <c r="CDE48" s="62"/>
      <c r="CDF48" s="62"/>
      <c r="CDG48" s="62"/>
      <c r="CDH48" s="62"/>
      <c r="CDI48" s="62"/>
      <c r="CDJ48" s="62"/>
      <c r="CDK48" s="62"/>
      <c r="CDL48" s="62"/>
      <c r="CDM48" s="62"/>
      <c r="CDN48" s="62"/>
      <c r="CDO48" s="62"/>
      <c r="CDP48" s="62"/>
      <c r="CDQ48" s="62"/>
      <c r="CDR48" s="62"/>
      <c r="CDS48" s="62"/>
      <c r="CDT48" s="62"/>
      <c r="CDU48" s="62"/>
      <c r="CDV48" s="62"/>
      <c r="CDW48" s="62"/>
      <c r="CDX48" s="62"/>
      <c r="CDY48" s="62"/>
      <c r="CDZ48" s="62"/>
      <c r="CEA48" s="62"/>
      <c r="CEB48" s="62"/>
      <c r="CEC48" s="62"/>
      <c r="CED48" s="62"/>
      <c r="CEE48" s="62"/>
      <c r="CEF48" s="62"/>
      <c r="CEG48" s="62"/>
      <c r="CEH48" s="62"/>
      <c r="CEI48" s="62"/>
      <c r="CEJ48" s="62"/>
      <c r="CEK48" s="62"/>
      <c r="CEL48" s="62"/>
      <c r="CEM48" s="62"/>
      <c r="CEN48" s="62"/>
      <c r="CEO48" s="62"/>
      <c r="CEP48" s="62"/>
      <c r="CEQ48" s="62"/>
      <c r="CER48" s="62"/>
      <c r="CES48" s="62"/>
      <c r="CET48" s="62"/>
      <c r="CEU48" s="62"/>
      <c r="CEV48" s="62"/>
      <c r="CEW48" s="62"/>
      <c r="CEX48" s="62"/>
      <c r="CEY48" s="62"/>
      <c r="CEZ48" s="62"/>
      <c r="CFA48" s="62"/>
      <c r="CFB48" s="62"/>
      <c r="CFC48" s="62"/>
      <c r="CFD48" s="62"/>
      <c r="CFE48" s="62"/>
      <c r="CFF48" s="62"/>
      <c r="CFG48" s="62"/>
      <c r="CFH48" s="62"/>
      <c r="CFI48" s="62"/>
      <c r="CFJ48" s="62"/>
      <c r="CFK48" s="62"/>
      <c r="CFL48" s="62"/>
      <c r="CFM48" s="62"/>
      <c r="CFN48" s="62"/>
      <c r="CFO48" s="62"/>
      <c r="CFP48" s="62"/>
      <c r="CFQ48" s="62"/>
      <c r="CFR48" s="62"/>
      <c r="CFS48" s="62"/>
      <c r="CFT48" s="62"/>
      <c r="CFU48" s="62"/>
      <c r="CFV48" s="62"/>
      <c r="CFW48" s="62"/>
      <c r="CFX48" s="62"/>
      <c r="CFY48" s="62"/>
      <c r="CFZ48" s="62"/>
      <c r="CGA48" s="62"/>
      <c r="CGB48" s="62"/>
      <c r="CGC48" s="62"/>
      <c r="CGD48" s="62"/>
      <c r="CGE48" s="62"/>
      <c r="CGF48" s="62"/>
      <c r="CGG48" s="62"/>
      <c r="CGH48" s="62"/>
      <c r="CGI48" s="62"/>
      <c r="CGJ48" s="62"/>
      <c r="CGK48" s="62"/>
      <c r="CGL48" s="62"/>
      <c r="CGM48" s="62"/>
      <c r="CGN48" s="62"/>
      <c r="CGO48" s="62"/>
      <c r="CGP48" s="62"/>
      <c r="CGQ48" s="62"/>
      <c r="CGR48" s="62"/>
      <c r="CGS48" s="62"/>
      <c r="CGT48" s="62"/>
      <c r="CGU48" s="62"/>
      <c r="CGV48" s="62"/>
      <c r="CGW48" s="62"/>
      <c r="CGX48" s="62"/>
      <c r="CGY48" s="62"/>
      <c r="CGZ48" s="62"/>
      <c r="CHA48" s="62"/>
      <c r="CHB48" s="62"/>
      <c r="CHC48" s="62"/>
      <c r="CHD48" s="62"/>
      <c r="CHE48" s="62"/>
      <c r="CHF48" s="62"/>
      <c r="CHG48" s="62"/>
      <c r="CHH48" s="62"/>
      <c r="CHI48" s="62"/>
      <c r="CHJ48" s="62"/>
      <c r="CHK48" s="62"/>
      <c r="CHL48" s="62"/>
      <c r="CHM48" s="62"/>
      <c r="CHN48" s="62"/>
      <c r="CHO48" s="62"/>
      <c r="CHP48" s="62"/>
      <c r="CHQ48" s="62"/>
      <c r="CHR48" s="62"/>
      <c r="CHS48" s="62"/>
      <c r="CHT48" s="62"/>
      <c r="CHU48" s="62"/>
      <c r="CHV48" s="62"/>
      <c r="CHW48" s="62"/>
      <c r="CHX48" s="62"/>
      <c r="CHY48" s="62"/>
      <c r="CHZ48" s="62"/>
      <c r="CIA48" s="62"/>
      <c r="CIB48" s="62"/>
      <c r="CIC48" s="62"/>
      <c r="CID48" s="62"/>
      <c r="CIE48" s="62"/>
      <c r="CIF48" s="62"/>
      <c r="CIG48" s="62"/>
      <c r="CIH48" s="62"/>
      <c r="CII48" s="62"/>
      <c r="CIJ48" s="62"/>
      <c r="CIK48" s="62"/>
      <c r="CIL48" s="62"/>
      <c r="CIM48" s="62"/>
      <c r="CIN48" s="62"/>
      <c r="CIO48" s="62"/>
      <c r="CIP48" s="62"/>
      <c r="CIQ48" s="62"/>
      <c r="CIR48" s="62"/>
      <c r="CIS48" s="62"/>
      <c r="CIT48" s="62"/>
      <c r="CIU48" s="62"/>
      <c r="CIV48" s="62"/>
      <c r="CIW48" s="62"/>
      <c r="CIX48" s="62"/>
      <c r="CIY48" s="62"/>
      <c r="CIZ48" s="62"/>
      <c r="CJA48" s="62"/>
      <c r="CJB48" s="62"/>
      <c r="CJC48" s="62"/>
      <c r="CJD48" s="62"/>
      <c r="CJE48" s="62"/>
      <c r="CJF48" s="62"/>
      <c r="CJG48" s="62"/>
      <c r="CJH48" s="62"/>
      <c r="CJI48" s="62"/>
      <c r="CJJ48" s="62"/>
      <c r="CJK48" s="62"/>
      <c r="CJL48" s="62"/>
      <c r="CJM48" s="62"/>
      <c r="CJN48" s="62"/>
      <c r="CJO48" s="62"/>
      <c r="CJP48" s="62"/>
      <c r="CJQ48" s="62"/>
      <c r="CJR48" s="62"/>
      <c r="CJS48" s="62"/>
      <c r="CJT48" s="62"/>
      <c r="CJU48" s="62"/>
      <c r="CJV48" s="62"/>
      <c r="CJW48" s="62"/>
      <c r="CJX48" s="62"/>
      <c r="CJY48" s="62"/>
      <c r="CJZ48" s="62"/>
      <c r="CKA48" s="62"/>
      <c r="CKB48" s="62"/>
      <c r="CKC48" s="62"/>
      <c r="CKD48" s="62"/>
      <c r="CKE48" s="62"/>
      <c r="CKF48" s="62"/>
      <c r="CKG48" s="62"/>
      <c r="CKH48" s="62"/>
      <c r="CKI48" s="62"/>
      <c r="CKJ48" s="62"/>
      <c r="CKK48" s="62"/>
      <c r="CKL48" s="62"/>
      <c r="CKM48" s="62"/>
      <c r="CKN48" s="62"/>
      <c r="CKO48" s="62"/>
      <c r="CKP48" s="62"/>
      <c r="CKQ48" s="62"/>
      <c r="CKR48" s="62"/>
      <c r="CKS48" s="62"/>
      <c r="CKT48" s="62"/>
      <c r="CKU48" s="62"/>
      <c r="CKV48" s="62"/>
      <c r="CKW48" s="62"/>
      <c r="CKX48" s="62"/>
      <c r="CKY48" s="62"/>
      <c r="CKZ48" s="62"/>
      <c r="CLA48" s="62"/>
      <c r="CLB48" s="62"/>
      <c r="CLC48" s="62"/>
      <c r="CLD48" s="62"/>
      <c r="CLE48" s="62"/>
      <c r="CLF48" s="62"/>
      <c r="CLG48" s="62"/>
      <c r="CLH48" s="62"/>
      <c r="CLI48" s="62"/>
      <c r="CLJ48" s="62"/>
      <c r="CLK48" s="62"/>
      <c r="CLL48" s="62"/>
      <c r="CLM48" s="62"/>
      <c r="CLN48" s="62"/>
      <c r="CLO48" s="62"/>
      <c r="CLP48" s="62"/>
      <c r="CLQ48" s="62"/>
      <c r="CLR48" s="62"/>
      <c r="CLS48" s="62"/>
      <c r="CLT48" s="62"/>
      <c r="CLU48" s="62"/>
      <c r="CLV48" s="62"/>
      <c r="CLW48" s="62"/>
      <c r="CLX48" s="62"/>
      <c r="CLY48" s="62"/>
      <c r="CLZ48" s="62"/>
      <c r="CMA48" s="62"/>
      <c r="CMB48" s="62"/>
      <c r="CMC48" s="62"/>
      <c r="CMD48" s="62"/>
      <c r="CME48" s="62"/>
      <c r="CMF48" s="62"/>
      <c r="CMG48" s="62"/>
      <c r="CMH48" s="62"/>
      <c r="CMI48" s="62"/>
      <c r="CMJ48" s="62"/>
      <c r="CMK48" s="62"/>
      <c r="CML48" s="62"/>
      <c r="CMM48" s="62"/>
      <c r="CMN48" s="62"/>
      <c r="CMO48" s="62"/>
      <c r="CMP48" s="62"/>
      <c r="CMQ48" s="62"/>
      <c r="CMR48" s="62"/>
      <c r="CMS48" s="62"/>
      <c r="CMT48" s="62"/>
      <c r="CMU48" s="62"/>
      <c r="CMV48" s="62"/>
      <c r="CMW48" s="62"/>
      <c r="CMX48" s="62"/>
      <c r="CMY48" s="62"/>
      <c r="CMZ48" s="62"/>
      <c r="CNA48" s="62"/>
      <c r="CNB48" s="62"/>
      <c r="CNC48" s="62"/>
      <c r="CND48" s="62"/>
      <c r="CNE48" s="62"/>
      <c r="CNF48" s="62"/>
      <c r="CNG48" s="62"/>
      <c r="CNH48" s="62"/>
      <c r="CNI48" s="62"/>
      <c r="CNJ48" s="62"/>
      <c r="CNK48" s="62"/>
      <c r="CNL48" s="62"/>
      <c r="CNM48" s="62"/>
      <c r="CNN48" s="62"/>
      <c r="CNO48" s="62"/>
      <c r="CNP48" s="62"/>
      <c r="CNQ48" s="62"/>
      <c r="CNR48" s="62"/>
      <c r="CNS48" s="62"/>
      <c r="CNT48" s="62"/>
      <c r="CNU48" s="62"/>
      <c r="CNV48" s="62"/>
      <c r="CNW48" s="62"/>
      <c r="CNX48" s="62"/>
      <c r="CNY48" s="62"/>
      <c r="CNZ48" s="62"/>
      <c r="COA48" s="62"/>
      <c r="COB48" s="62"/>
      <c r="COC48" s="62"/>
      <c r="COD48" s="62"/>
      <c r="COE48" s="62"/>
      <c r="COF48" s="62"/>
      <c r="COG48" s="62"/>
      <c r="COH48" s="62"/>
      <c r="COI48" s="62"/>
      <c r="COJ48" s="62"/>
      <c r="COK48" s="62"/>
      <c r="COL48" s="62"/>
      <c r="COM48" s="62"/>
      <c r="CON48" s="62"/>
      <c r="COO48" s="62"/>
      <c r="COP48" s="62"/>
      <c r="COQ48" s="62"/>
      <c r="COR48" s="62"/>
      <c r="COS48" s="62"/>
      <c r="COT48" s="62"/>
      <c r="COU48" s="62"/>
      <c r="COV48" s="62"/>
      <c r="COW48" s="62"/>
      <c r="COX48" s="62"/>
      <c r="COY48" s="62"/>
      <c r="COZ48" s="62"/>
      <c r="CPA48" s="62"/>
      <c r="CPB48" s="62"/>
      <c r="CPC48" s="62"/>
      <c r="CPD48" s="62"/>
      <c r="CPE48" s="62"/>
      <c r="CPF48" s="62"/>
      <c r="CPG48" s="62"/>
      <c r="CPH48" s="62"/>
      <c r="CPI48" s="62"/>
      <c r="CPJ48" s="62"/>
      <c r="CPK48" s="62"/>
      <c r="CPL48" s="62"/>
      <c r="CPM48" s="62"/>
      <c r="CPN48" s="62"/>
      <c r="CPO48" s="62"/>
      <c r="CPP48" s="62"/>
      <c r="CPQ48" s="62"/>
      <c r="CPR48" s="62"/>
      <c r="CPS48" s="62"/>
      <c r="CPT48" s="62"/>
      <c r="CPU48" s="62"/>
      <c r="CPV48" s="62"/>
      <c r="CPW48" s="62"/>
      <c r="CPX48" s="62"/>
      <c r="CPY48" s="62"/>
      <c r="CPZ48" s="62"/>
      <c r="CQA48" s="62"/>
      <c r="CQB48" s="62"/>
      <c r="CQC48" s="62"/>
      <c r="CQD48" s="62"/>
      <c r="CQE48" s="62"/>
      <c r="CQF48" s="62"/>
      <c r="CQG48" s="62"/>
      <c r="CQH48" s="62"/>
      <c r="CQI48" s="62"/>
      <c r="CQJ48" s="62"/>
      <c r="CQK48" s="62"/>
      <c r="CQL48" s="62"/>
      <c r="CQM48" s="62"/>
      <c r="CQN48" s="62"/>
      <c r="CQO48" s="62"/>
      <c r="CQP48" s="62"/>
      <c r="CQQ48" s="62"/>
      <c r="CQR48" s="62"/>
      <c r="CQS48" s="62"/>
      <c r="CQT48" s="62"/>
      <c r="CQU48" s="62"/>
      <c r="CQV48" s="62"/>
      <c r="CQW48" s="62"/>
      <c r="CQX48" s="62"/>
      <c r="CQY48" s="62"/>
      <c r="CQZ48" s="62"/>
      <c r="CRA48" s="62"/>
      <c r="CRB48" s="62"/>
      <c r="CRC48" s="62"/>
      <c r="CRD48" s="62"/>
      <c r="CRE48" s="62"/>
      <c r="CRF48" s="62"/>
      <c r="CRG48" s="62"/>
      <c r="CRH48" s="62"/>
      <c r="CRI48" s="62"/>
      <c r="CRJ48" s="62"/>
      <c r="CRK48" s="62"/>
      <c r="CRL48" s="62"/>
      <c r="CRM48" s="62"/>
      <c r="CRN48" s="62"/>
      <c r="CRO48" s="62"/>
      <c r="CRP48" s="62"/>
      <c r="CRQ48" s="62"/>
      <c r="CRR48" s="62"/>
      <c r="CRS48" s="62"/>
      <c r="CRT48" s="62"/>
      <c r="CRU48" s="62"/>
      <c r="CRV48" s="62"/>
      <c r="CRW48" s="62"/>
      <c r="CRX48" s="62"/>
      <c r="CRY48" s="62"/>
      <c r="CRZ48" s="62"/>
      <c r="CSA48" s="62"/>
      <c r="CSB48" s="62"/>
      <c r="CSC48" s="62"/>
      <c r="CSD48" s="62"/>
      <c r="CSE48" s="62"/>
      <c r="CSF48" s="62"/>
      <c r="CSG48" s="62"/>
      <c r="CSH48" s="62"/>
      <c r="CSI48" s="62"/>
      <c r="CSJ48" s="62"/>
      <c r="CSK48" s="62"/>
      <c r="CSL48" s="62"/>
      <c r="CSM48" s="62"/>
      <c r="CSN48" s="62"/>
      <c r="CSO48" s="62"/>
      <c r="CSP48" s="62"/>
      <c r="CSQ48" s="62"/>
      <c r="CSR48" s="62"/>
      <c r="CSS48" s="62"/>
      <c r="CST48" s="62"/>
      <c r="CSU48" s="62"/>
      <c r="CSV48" s="62"/>
      <c r="CSW48" s="62"/>
      <c r="CSX48" s="62"/>
      <c r="CSY48" s="62"/>
      <c r="CSZ48" s="62"/>
      <c r="CTA48" s="62"/>
      <c r="CTB48" s="62"/>
      <c r="CTC48" s="62"/>
      <c r="CTD48" s="62"/>
      <c r="CTE48" s="62"/>
      <c r="CTF48" s="62"/>
      <c r="CTG48" s="62"/>
      <c r="CTH48" s="62"/>
      <c r="CTI48" s="62"/>
      <c r="CTJ48" s="62"/>
      <c r="CTK48" s="62"/>
      <c r="CTL48" s="62"/>
      <c r="CTM48" s="62"/>
      <c r="CTN48" s="62"/>
      <c r="CTO48" s="62"/>
      <c r="CTP48" s="62"/>
      <c r="CTQ48" s="62"/>
      <c r="CTR48" s="62"/>
      <c r="CTS48" s="62"/>
      <c r="CTT48" s="62"/>
      <c r="CTU48" s="62"/>
      <c r="CTV48" s="62"/>
      <c r="CTW48" s="62"/>
      <c r="CTX48" s="62"/>
      <c r="CTY48" s="62"/>
      <c r="CTZ48" s="62"/>
      <c r="CUA48" s="62"/>
      <c r="CUB48" s="62"/>
      <c r="CUC48" s="62"/>
      <c r="CUD48" s="62"/>
      <c r="CUE48" s="62"/>
      <c r="CUF48" s="62"/>
      <c r="CUG48" s="62"/>
      <c r="CUH48" s="62"/>
      <c r="CUI48" s="62"/>
      <c r="CUJ48" s="62"/>
      <c r="CUK48" s="62"/>
      <c r="CUL48" s="62"/>
      <c r="CUM48" s="62"/>
      <c r="CUN48" s="62"/>
      <c r="CUO48" s="62"/>
      <c r="CUP48" s="62"/>
      <c r="CUQ48" s="62"/>
      <c r="CUR48" s="62"/>
      <c r="CUS48" s="62"/>
      <c r="CUT48" s="62"/>
      <c r="CUU48" s="62"/>
      <c r="CUV48" s="62"/>
      <c r="CUW48" s="62"/>
      <c r="CUX48" s="62"/>
      <c r="CUY48" s="62"/>
      <c r="CUZ48" s="62"/>
      <c r="CVA48" s="62"/>
      <c r="CVB48" s="62"/>
      <c r="CVC48" s="62"/>
      <c r="CVD48" s="62"/>
      <c r="CVE48" s="62"/>
      <c r="CVF48" s="62"/>
      <c r="CVG48" s="62"/>
      <c r="CVH48" s="62"/>
      <c r="CVI48" s="62"/>
      <c r="CVJ48" s="62"/>
      <c r="CVK48" s="62"/>
      <c r="CVL48" s="62"/>
      <c r="CVM48" s="62"/>
      <c r="CVN48" s="62"/>
      <c r="CVO48" s="62"/>
      <c r="CVP48" s="62"/>
      <c r="CVQ48" s="62"/>
      <c r="CVR48" s="62"/>
      <c r="CVS48" s="62"/>
      <c r="CVT48" s="62"/>
      <c r="CVU48" s="62"/>
      <c r="CVV48" s="62"/>
      <c r="CVW48" s="62"/>
      <c r="CVX48" s="62"/>
      <c r="CVY48" s="62"/>
      <c r="CVZ48" s="62"/>
      <c r="CWA48" s="62"/>
      <c r="CWB48" s="62"/>
      <c r="CWC48" s="62"/>
      <c r="CWD48" s="62"/>
      <c r="CWE48" s="62"/>
      <c r="CWF48" s="62"/>
      <c r="CWG48" s="62"/>
      <c r="CWH48" s="62"/>
      <c r="CWI48" s="62"/>
      <c r="CWJ48" s="62"/>
      <c r="CWK48" s="62"/>
      <c r="CWL48" s="62"/>
      <c r="CWM48" s="62"/>
      <c r="CWN48" s="62"/>
      <c r="CWO48" s="62"/>
      <c r="CWP48" s="62"/>
      <c r="CWQ48" s="62"/>
      <c r="CWR48" s="62"/>
      <c r="CWS48" s="62"/>
      <c r="CWT48" s="62"/>
      <c r="CWU48" s="62"/>
      <c r="CWV48" s="62"/>
      <c r="CWW48" s="62"/>
      <c r="CWX48" s="62"/>
      <c r="CWY48" s="62"/>
      <c r="CWZ48" s="62"/>
      <c r="CXA48" s="62"/>
      <c r="CXB48" s="62"/>
      <c r="CXC48" s="62"/>
      <c r="CXD48" s="62"/>
      <c r="CXE48" s="62"/>
      <c r="CXF48" s="62"/>
      <c r="CXG48" s="62"/>
      <c r="CXH48" s="62"/>
      <c r="CXI48" s="62"/>
      <c r="CXJ48" s="62"/>
      <c r="CXK48" s="62"/>
      <c r="CXL48" s="62"/>
      <c r="CXM48" s="62"/>
      <c r="CXN48" s="62"/>
      <c r="CXO48" s="62"/>
      <c r="CXP48" s="62"/>
      <c r="CXQ48" s="62"/>
      <c r="CXR48" s="62"/>
      <c r="CXS48" s="62"/>
      <c r="CXT48" s="62"/>
      <c r="CXU48" s="62"/>
      <c r="CXV48" s="62"/>
      <c r="CXW48" s="62"/>
      <c r="CXX48" s="62"/>
      <c r="CXY48" s="62"/>
      <c r="CXZ48" s="62"/>
      <c r="CYA48" s="62"/>
      <c r="CYB48" s="62"/>
      <c r="CYC48" s="62"/>
      <c r="CYD48" s="62"/>
      <c r="CYE48" s="62"/>
      <c r="CYF48" s="62"/>
      <c r="CYG48" s="62"/>
      <c r="CYH48" s="62"/>
      <c r="CYI48" s="62"/>
      <c r="CYJ48" s="62"/>
      <c r="CYK48" s="62"/>
      <c r="CYL48" s="62"/>
      <c r="CYM48" s="62"/>
      <c r="CYN48" s="62"/>
      <c r="CYO48" s="62"/>
      <c r="CYP48" s="62"/>
      <c r="CYQ48" s="62"/>
      <c r="CYR48" s="62"/>
      <c r="CYS48" s="62"/>
      <c r="CYT48" s="62"/>
      <c r="CYU48" s="62"/>
      <c r="CYV48" s="62"/>
      <c r="CYW48" s="62"/>
      <c r="CYX48" s="62"/>
      <c r="CYY48" s="62"/>
      <c r="CYZ48" s="62"/>
      <c r="CZA48" s="62"/>
      <c r="CZB48" s="62"/>
      <c r="CZC48" s="62"/>
      <c r="CZD48" s="62"/>
      <c r="CZE48" s="62"/>
      <c r="CZF48" s="62"/>
      <c r="CZG48" s="62"/>
      <c r="CZH48" s="62"/>
      <c r="CZI48" s="62"/>
      <c r="CZJ48" s="62"/>
      <c r="CZK48" s="62"/>
      <c r="CZL48" s="62"/>
      <c r="CZM48" s="62"/>
      <c r="CZN48" s="62"/>
      <c r="CZO48" s="62"/>
      <c r="CZP48" s="62"/>
      <c r="CZQ48" s="62"/>
      <c r="CZR48" s="62"/>
      <c r="CZS48" s="62"/>
      <c r="CZT48" s="62"/>
      <c r="CZU48" s="62"/>
      <c r="CZV48" s="62"/>
      <c r="CZW48" s="62"/>
      <c r="CZX48" s="62"/>
      <c r="CZY48" s="62"/>
      <c r="CZZ48" s="62"/>
      <c r="DAA48" s="62"/>
      <c r="DAB48" s="62"/>
      <c r="DAC48" s="62"/>
      <c r="DAD48" s="62"/>
      <c r="DAE48" s="62"/>
      <c r="DAF48" s="62"/>
      <c r="DAG48" s="62"/>
      <c r="DAH48" s="62"/>
      <c r="DAI48" s="62"/>
      <c r="DAJ48" s="62"/>
      <c r="DAK48" s="62"/>
      <c r="DAL48" s="62"/>
      <c r="DAM48" s="62"/>
      <c r="DAN48" s="62"/>
      <c r="DAO48" s="62"/>
      <c r="DAP48" s="62"/>
      <c r="DAQ48" s="62"/>
      <c r="DAR48" s="62"/>
      <c r="DAS48" s="62"/>
      <c r="DAT48" s="62"/>
      <c r="DAU48" s="62"/>
      <c r="DAV48" s="62"/>
      <c r="DAW48" s="62"/>
      <c r="DAX48" s="62"/>
      <c r="DAY48" s="62"/>
      <c r="DAZ48" s="62"/>
      <c r="DBA48" s="62"/>
      <c r="DBB48" s="62"/>
      <c r="DBC48" s="62"/>
      <c r="DBD48" s="62"/>
      <c r="DBE48" s="62"/>
      <c r="DBF48" s="62"/>
      <c r="DBG48" s="62"/>
      <c r="DBH48" s="62"/>
      <c r="DBI48" s="62"/>
      <c r="DBJ48" s="62"/>
      <c r="DBK48" s="62"/>
      <c r="DBL48" s="62"/>
      <c r="DBM48" s="62"/>
      <c r="DBN48" s="62"/>
      <c r="DBO48" s="62"/>
      <c r="DBP48" s="62"/>
      <c r="DBQ48" s="62"/>
      <c r="DBR48" s="62"/>
      <c r="DBS48" s="62"/>
      <c r="DBT48" s="62"/>
      <c r="DBU48" s="62"/>
      <c r="DBV48" s="62"/>
      <c r="DBW48" s="62"/>
      <c r="DBX48" s="62"/>
      <c r="DBY48" s="62"/>
      <c r="DBZ48" s="62"/>
      <c r="DCA48" s="62"/>
      <c r="DCB48" s="62"/>
      <c r="DCC48" s="62"/>
      <c r="DCD48" s="62"/>
      <c r="DCE48" s="62"/>
      <c r="DCF48" s="62"/>
      <c r="DCG48" s="62"/>
      <c r="DCH48" s="62"/>
      <c r="DCI48" s="62"/>
      <c r="DCJ48" s="62"/>
      <c r="DCK48" s="62"/>
      <c r="DCL48" s="62"/>
      <c r="DCM48" s="62"/>
      <c r="DCN48" s="62"/>
      <c r="DCO48" s="62"/>
      <c r="DCP48" s="62"/>
      <c r="DCQ48" s="62"/>
      <c r="DCR48" s="62"/>
      <c r="DCS48" s="62"/>
      <c r="DCT48" s="62"/>
      <c r="DCU48" s="62"/>
      <c r="DCV48" s="62"/>
      <c r="DCW48" s="62"/>
      <c r="DCX48" s="62"/>
      <c r="DCY48" s="62"/>
      <c r="DCZ48" s="62"/>
      <c r="DDA48" s="62"/>
      <c r="DDB48" s="62"/>
      <c r="DDC48" s="62"/>
      <c r="DDD48" s="62"/>
      <c r="DDE48" s="62"/>
      <c r="DDF48" s="62"/>
      <c r="DDG48" s="62"/>
      <c r="DDH48" s="62"/>
      <c r="DDI48" s="62"/>
      <c r="DDJ48" s="62"/>
      <c r="DDK48" s="62"/>
      <c r="DDL48" s="62"/>
      <c r="DDM48" s="62"/>
      <c r="DDN48" s="62"/>
      <c r="DDO48" s="62"/>
      <c r="DDP48" s="62"/>
      <c r="DDQ48" s="62"/>
      <c r="DDR48" s="62"/>
      <c r="DDS48" s="62"/>
      <c r="DDT48" s="62"/>
      <c r="DDU48" s="62"/>
      <c r="DDV48" s="62"/>
      <c r="DDW48" s="62"/>
      <c r="DDX48" s="62"/>
      <c r="DDY48" s="62"/>
      <c r="DDZ48" s="62"/>
      <c r="DEA48" s="62"/>
      <c r="DEB48" s="62"/>
      <c r="DEC48" s="62"/>
      <c r="DED48" s="62"/>
      <c r="DEE48" s="62"/>
      <c r="DEF48" s="62"/>
      <c r="DEG48" s="62"/>
      <c r="DEH48" s="62"/>
      <c r="DEI48" s="62"/>
      <c r="DEJ48" s="62"/>
      <c r="DEK48" s="62"/>
      <c r="DEL48" s="62"/>
      <c r="DEM48" s="62"/>
      <c r="DEN48" s="62"/>
      <c r="DEO48" s="62"/>
      <c r="DEP48" s="62"/>
      <c r="DEQ48" s="62"/>
      <c r="DER48" s="62"/>
      <c r="DES48" s="62"/>
      <c r="DET48" s="62"/>
      <c r="DEU48" s="62"/>
      <c r="DEV48" s="62"/>
      <c r="DEW48" s="62"/>
      <c r="DEX48" s="62"/>
      <c r="DEY48" s="62"/>
      <c r="DEZ48" s="62"/>
      <c r="DFA48" s="62"/>
      <c r="DFB48" s="62"/>
      <c r="DFC48" s="62"/>
      <c r="DFD48" s="62"/>
      <c r="DFE48" s="62"/>
      <c r="DFF48" s="62"/>
      <c r="DFG48" s="62"/>
      <c r="DFH48" s="62"/>
      <c r="DFI48" s="62"/>
      <c r="DFJ48" s="62"/>
      <c r="DFK48" s="62"/>
      <c r="DFL48" s="62"/>
      <c r="DFM48" s="62"/>
      <c r="DFN48" s="62"/>
      <c r="DFO48" s="62"/>
      <c r="DFP48" s="62"/>
      <c r="DFQ48" s="62"/>
      <c r="DFR48" s="62"/>
      <c r="DFS48" s="62"/>
      <c r="DFT48" s="62"/>
      <c r="DFU48" s="62"/>
      <c r="DFV48" s="62"/>
      <c r="DFW48" s="62"/>
      <c r="DFX48" s="62"/>
      <c r="DFY48" s="62"/>
      <c r="DFZ48" s="62"/>
      <c r="DGA48" s="62"/>
      <c r="DGB48" s="62"/>
      <c r="DGC48" s="62"/>
      <c r="DGD48" s="62"/>
      <c r="DGE48" s="62"/>
      <c r="DGF48" s="62"/>
      <c r="DGG48" s="62"/>
      <c r="DGH48" s="62"/>
      <c r="DGI48" s="62"/>
      <c r="DGJ48" s="62"/>
      <c r="DGK48" s="62"/>
      <c r="DGL48" s="62"/>
      <c r="DGM48" s="62"/>
      <c r="DGN48" s="62"/>
      <c r="DGO48" s="62"/>
      <c r="DGP48" s="62"/>
      <c r="DGQ48" s="62"/>
      <c r="DGR48" s="62"/>
      <c r="DGS48" s="62"/>
      <c r="DGT48" s="62"/>
      <c r="DGU48" s="62"/>
      <c r="DGV48" s="62"/>
      <c r="DGW48" s="62"/>
      <c r="DGX48" s="62"/>
      <c r="DGY48" s="62"/>
      <c r="DGZ48" s="62"/>
      <c r="DHA48" s="62"/>
      <c r="DHB48" s="62"/>
      <c r="DHC48" s="62"/>
      <c r="DHD48" s="62"/>
      <c r="DHE48" s="62"/>
      <c r="DHF48" s="62"/>
      <c r="DHG48" s="62"/>
      <c r="DHH48" s="62"/>
      <c r="DHI48" s="62"/>
      <c r="DHJ48" s="62"/>
      <c r="DHK48" s="62"/>
      <c r="DHL48" s="62"/>
      <c r="DHM48" s="62"/>
      <c r="DHN48" s="62"/>
      <c r="DHO48" s="62"/>
      <c r="DHP48" s="62"/>
      <c r="DHQ48" s="62"/>
      <c r="DHR48" s="62"/>
      <c r="DHS48" s="62"/>
      <c r="DHT48" s="62"/>
      <c r="DHU48" s="62"/>
      <c r="DHV48" s="62"/>
      <c r="DHW48" s="62"/>
      <c r="DHX48" s="62"/>
      <c r="DHY48" s="62"/>
      <c r="DHZ48" s="62"/>
      <c r="DIA48" s="62"/>
      <c r="DIB48" s="62"/>
      <c r="DIC48" s="62"/>
      <c r="DID48" s="62"/>
      <c r="DIE48" s="62"/>
      <c r="DIF48" s="62"/>
      <c r="DIG48" s="62"/>
      <c r="DIH48" s="62"/>
      <c r="DII48" s="62"/>
      <c r="DIJ48" s="62"/>
      <c r="DIK48" s="62"/>
      <c r="DIL48" s="62"/>
      <c r="DIM48" s="62"/>
      <c r="DIN48" s="62"/>
      <c r="DIO48" s="62"/>
      <c r="DIP48" s="62"/>
      <c r="DIQ48" s="62"/>
      <c r="DIR48" s="62"/>
      <c r="DIS48" s="62"/>
      <c r="DIT48" s="62"/>
      <c r="DIU48" s="62"/>
      <c r="DIV48" s="62"/>
      <c r="DIW48" s="62"/>
      <c r="DIX48" s="62"/>
      <c r="DIY48" s="62"/>
      <c r="DIZ48" s="62"/>
      <c r="DJA48" s="62"/>
      <c r="DJB48" s="62"/>
      <c r="DJC48" s="62"/>
      <c r="DJD48" s="62"/>
      <c r="DJE48" s="62"/>
      <c r="DJF48" s="62"/>
      <c r="DJG48" s="62"/>
      <c r="DJH48" s="62"/>
      <c r="DJI48" s="62"/>
      <c r="DJJ48" s="62"/>
      <c r="DJK48" s="62"/>
      <c r="DJL48" s="62"/>
      <c r="DJM48" s="62"/>
      <c r="DJN48" s="62"/>
      <c r="DJO48" s="62"/>
      <c r="DJP48" s="62"/>
      <c r="DJQ48" s="62"/>
      <c r="DJR48" s="62"/>
      <c r="DJS48" s="62"/>
      <c r="DJT48" s="62"/>
      <c r="DJU48" s="62"/>
      <c r="DJV48" s="62"/>
      <c r="DJW48" s="62"/>
      <c r="DJX48" s="62"/>
      <c r="DJY48" s="62"/>
      <c r="DJZ48" s="62"/>
      <c r="DKA48" s="62"/>
      <c r="DKB48" s="62"/>
      <c r="DKC48" s="62"/>
      <c r="DKD48" s="62"/>
      <c r="DKE48" s="62"/>
      <c r="DKF48" s="62"/>
      <c r="DKG48" s="62"/>
      <c r="DKH48" s="62"/>
      <c r="DKI48" s="62"/>
      <c r="DKJ48" s="62"/>
      <c r="DKK48" s="62"/>
      <c r="DKL48" s="62"/>
      <c r="DKM48" s="62"/>
      <c r="DKN48" s="62"/>
      <c r="DKO48" s="62"/>
      <c r="DKP48" s="62"/>
      <c r="DKQ48" s="62"/>
      <c r="DKR48" s="62"/>
      <c r="DKS48" s="62"/>
      <c r="DKT48" s="62"/>
      <c r="DKU48" s="62"/>
      <c r="DKV48" s="62"/>
      <c r="DKW48" s="62"/>
      <c r="DKX48" s="62"/>
      <c r="DKY48" s="62"/>
      <c r="DKZ48" s="62"/>
      <c r="DLA48" s="62"/>
      <c r="DLB48" s="62"/>
      <c r="DLC48" s="62"/>
      <c r="DLD48" s="62"/>
      <c r="DLE48" s="62"/>
      <c r="DLF48" s="62"/>
      <c r="DLG48" s="62"/>
      <c r="DLH48" s="62"/>
      <c r="DLI48" s="62"/>
      <c r="DLJ48" s="62"/>
      <c r="DLK48" s="62"/>
      <c r="DLL48" s="62"/>
      <c r="DLM48" s="62"/>
      <c r="DLN48" s="62"/>
      <c r="DLO48" s="62"/>
      <c r="DLP48" s="62"/>
      <c r="DLQ48" s="62"/>
      <c r="DLR48" s="62"/>
      <c r="DLS48" s="62"/>
      <c r="DLT48" s="62"/>
      <c r="DLU48" s="62"/>
      <c r="DLV48" s="62"/>
      <c r="DLW48" s="62"/>
      <c r="DLX48" s="62"/>
      <c r="DLY48" s="62"/>
      <c r="DLZ48" s="62"/>
      <c r="DMA48" s="62"/>
      <c r="DMB48" s="62"/>
      <c r="DMC48" s="62"/>
      <c r="DMD48" s="62"/>
      <c r="DME48" s="62"/>
      <c r="DMF48" s="62"/>
      <c r="DMG48" s="62"/>
      <c r="DMH48" s="62"/>
      <c r="DMI48" s="62"/>
      <c r="DMJ48" s="62"/>
      <c r="DMK48" s="62"/>
      <c r="DML48" s="62"/>
      <c r="DMM48" s="62"/>
      <c r="DMN48" s="62"/>
      <c r="DMO48" s="62"/>
      <c r="DMP48" s="62"/>
      <c r="DMQ48" s="62"/>
      <c r="DMR48" s="62"/>
      <c r="DMS48" s="62"/>
      <c r="DMT48" s="62"/>
      <c r="DMU48" s="62"/>
      <c r="DMV48" s="62"/>
      <c r="DMW48" s="62"/>
      <c r="DMX48" s="62"/>
      <c r="DMY48" s="62"/>
      <c r="DMZ48" s="62"/>
      <c r="DNA48" s="62"/>
      <c r="DNB48" s="62"/>
      <c r="DNC48" s="62"/>
      <c r="DND48" s="62"/>
      <c r="DNE48" s="62"/>
      <c r="DNF48" s="62"/>
      <c r="DNG48" s="62"/>
      <c r="DNH48" s="62"/>
      <c r="DNI48" s="62"/>
      <c r="DNJ48" s="62"/>
      <c r="DNK48" s="62"/>
      <c r="DNL48" s="62"/>
      <c r="DNM48" s="62"/>
      <c r="DNN48" s="62"/>
      <c r="DNO48" s="62"/>
      <c r="DNP48" s="62"/>
      <c r="DNQ48" s="62"/>
      <c r="DNR48" s="62"/>
      <c r="DNS48" s="62"/>
      <c r="DNT48" s="62"/>
      <c r="DNU48" s="62"/>
      <c r="DNV48" s="62"/>
      <c r="DNW48" s="62"/>
      <c r="DNX48" s="62"/>
      <c r="DNY48" s="62"/>
      <c r="DNZ48" s="62"/>
      <c r="DOA48" s="62"/>
      <c r="DOB48" s="62"/>
      <c r="DOC48" s="62"/>
      <c r="DOD48" s="62"/>
      <c r="DOE48" s="62"/>
      <c r="DOF48" s="62"/>
      <c r="DOG48" s="62"/>
      <c r="DOH48" s="62"/>
      <c r="DOI48" s="62"/>
      <c r="DOJ48" s="62"/>
      <c r="DOK48" s="62"/>
      <c r="DOL48" s="62"/>
      <c r="DOM48" s="62"/>
      <c r="DON48" s="62"/>
      <c r="DOO48" s="62"/>
      <c r="DOP48" s="62"/>
      <c r="DOQ48" s="62"/>
      <c r="DOR48" s="62"/>
      <c r="DOS48" s="62"/>
      <c r="DOT48" s="62"/>
      <c r="DOU48" s="62"/>
      <c r="DOV48" s="62"/>
      <c r="DOW48" s="62"/>
      <c r="DOX48" s="62"/>
      <c r="DOY48" s="62"/>
      <c r="DOZ48" s="62"/>
      <c r="DPA48" s="62"/>
      <c r="DPB48" s="62"/>
      <c r="DPC48" s="62"/>
      <c r="DPD48" s="62"/>
      <c r="DPE48" s="62"/>
      <c r="DPF48" s="62"/>
      <c r="DPG48" s="62"/>
      <c r="DPH48" s="62"/>
      <c r="DPI48" s="62"/>
      <c r="DPJ48" s="62"/>
      <c r="DPK48" s="62"/>
      <c r="DPL48" s="62"/>
      <c r="DPM48" s="62"/>
      <c r="DPN48" s="62"/>
      <c r="DPO48" s="62"/>
      <c r="DPP48" s="62"/>
      <c r="DPQ48" s="62"/>
      <c r="DPR48" s="62"/>
      <c r="DPS48" s="62"/>
      <c r="DPT48" s="62"/>
      <c r="DPU48" s="62"/>
      <c r="DPV48" s="62"/>
      <c r="DPW48" s="62"/>
      <c r="DPX48" s="62"/>
      <c r="DPY48" s="62"/>
      <c r="DPZ48" s="62"/>
      <c r="DQA48" s="62"/>
      <c r="DQB48" s="62"/>
      <c r="DQC48" s="62"/>
      <c r="DQD48" s="62"/>
      <c r="DQE48" s="62"/>
      <c r="DQF48" s="62"/>
      <c r="DQG48" s="62"/>
      <c r="DQH48" s="62"/>
      <c r="DQI48" s="62"/>
      <c r="DQJ48" s="62"/>
      <c r="DQK48" s="62"/>
      <c r="DQL48" s="62"/>
      <c r="DQM48" s="62"/>
      <c r="DQN48" s="62"/>
      <c r="DQO48" s="62"/>
      <c r="DQP48" s="62"/>
      <c r="DQQ48" s="62"/>
      <c r="DQR48" s="62"/>
      <c r="DQS48" s="62"/>
      <c r="DQT48" s="62"/>
      <c r="DQU48" s="62"/>
      <c r="DQV48" s="62"/>
      <c r="DQW48" s="62"/>
      <c r="DQX48" s="62"/>
      <c r="DQY48" s="62"/>
      <c r="DQZ48" s="62"/>
      <c r="DRA48" s="62"/>
      <c r="DRB48" s="62"/>
      <c r="DRC48" s="62"/>
      <c r="DRD48" s="62"/>
      <c r="DRE48" s="62"/>
      <c r="DRF48" s="62"/>
      <c r="DRG48" s="62"/>
      <c r="DRH48" s="62"/>
      <c r="DRI48" s="62"/>
      <c r="DRJ48" s="62"/>
      <c r="DRK48" s="62"/>
      <c r="DRL48" s="62"/>
      <c r="DRM48" s="62"/>
      <c r="DRN48" s="62"/>
      <c r="DRO48" s="62"/>
      <c r="DRP48" s="62"/>
      <c r="DRQ48" s="62"/>
      <c r="DRR48" s="62"/>
      <c r="DRS48" s="62"/>
      <c r="DRT48" s="62"/>
      <c r="DRU48" s="62"/>
      <c r="DRV48" s="62"/>
      <c r="DRW48" s="62"/>
      <c r="DRX48" s="62"/>
      <c r="DRY48" s="62"/>
      <c r="DRZ48" s="62"/>
      <c r="DSA48" s="62"/>
      <c r="DSB48" s="62"/>
      <c r="DSC48" s="62"/>
      <c r="DSD48" s="62"/>
      <c r="DSE48" s="62"/>
      <c r="DSF48" s="62"/>
      <c r="DSG48" s="62"/>
      <c r="DSH48" s="62"/>
      <c r="DSI48" s="62"/>
      <c r="DSJ48" s="62"/>
      <c r="DSK48" s="62"/>
      <c r="DSL48" s="62"/>
      <c r="DSM48" s="62"/>
      <c r="DSN48" s="62"/>
      <c r="DSO48" s="62"/>
      <c r="DSP48" s="62"/>
      <c r="DSQ48" s="62"/>
      <c r="DSR48" s="62"/>
      <c r="DSS48" s="62"/>
      <c r="DST48" s="62"/>
      <c r="DSU48" s="62"/>
      <c r="DSV48" s="62"/>
      <c r="DSW48" s="62"/>
      <c r="DSX48" s="62"/>
      <c r="DSY48" s="62"/>
      <c r="DSZ48" s="62"/>
      <c r="DTA48" s="62"/>
      <c r="DTB48" s="62"/>
      <c r="DTC48" s="62"/>
      <c r="DTD48" s="62"/>
      <c r="DTE48" s="62"/>
      <c r="DTF48" s="62"/>
      <c r="DTG48" s="62"/>
      <c r="DTH48" s="62"/>
      <c r="DTI48" s="62"/>
      <c r="DTJ48" s="62"/>
      <c r="DTK48" s="62"/>
      <c r="DTL48" s="62"/>
      <c r="DTM48" s="62"/>
      <c r="DTN48" s="62"/>
      <c r="DTO48" s="62"/>
      <c r="DTP48" s="62"/>
      <c r="DTQ48" s="62"/>
      <c r="DTR48" s="62"/>
      <c r="DTS48" s="62"/>
      <c r="DTT48" s="62"/>
      <c r="DTU48" s="62"/>
      <c r="DTV48" s="62"/>
      <c r="DTW48" s="62"/>
      <c r="DTX48" s="62"/>
      <c r="DTY48" s="62"/>
      <c r="DTZ48" s="62"/>
      <c r="DUA48" s="62"/>
      <c r="DUB48" s="62"/>
      <c r="DUC48" s="62"/>
      <c r="DUD48" s="62"/>
      <c r="DUE48" s="62"/>
      <c r="DUF48" s="62"/>
      <c r="DUG48" s="62"/>
      <c r="DUH48" s="62"/>
      <c r="DUI48" s="62"/>
      <c r="DUJ48" s="62"/>
      <c r="DUK48" s="62"/>
      <c r="DUL48" s="62"/>
      <c r="DUM48" s="62"/>
      <c r="DUN48" s="62"/>
      <c r="DUO48" s="62"/>
      <c r="DUP48" s="62"/>
      <c r="DUQ48" s="62"/>
      <c r="DUR48" s="62"/>
      <c r="DUS48" s="62"/>
      <c r="DUT48" s="62"/>
      <c r="DUU48" s="62"/>
      <c r="DUV48" s="62"/>
      <c r="DUW48" s="62"/>
      <c r="DUX48" s="62"/>
      <c r="DUY48" s="62"/>
      <c r="DUZ48" s="62"/>
      <c r="DVA48" s="62"/>
      <c r="DVB48" s="62"/>
      <c r="DVC48" s="62"/>
      <c r="DVD48" s="62"/>
      <c r="DVE48" s="62"/>
      <c r="DVF48" s="62"/>
      <c r="DVG48" s="62"/>
      <c r="DVH48" s="62"/>
      <c r="DVI48" s="62"/>
      <c r="DVJ48" s="62"/>
      <c r="DVK48" s="62"/>
      <c r="DVL48" s="62"/>
      <c r="DVM48" s="62"/>
      <c r="DVN48" s="62"/>
      <c r="DVO48" s="62"/>
      <c r="DVP48" s="62"/>
      <c r="DVQ48" s="62"/>
      <c r="DVR48" s="62"/>
      <c r="DVS48" s="62"/>
      <c r="DVT48" s="62"/>
      <c r="DVU48" s="62"/>
      <c r="DVV48" s="62"/>
      <c r="DVW48" s="62"/>
      <c r="DVX48" s="62"/>
      <c r="DVY48" s="62"/>
      <c r="DVZ48" s="62"/>
      <c r="DWA48" s="62"/>
      <c r="DWB48" s="62"/>
      <c r="DWC48" s="62"/>
      <c r="DWD48" s="62"/>
      <c r="DWE48" s="62"/>
      <c r="DWF48" s="62"/>
      <c r="DWG48" s="62"/>
      <c r="DWH48" s="62"/>
      <c r="DWI48" s="62"/>
      <c r="DWJ48" s="62"/>
      <c r="DWK48" s="62"/>
      <c r="DWL48" s="62"/>
      <c r="DWM48" s="62"/>
      <c r="DWN48" s="62"/>
      <c r="DWO48" s="62"/>
      <c r="DWP48" s="62"/>
      <c r="DWQ48" s="62"/>
      <c r="DWR48" s="62"/>
      <c r="DWS48" s="62"/>
      <c r="DWT48" s="62"/>
      <c r="DWU48" s="62"/>
      <c r="DWV48" s="62"/>
      <c r="DWW48" s="62"/>
      <c r="DWX48" s="62"/>
      <c r="DWY48" s="62"/>
      <c r="DWZ48" s="62"/>
      <c r="DXA48" s="62"/>
      <c r="DXB48" s="62"/>
      <c r="DXC48" s="62"/>
      <c r="DXD48" s="62"/>
      <c r="DXE48" s="62"/>
      <c r="DXF48" s="62"/>
      <c r="DXG48" s="62"/>
      <c r="DXH48" s="62"/>
      <c r="DXI48" s="62"/>
      <c r="DXJ48" s="62"/>
      <c r="DXK48" s="62"/>
      <c r="DXL48" s="62"/>
      <c r="DXM48" s="62"/>
      <c r="DXN48" s="62"/>
      <c r="DXO48" s="62"/>
      <c r="DXP48" s="62"/>
      <c r="DXQ48" s="62"/>
      <c r="DXR48" s="62"/>
      <c r="DXS48" s="62"/>
      <c r="DXT48" s="62"/>
      <c r="DXU48" s="62"/>
      <c r="DXV48" s="62"/>
      <c r="DXW48" s="62"/>
      <c r="DXX48" s="62"/>
      <c r="DXY48" s="62"/>
      <c r="DXZ48" s="62"/>
      <c r="DYA48" s="62"/>
      <c r="DYB48" s="62"/>
      <c r="DYC48" s="62"/>
      <c r="DYD48" s="62"/>
      <c r="DYE48" s="62"/>
      <c r="DYF48" s="62"/>
      <c r="DYG48" s="62"/>
      <c r="DYH48" s="62"/>
      <c r="DYI48" s="62"/>
      <c r="DYJ48" s="62"/>
      <c r="DYK48" s="62"/>
      <c r="DYL48" s="62"/>
      <c r="DYM48" s="62"/>
      <c r="DYN48" s="62"/>
      <c r="DYO48" s="62"/>
      <c r="DYP48" s="62"/>
      <c r="DYQ48" s="62"/>
      <c r="DYR48" s="62"/>
      <c r="DYS48" s="62"/>
      <c r="DYT48" s="62"/>
      <c r="DYU48" s="62"/>
      <c r="DYV48" s="62"/>
      <c r="DYW48" s="62"/>
      <c r="DYX48" s="62"/>
      <c r="DYY48" s="62"/>
      <c r="DYZ48" s="62"/>
      <c r="DZA48" s="62"/>
      <c r="DZB48" s="62"/>
      <c r="DZC48" s="62"/>
      <c r="DZD48" s="62"/>
      <c r="DZE48" s="62"/>
      <c r="DZF48" s="62"/>
      <c r="DZG48" s="62"/>
      <c r="DZH48" s="62"/>
      <c r="DZI48" s="62"/>
      <c r="DZJ48" s="62"/>
      <c r="DZK48" s="62"/>
      <c r="DZL48" s="62"/>
      <c r="DZM48" s="62"/>
      <c r="DZN48" s="62"/>
      <c r="DZO48" s="62"/>
      <c r="DZP48" s="62"/>
      <c r="DZQ48" s="62"/>
      <c r="DZR48" s="62"/>
      <c r="DZS48" s="62"/>
      <c r="DZT48" s="62"/>
      <c r="DZU48" s="62"/>
      <c r="DZV48" s="62"/>
      <c r="DZW48" s="62"/>
      <c r="DZX48" s="62"/>
      <c r="DZY48" s="62"/>
      <c r="DZZ48" s="62"/>
      <c r="EAA48" s="62"/>
      <c r="EAB48" s="62"/>
      <c r="EAC48" s="62"/>
      <c r="EAD48" s="62"/>
      <c r="EAE48" s="62"/>
      <c r="EAF48" s="62"/>
      <c r="EAG48" s="62"/>
      <c r="EAH48" s="62"/>
      <c r="EAI48" s="62"/>
      <c r="EAJ48" s="62"/>
      <c r="EAK48" s="62"/>
      <c r="EAL48" s="62"/>
      <c r="EAM48" s="62"/>
      <c r="EAN48" s="62"/>
      <c r="EAO48" s="62"/>
      <c r="EAP48" s="62"/>
      <c r="EAQ48" s="62"/>
      <c r="EAR48" s="62"/>
      <c r="EAS48" s="62"/>
      <c r="EAT48" s="62"/>
      <c r="EAU48" s="62"/>
      <c r="EAV48" s="62"/>
      <c r="EAW48" s="62"/>
      <c r="EAX48" s="62"/>
      <c r="EAY48" s="62"/>
      <c r="EAZ48" s="62"/>
      <c r="EBA48" s="62"/>
      <c r="EBB48" s="62"/>
      <c r="EBC48" s="62"/>
      <c r="EBD48" s="62"/>
      <c r="EBE48" s="62"/>
      <c r="EBF48" s="62"/>
      <c r="EBG48" s="62"/>
      <c r="EBH48" s="62"/>
      <c r="EBI48" s="62"/>
      <c r="EBJ48" s="62"/>
      <c r="EBK48" s="62"/>
      <c r="EBL48" s="62"/>
      <c r="EBM48" s="62"/>
      <c r="EBN48" s="62"/>
      <c r="EBO48" s="62"/>
      <c r="EBP48" s="62"/>
      <c r="EBQ48" s="62"/>
      <c r="EBR48" s="62"/>
      <c r="EBS48" s="62"/>
      <c r="EBT48" s="62"/>
      <c r="EBU48" s="62"/>
      <c r="EBV48" s="62"/>
      <c r="EBW48" s="62"/>
      <c r="EBX48" s="62"/>
      <c r="EBY48" s="62"/>
      <c r="EBZ48" s="62"/>
      <c r="ECA48" s="62"/>
      <c r="ECB48" s="62"/>
      <c r="ECC48" s="62"/>
      <c r="ECD48" s="62"/>
      <c r="ECE48" s="62"/>
      <c r="ECF48" s="62"/>
      <c r="ECG48" s="62"/>
      <c r="ECH48" s="62"/>
      <c r="ECI48" s="62"/>
      <c r="ECJ48" s="62"/>
      <c r="ECK48" s="62"/>
      <c r="ECL48" s="62"/>
      <c r="ECM48" s="62"/>
      <c r="ECN48" s="62"/>
      <c r="ECO48" s="62"/>
      <c r="ECP48" s="62"/>
      <c r="ECQ48" s="62"/>
      <c r="ECR48" s="62"/>
      <c r="ECS48" s="62"/>
      <c r="ECT48" s="62"/>
      <c r="ECU48" s="62"/>
      <c r="ECV48" s="62"/>
      <c r="ECW48" s="62"/>
      <c r="ECX48" s="62"/>
      <c r="ECY48" s="62"/>
      <c r="ECZ48" s="62"/>
      <c r="EDA48" s="62"/>
      <c r="EDB48" s="62"/>
      <c r="EDC48" s="62"/>
      <c r="EDD48" s="62"/>
      <c r="EDE48" s="62"/>
      <c r="EDF48" s="62"/>
      <c r="EDG48" s="62"/>
      <c r="EDH48" s="62"/>
      <c r="EDI48" s="62"/>
      <c r="EDJ48" s="62"/>
      <c r="EDK48" s="62"/>
      <c r="EDL48" s="62"/>
      <c r="EDM48" s="62"/>
      <c r="EDN48" s="62"/>
      <c r="EDO48" s="62"/>
      <c r="EDP48" s="62"/>
      <c r="EDQ48" s="62"/>
      <c r="EDR48" s="62"/>
      <c r="EDS48" s="62"/>
      <c r="EDT48" s="62"/>
      <c r="EDU48" s="62"/>
      <c r="EDV48" s="62"/>
      <c r="EDW48" s="62"/>
      <c r="EDX48" s="62"/>
      <c r="EDY48" s="62"/>
      <c r="EDZ48" s="62"/>
      <c r="EEA48" s="62"/>
      <c r="EEB48" s="62"/>
      <c r="EEC48" s="62"/>
      <c r="EED48" s="62"/>
      <c r="EEE48" s="62"/>
      <c r="EEF48" s="62"/>
      <c r="EEG48" s="62"/>
      <c r="EEH48" s="62"/>
      <c r="EEI48" s="62"/>
      <c r="EEJ48" s="62"/>
      <c r="EEK48" s="62"/>
      <c r="EEL48" s="62"/>
      <c r="EEM48" s="62"/>
      <c r="EEN48" s="62"/>
      <c r="EEO48" s="62"/>
      <c r="EEP48" s="62"/>
      <c r="EEQ48" s="62"/>
      <c r="EER48" s="62"/>
      <c r="EES48" s="62"/>
      <c r="EET48" s="62"/>
      <c r="EEU48" s="62"/>
      <c r="EEV48" s="62"/>
      <c r="EEW48" s="62"/>
      <c r="EEX48" s="62"/>
      <c r="EEY48" s="62"/>
      <c r="EEZ48" s="62"/>
      <c r="EFA48" s="62"/>
      <c r="EFB48" s="62"/>
      <c r="EFC48" s="62"/>
      <c r="EFD48" s="62"/>
      <c r="EFE48" s="62"/>
      <c r="EFF48" s="62"/>
      <c r="EFG48" s="62"/>
      <c r="EFH48" s="62"/>
      <c r="EFI48" s="62"/>
      <c r="EFJ48" s="62"/>
      <c r="EFK48" s="62"/>
      <c r="EFL48" s="62"/>
      <c r="EFM48" s="62"/>
      <c r="EFN48" s="62"/>
      <c r="EFO48" s="62"/>
      <c r="EFP48" s="62"/>
      <c r="EFQ48" s="62"/>
      <c r="EFR48" s="62"/>
      <c r="EFS48" s="62"/>
      <c r="EFT48" s="62"/>
      <c r="EFU48" s="62"/>
      <c r="EFV48" s="62"/>
      <c r="EFW48" s="62"/>
      <c r="EFX48" s="62"/>
      <c r="EFY48" s="62"/>
      <c r="EFZ48" s="62"/>
      <c r="EGA48" s="62"/>
      <c r="EGB48" s="62"/>
      <c r="EGC48" s="62"/>
      <c r="EGD48" s="62"/>
      <c r="EGE48" s="62"/>
      <c r="EGF48" s="62"/>
      <c r="EGG48" s="62"/>
      <c r="EGH48" s="62"/>
      <c r="EGI48" s="62"/>
      <c r="EGJ48" s="62"/>
      <c r="EGK48" s="62"/>
      <c r="EGL48" s="62"/>
      <c r="EGM48" s="62"/>
      <c r="EGN48" s="62"/>
      <c r="EGO48" s="62"/>
      <c r="EGP48" s="62"/>
      <c r="EGQ48" s="62"/>
      <c r="EGR48" s="62"/>
      <c r="EGS48" s="62"/>
      <c r="EGT48" s="62"/>
      <c r="EGU48" s="62"/>
      <c r="EGV48" s="62"/>
      <c r="EGW48" s="62"/>
      <c r="EGX48" s="62"/>
      <c r="EGY48" s="62"/>
      <c r="EGZ48" s="62"/>
      <c r="EHA48" s="62"/>
      <c r="EHB48" s="62"/>
      <c r="EHC48" s="62"/>
      <c r="EHD48" s="62"/>
      <c r="EHE48" s="62"/>
      <c r="EHF48" s="62"/>
      <c r="EHG48" s="62"/>
      <c r="EHH48" s="62"/>
      <c r="EHI48" s="62"/>
      <c r="EHJ48" s="62"/>
      <c r="EHK48" s="62"/>
      <c r="EHL48" s="62"/>
      <c r="EHM48" s="62"/>
      <c r="EHN48" s="62"/>
      <c r="EHO48" s="62"/>
      <c r="EHP48" s="62"/>
      <c r="EHQ48" s="62"/>
      <c r="EHR48" s="62"/>
      <c r="EHS48" s="62"/>
      <c r="EHT48" s="62"/>
      <c r="EHU48" s="62"/>
      <c r="EHV48" s="62"/>
      <c r="EHW48" s="62"/>
      <c r="EHX48" s="62"/>
      <c r="EHY48" s="62"/>
      <c r="EHZ48" s="62"/>
      <c r="EIA48" s="62"/>
      <c r="EIB48" s="62"/>
      <c r="EIC48" s="62"/>
      <c r="EID48" s="62"/>
      <c r="EIE48" s="62"/>
      <c r="EIF48" s="62"/>
      <c r="EIG48" s="62"/>
      <c r="EIH48" s="62"/>
      <c r="EII48" s="62"/>
      <c r="EIJ48" s="62"/>
      <c r="EIK48" s="62"/>
      <c r="EIL48" s="62"/>
      <c r="EIM48" s="62"/>
      <c r="EIN48" s="62"/>
      <c r="EIO48" s="62"/>
      <c r="EIP48" s="62"/>
      <c r="EIQ48" s="62"/>
      <c r="EIR48" s="62"/>
      <c r="EIS48" s="62"/>
      <c r="EIT48" s="62"/>
      <c r="EIU48" s="62"/>
      <c r="EIV48" s="62"/>
      <c r="EIW48" s="62"/>
      <c r="EIX48" s="62"/>
      <c r="EIY48" s="62"/>
      <c r="EIZ48" s="62"/>
      <c r="EJA48" s="62"/>
      <c r="EJB48" s="62"/>
      <c r="EJC48" s="62"/>
      <c r="EJD48" s="62"/>
      <c r="EJE48" s="62"/>
      <c r="EJF48" s="62"/>
      <c r="EJG48" s="62"/>
      <c r="EJH48" s="62"/>
      <c r="EJI48" s="62"/>
      <c r="EJJ48" s="62"/>
      <c r="EJK48" s="62"/>
      <c r="EJL48" s="62"/>
      <c r="EJM48" s="62"/>
      <c r="EJN48" s="62"/>
      <c r="EJO48" s="62"/>
      <c r="EJP48" s="62"/>
      <c r="EJQ48" s="62"/>
      <c r="EJR48" s="62"/>
      <c r="EJS48" s="62"/>
      <c r="EJT48" s="62"/>
      <c r="EJU48" s="62"/>
      <c r="EJV48" s="62"/>
      <c r="EJW48" s="62"/>
      <c r="EJX48" s="62"/>
      <c r="EJY48" s="62"/>
      <c r="EJZ48" s="62"/>
      <c r="EKA48" s="62"/>
      <c r="EKB48" s="62"/>
      <c r="EKC48" s="62"/>
      <c r="EKD48" s="62"/>
      <c r="EKE48" s="62"/>
      <c r="EKF48" s="62"/>
      <c r="EKG48" s="62"/>
      <c r="EKH48" s="62"/>
      <c r="EKI48" s="62"/>
      <c r="EKJ48" s="62"/>
      <c r="EKK48" s="62"/>
      <c r="EKL48" s="62"/>
      <c r="EKM48" s="62"/>
      <c r="EKN48" s="62"/>
      <c r="EKO48" s="62"/>
      <c r="EKP48" s="62"/>
      <c r="EKQ48" s="62"/>
      <c r="EKR48" s="62"/>
      <c r="EKS48" s="62"/>
      <c r="EKT48" s="62"/>
      <c r="EKU48" s="62"/>
      <c r="EKV48" s="62"/>
      <c r="EKW48" s="62"/>
      <c r="EKX48" s="62"/>
      <c r="EKY48" s="62"/>
      <c r="EKZ48" s="62"/>
      <c r="ELA48" s="62"/>
      <c r="ELB48" s="62"/>
      <c r="ELC48" s="62"/>
      <c r="ELD48" s="62"/>
      <c r="ELE48" s="62"/>
      <c r="ELF48" s="62"/>
      <c r="ELG48" s="62"/>
      <c r="ELH48" s="62"/>
      <c r="ELI48" s="62"/>
      <c r="ELJ48" s="62"/>
      <c r="ELK48" s="62"/>
      <c r="ELL48" s="62"/>
      <c r="ELM48" s="62"/>
      <c r="ELN48" s="62"/>
      <c r="ELO48" s="62"/>
      <c r="ELP48" s="62"/>
      <c r="ELQ48" s="62"/>
      <c r="ELR48" s="62"/>
      <c r="ELS48" s="62"/>
      <c r="ELT48" s="62"/>
      <c r="ELU48" s="62"/>
      <c r="ELV48" s="62"/>
      <c r="ELW48" s="62"/>
      <c r="ELX48" s="62"/>
      <c r="ELY48" s="62"/>
      <c r="ELZ48" s="62"/>
      <c r="EMA48" s="62"/>
      <c r="EMB48" s="62"/>
      <c r="EMC48" s="62"/>
      <c r="EMD48" s="62"/>
      <c r="EME48" s="62"/>
      <c r="EMF48" s="62"/>
      <c r="EMG48" s="62"/>
      <c r="EMH48" s="62"/>
      <c r="EMI48" s="62"/>
      <c r="EMJ48" s="62"/>
      <c r="EMK48" s="62"/>
      <c r="EML48" s="62"/>
      <c r="EMM48" s="62"/>
      <c r="EMN48" s="62"/>
      <c r="EMO48" s="62"/>
      <c r="EMP48" s="62"/>
      <c r="EMQ48" s="62"/>
      <c r="EMR48" s="62"/>
      <c r="EMS48" s="62"/>
      <c r="EMT48" s="62"/>
      <c r="EMU48" s="62"/>
      <c r="EMV48" s="62"/>
      <c r="EMW48" s="62"/>
      <c r="EMX48" s="62"/>
      <c r="EMY48" s="62"/>
      <c r="EMZ48" s="62"/>
      <c r="ENA48" s="62"/>
      <c r="ENB48" s="62"/>
      <c r="ENC48" s="62"/>
      <c r="END48" s="62"/>
      <c r="ENE48" s="62"/>
      <c r="ENF48" s="62"/>
      <c r="ENG48" s="62"/>
      <c r="ENH48" s="62"/>
      <c r="ENI48" s="62"/>
      <c r="ENJ48" s="62"/>
      <c r="ENK48" s="62"/>
      <c r="ENL48" s="62"/>
      <c r="ENM48" s="62"/>
      <c r="ENN48" s="62"/>
      <c r="ENO48" s="62"/>
      <c r="ENP48" s="62"/>
      <c r="ENQ48" s="62"/>
      <c r="ENR48" s="62"/>
      <c r="ENS48" s="62"/>
      <c r="ENT48" s="62"/>
      <c r="ENU48" s="62"/>
      <c r="ENV48" s="62"/>
      <c r="ENW48" s="62"/>
      <c r="ENX48" s="62"/>
      <c r="ENY48" s="62"/>
      <c r="ENZ48" s="62"/>
      <c r="EOA48" s="62"/>
      <c r="EOB48" s="62"/>
      <c r="EOC48" s="62"/>
      <c r="EOD48" s="62"/>
      <c r="EOE48" s="62"/>
      <c r="EOF48" s="62"/>
      <c r="EOG48" s="62"/>
      <c r="EOH48" s="62"/>
      <c r="EOI48" s="62"/>
      <c r="EOJ48" s="62"/>
      <c r="EOK48" s="62"/>
      <c r="EOL48" s="62"/>
      <c r="EOM48" s="62"/>
      <c r="EON48" s="62"/>
      <c r="EOO48" s="62"/>
      <c r="EOP48" s="62"/>
      <c r="EOQ48" s="62"/>
      <c r="EOR48" s="62"/>
      <c r="EOS48" s="62"/>
      <c r="EOT48" s="62"/>
      <c r="EOU48" s="62"/>
      <c r="EOV48" s="62"/>
      <c r="EOW48" s="62"/>
      <c r="EOX48" s="62"/>
      <c r="EOY48" s="62"/>
      <c r="EOZ48" s="62"/>
      <c r="EPA48" s="62"/>
      <c r="EPB48" s="62"/>
      <c r="EPC48" s="62"/>
      <c r="EPD48" s="62"/>
      <c r="EPE48" s="62"/>
      <c r="EPF48" s="62"/>
      <c r="EPG48" s="62"/>
      <c r="EPH48" s="62"/>
      <c r="EPI48" s="62"/>
      <c r="EPJ48" s="62"/>
      <c r="EPK48" s="62"/>
      <c r="EPL48" s="62"/>
      <c r="EPM48" s="62"/>
      <c r="EPN48" s="62"/>
      <c r="EPO48" s="62"/>
      <c r="EPP48" s="62"/>
      <c r="EPQ48" s="62"/>
      <c r="EPR48" s="62"/>
      <c r="EPS48" s="62"/>
      <c r="EPT48" s="62"/>
      <c r="EPU48" s="62"/>
      <c r="EPV48" s="62"/>
      <c r="EPW48" s="62"/>
      <c r="EPX48" s="62"/>
      <c r="EPY48" s="62"/>
      <c r="EPZ48" s="62"/>
      <c r="EQA48" s="62"/>
      <c r="EQB48" s="62"/>
      <c r="EQC48" s="62"/>
      <c r="EQD48" s="62"/>
      <c r="EQE48" s="62"/>
      <c r="EQF48" s="62"/>
      <c r="EQG48" s="62"/>
      <c r="EQH48" s="62"/>
      <c r="EQI48" s="62"/>
      <c r="EQJ48" s="62"/>
      <c r="EQK48" s="62"/>
      <c r="EQL48" s="62"/>
      <c r="EQM48" s="62"/>
      <c r="EQN48" s="62"/>
      <c r="EQO48" s="62"/>
      <c r="EQP48" s="62"/>
      <c r="EQQ48" s="62"/>
      <c r="EQR48" s="62"/>
      <c r="EQS48" s="62"/>
      <c r="EQT48" s="62"/>
      <c r="EQU48" s="62"/>
      <c r="EQV48" s="62"/>
      <c r="EQW48" s="62"/>
      <c r="EQX48" s="62"/>
      <c r="EQY48" s="62"/>
      <c r="EQZ48" s="62"/>
      <c r="ERA48" s="62"/>
      <c r="ERB48" s="62"/>
      <c r="ERC48" s="62"/>
      <c r="ERD48" s="62"/>
      <c r="ERE48" s="62"/>
      <c r="ERF48" s="62"/>
      <c r="ERG48" s="62"/>
      <c r="ERH48" s="62"/>
      <c r="ERI48" s="62"/>
      <c r="ERJ48" s="62"/>
      <c r="ERK48" s="62"/>
      <c r="ERL48" s="62"/>
      <c r="ERM48" s="62"/>
      <c r="ERN48" s="62"/>
      <c r="ERO48" s="62"/>
      <c r="ERP48" s="62"/>
      <c r="ERQ48" s="62"/>
      <c r="ERR48" s="62"/>
      <c r="ERS48" s="62"/>
      <c r="ERT48" s="62"/>
      <c r="ERU48" s="62"/>
      <c r="ERV48" s="62"/>
      <c r="ERW48" s="62"/>
      <c r="ERX48" s="62"/>
      <c r="ERY48" s="62"/>
      <c r="ERZ48" s="62"/>
      <c r="ESA48" s="62"/>
      <c r="ESB48" s="62"/>
      <c r="ESC48" s="62"/>
      <c r="ESD48" s="62"/>
      <c r="ESE48" s="62"/>
      <c r="ESF48" s="62"/>
      <c r="ESG48" s="62"/>
      <c r="ESH48" s="62"/>
      <c r="ESI48" s="62"/>
      <c r="ESJ48" s="62"/>
      <c r="ESK48" s="62"/>
      <c r="ESL48" s="62"/>
      <c r="ESM48" s="62"/>
      <c r="ESN48" s="62"/>
      <c r="ESO48" s="62"/>
      <c r="ESP48" s="62"/>
      <c r="ESQ48" s="62"/>
      <c r="ESR48" s="62"/>
      <c r="ESS48" s="62"/>
      <c r="EST48" s="62"/>
      <c r="ESU48" s="62"/>
      <c r="ESV48" s="62"/>
      <c r="ESW48" s="62"/>
      <c r="ESX48" s="62"/>
      <c r="ESY48" s="62"/>
      <c r="ESZ48" s="62"/>
      <c r="ETA48" s="62"/>
      <c r="ETB48" s="62"/>
      <c r="ETC48" s="62"/>
      <c r="ETD48" s="62"/>
      <c r="ETE48" s="62"/>
      <c r="ETF48" s="62"/>
      <c r="ETG48" s="62"/>
      <c r="ETH48" s="62"/>
      <c r="ETI48" s="62"/>
      <c r="ETJ48" s="62"/>
      <c r="ETK48" s="62"/>
      <c r="ETL48" s="62"/>
      <c r="ETM48" s="62"/>
      <c r="ETN48" s="62"/>
      <c r="ETO48" s="62"/>
      <c r="ETP48" s="62"/>
      <c r="ETQ48" s="62"/>
      <c r="ETR48" s="62"/>
      <c r="ETS48" s="62"/>
      <c r="ETT48" s="62"/>
      <c r="ETU48" s="62"/>
      <c r="ETV48" s="62"/>
      <c r="ETW48" s="62"/>
      <c r="ETX48" s="62"/>
      <c r="ETY48" s="62"/>
      <c r="ETZ48" s="62"/>
      <c r="EUA48" s="62"/>
      <c r="EUB48" s="62"/>
      <c r="EUC48" s="62"/>
      <c r="EUD48" s="62"/>
      <c r="EUE48" s="62"/>
      <c r="EUF48" s="62"/>
      <c r="EUG48" s="62"/>
      <c r="EUH48" s="62"/>
      <c r="EUI48" s="62"/>
      <c r="EUJ48" s="62"/>
      <c r="EUK48" s="62"/>
      <c r="EUL48" s="62"/>
      <c r="EUM48" s="62"/>
      <c r="EUN48" s="62"/>
      <c r="EUO48" s="62"/>
      <c r="EUP48" s="62"/>
      <c r="EUQ48" s="62"/>
      <c r="EUR48" s="62"/>
      <c r="EUS48" s="62"/>
      <c r="EUT48" s="62"/>
      <c r="EUU48" s="62"/>
      <c r="EUV48" s="62"/>
      <c r="EUW48" s="62"/>
      <c r="EUX48" s="62"/>
      <c r="EUY48" s="62"/>
      <c r="EUZ48" s="62"/>
      <c r="EVA48" s="62"/>
      <c r="EVB48" s="62"/>
      <c r="EVC48" s="62"/>
      <c r="EVD48" s="62"/>
      <c r="EVE48" s="62"/>
      <c r="EVF48" s="62"/>
      <c r="EVG48" s="62"/>
      <c r="EVH48" s="62"/>
      <c r="EVI48" s="62"/>
      <c r="EVJ48" s="62"/>
      <c r="EVK48" s="62"/>
      <c r="EVL48" s="62"/>
      <c r="EVM48" s="62"/>
      <c r="EVN48" s="62"/>
      <c r="EVO48" s="62"/>
      <c r="EVP48" s="62"/>
      <c r="EVQ48" s="62"/>
      <c r="EVR48" s="62"/>
      <c r="EVS48" s="62"/>
      <c r="EVT48" s="62"/>
      <c r="EVU48" s="62"/>
      <c r="EVV48" s="62"/>
      <c r="EVW48" s="62"/>
      <c r="EVX48" s="62"/>
      <c r="EVY48" s="62"/>
      <c r="EVZ48" s="62"/>
      <c r="EWA48" s="62"/>
      <c r="EWB48" s="62"/>
      <c r="EWC48" s="62"/>
      <c r="EWD48" s="62"/>
      <c r="EWE48" s="62"/>
      <c r="EWF48" s="62"/>
      <c r="EWG48" s="62"/>
      <c r="EWH48" s="62"/>
      <c r="EWI48" s="62"/>
      <c r="EWJ48" s="62"/>
      <c r="EWK48" s="62"/>
      <c r="EWL48" s="62"/>
      <c r="EWM48" s="62"/>
      <c r="EWN48" s="62"/>
      <c r="EWO48" s="62"/>
      <c r="EWP48" s="62"/>
      <c r="EWQ48" s="62"/>
      <c r="EWR48" s="62"/>
      <c r="EWS48" s="62"/>
      <c r="EWT48" s="62"/>
      <c r="EWU48" s="62"/>
      <c r="EWV48" s="62"/>
      <c r="EWW48" s="62"/>
      <c r="EWX48" s="62"/>
      <c r="EWY48" s="62"/>
      <c r="EWZ48" s="62"/>
      <c r="EXA48" s="62"/>
      <c r="EXB48" s="62"/>
      <c r="EXC48" s="62"/>
      <c r="EXD48" s="62"/>
      <c r="EXE48" s="62"/>
      <c r="EXF48" s="62"/>
      <c r="EXG48" s="62"/>
      <c r="EXH48" s="62"/>
      <c r="EXI48" s="62"/>
      <c r="EXJ48" s="62"/>
      <c r="EXK48" s="62"/>
      <c r="EXL48" s="62"/>
      <c r="EXM48" s="62"/>
      <c r="EXN48" s="62"/>
      <c r="EXO48" s="62"/>
      <c r="EXP48" s="62"/>
      <c r="EXQ48" s="62"/>
      <c r="EXR48" s="62"/>
      <c r="EXS48" s="62"/>
      <c r="EXT48" s="62"/>
      <c r="EXU48" s="62"/>
      <c r="EXV48" s="62"/>
      <c r="EXW48" s="62"/>
      <c r="EXX48" s="62"/>
      <c r="EXY48" s="62"/>
      <c r="EXZ48" s="62"/>
      <c r="EYA48" s="62"/>
      <c r="EYB48" s="62"/>
      <c r="EYC48" s="62"/>
      <c r="EYD48" s="62"/>
      <c r="EYE48" s="62"/>
      <c r="EYF48" s="62"/>
      <c r="EYG48" s="62"/>
      <c r="EYH48" s="62"/>
      <c r="EYI48" s="62"/>
      <c r="EYJ48" s="62"/>
      <c r="EYK48" s="62"/>
      <c r="EYL48" s="62"/>
      <c r="EYM48" s="62"/>
      <c r="EYN48" s="62"/>
      <c r="EYO48" s="62"/>
      <c r="EYP48" s="62"/>
      <c r="EYQ48" s="62"/>
      <c r="EYR48" s="62"/>
      <c r="EYS48" s="62"/>
      <c r="EYT48" s="62"/>
      <c r="EYU48" s="62"/>
      <c r="EYV48" s="62"/>
      <c r="EYW48" s="62"/>
      <c r="EYX48" s="62"/>
      <c r="EYY48" s="62"/>
      <c r="EYZ48" s="62"/>
      <c r="EZA48" s="62"/>
      <c r="EZB48" s="62"/>
      <c r="EZC48" s="62"/>
      <c r="EZD48" s="62"/>
      <c r="EZE48" s="62"/>
      <c r="EZF48" s="62"/>
      <c r="EZG48" s="62"/>
      <c r="EZH48" s="62"/>
      <c r="EZI48" s="62"/>
      <c r="EZJ48" s="62"/>
      <c r="EZK48" s="62"/>
      <c r="EZL48" s="62"/>
      <c r="EZM48" s="62"/>
      <c r="EZN48" s="62"/>
      <c r="EZO48" s="62"/>
      <c r="EZP48" s="62"/>
      <c r="EZQ48" s="62"/>
      <c r="EZR48" s="62"/>
      <c r="EZS48" s="62"/>
      <c r="EZT48" s="62"/>
      <c r="EZU48" s="62"/>
      <c r="EZV48" s="62"/>
      <c r="EZW48" s="62"/>
      <c r="EZX48" s="62"/>
      <c r="EZY48" s="62"/>
      <c r="EZZ48" s="62"/>
      <c r="FAA48" s="62"/>
      <c r="FAB48" s="62"/>
      <c r="FAC48" s="62"/>
      <c r="FAD48" s="62"/>
      <c r="FAE48" s="62"/>
      <c r="FAF48" s="62"/>
      <c r="FAG48" s="62"/>
      <c r="FAH48" s="62"/>
      <c r="FAI48" s="62"/>
      <c r="FAJ48" s="62"/>
      <c r="FAK48" s="62"/>
      <c r="FAL48" s="62"/>
      <c r="FAM48" s="62"/>
      <c r="FAN48" s="62"/>
      <c r="FAO48" s="62"/>
      <c r="FAP48" s="62"/>
      <c r="FAQ48" s="62"/>
      <c r="FAR48" s="62"/>
      <c r="FAS48" s="62"/>
      <c r="FAT48" s="62"/>
      <c r="FAU48" s="62"/>
      <c r="FAV48" s="62"/>
      <c r="FAW48" s="62"/>
      <c r="FAX48" s="62"/>
      <c r="FAY48" s="62"/>
      <c r="FAZ48" s="62"/>
      <c r="FBA48" s="62"/>
      <c r="FBB48" s="62"/>
      <c r="FBC48" s="62"/>
      <c r="FBD48" s="62"/>
      <c r="FBE48" s="62"/>
      <c r="FBF48" s="62"/>
      <c r="FBG48" s="62"/>
      <c r="FBH48" s="62"/>
      <c r="FBI48" s="62"/>
      <c r="FBJ48" s="62"/>
      <c r="FBK48" s="62"/>
      <c r="FBL48" s="62"/>
      <c r="FBM48" s="62"/>
      <c r="FBN48" s="62"/>
      <c r="FBO48" s="62"/>
      <c r="FBP48" s="62"/>
      <c r="FBQ48" s="62"/>
      <c r="FBR48" s="62"/>
      <c r="FBS48" s="62"/>
      <c r="FBT48" s="62"/>
      <c r="FBU48" s="62"/>
      <c r="FBV48" s="62"/>
      <c r="FBW48" s="62"/>
      <c r="FBX48" s="62"/>
      <c r="FBY48" s="62"/>
      <c r="FBZ48" s="62"/>
      <c r="FCA48" s="62"/>
      <c r="FCB48" s="62"/>
      <c r="FCC48" s="62"/>
      <c r="FCD48" s="62"/>
      <c r="FCE48" s="62"/>
      <c r="FCF48" s="62"/>
      <c r="FCG48" s="62"/>
      <c r="FCH48" s="62"/>
      <c r="FCI48" s="62"/>
      <c r="FCJ48" s="62"/>
      <c r="FCK48" s="62"/>
      <c r="FCL48" s="62"/>
      <c r="FCM48" s="62"/>
      <c r="FCN48" s="62"/>
      <c r="FCO48" s="62"/>
      <c r="FCP48" s="62"/>
      <c r="FCQ48" s="62"/>
      <c r="FCR48" s="62"/>
      <c r="FCS48" s="62"/>
      <c r="FCT48" s="62"/>
      <c r="FCU48" s="62"/>
      <c r="FCV48" s="62"/>
      <c r="FCW48" s="62"/>
      <c r="FCX48" s="62"/>
      <c r="FCY48" s="62"/>
      <c r="FCZ48" s="62"/>
      <c r="FDA48" s="62"/>
      <c r="FDB48" s="62"/>
      <c r="FDC48" s="62"/>
      <c r="FDD48" s="62"/>
      <c r="FDE48" s="62"/>
      <c r="FDF48" s="62"/>
      <c r="FDG48" s="62"/>
      <c r="FDH48" s="62"/>
      <c r="FDI48" s="62"/>
      <c r="FDJ48" s="62"/>
      <c r="FDK48" s="62"/>
      <c r="FDL48" s="62"/>
      <c r="FDM48" s="62"/>
      <c r="FDN48" s="62"/>
      <c r="FDO48" s="62"/>
      <c r="FDP48" s="62"/>
      <c r="FDQ48" s="62"/>
      <c r="FDR48" s="62"/>
      <c r="FDS48" s="62"/>
      <c r="FDT48" s="62"/>
      <c r="FDU48" s="62"/>
      <c r="FDV48" s="62"/>
      <c r="FDW48" s="62"/>
      <c r="FDX48" s="62"/>
      <c r="FDY48" s="62"/>
      <c r="FDZ48" s="62"/>
      <c r="FEA48" s="62"/>
      <c r="FEB48" s="62"/>
      <c r="FEC48" s="62"/>
      <c r="FED48" s="62"/>
      <c r="FEE48" s="62"/>
      <c r="FEF48" s="62"/>
      <c r="FEG48" s="62"/>
      <c r="FEH48" s="62"/>
      <c r="FEI48" s="62"/>
      <c r="FEJ48" s="62"/>
      <c r="FEK48" s="62"/>
      <c r="FEL48" s="62"/>
      <c r="FEM48" s="62"/>
      <c r="FEN48" s="62"/>
      <c r="FEO48" s="62"/>
      <c r="FEP48" s="62"/>
      <c r="FEQ48" s="62"/>
      <c r="FER48" s="62"/>
      <c r="FES48" s="62"/>
      <c r="FET48" s="62"/>
      <c r="FEU48" s="62"/>
      <c r="FEV48" s="62"/>
      <c r="FEW48" s="62"/>
      <c r="FEX48" s="62"/>
      <c r="FEY48" s="62"/>
      <c r="FEZ48" s="62"/>
      <c r="FFA48" s="62"/>
      <c r="FFB48" s="62"/>
      <c r="FFC48" s="62"/>
      <c r="FFD48" s="62"/>
      <c r="FFE48" s="62"/>
      <c r="FFF48" s="62"/>
      <c r="FFG48" s="62"/>
      <c r="FFH48" s="62"/>
      <c r="FFI48" s="62"/>
      <c r="FFJ48" s="62"/>
      <c r="FFK48" s="62"/>
      <c r="FFL48" s="62"/>
      <c r="FFM48" s="62"/>
      <c r="FFN48" s="62"/>
      <c r="FFO48" s="62"/>
      <c r="FFP48" s="62"/>
      <c r="FFQ48" s="62"/>
      <c r="FFR48" s="62"/>
      <c r="FFS48" s="62"/>
      <c r="FFT48" s="62"/>
      <c r="FFU48" s="62"/>
      <c r="FFV48" s="62"/>
      <c r="FFW48" s="62"/>
      <c r="FFX48" s="62"/>
      <c r="FFY48" s="62"/>
      <c r="FFZ48" s="62"/>
      <c r="FGA48" s="62"/>
      <c r="FGB48" s="62"/>
      <c r="FGC48" s="62"/>
      <c r="FGD48" s="62"/>
      <c r="FGE48" s="62"/>
      <c r="FGF48" s="62"/>
      <c r="FGG48" s="62"/>
      <c r="FGH48" s="62"/>
      <c r="FGI48" s="62"/>
      <c r="FGJ48" s="62"/>
      <c r="FGK48" s="62"/>
      <c r="FGL48" s="62"/>
      <c r="FGM48" s="62"/>
      <c r="FGN48" s="62"/>
      <c r="FGO48" s="62"/>
      <c r="FGP48" s="62"/>
      <c r="FGQ48" s="62"/>
      <c r="FGR48" s="62"/>
      <c r="FGS48" s="62"/>
      <c r="FGT48" s="62"/>
      <c r="FGU48" s="62"/>
      <c r="FGV48" s="62"/>
      <c r="FGW48" s="62"/>
      <c r="FGX48" s="62"/>
      <c r="FGY48" s="62"/>
      <c r="FGZ48" s="62"/>
      <c r="FHA48" s="62"/>
      <c r="FHB48" s="62"/>
      <c r="FHC48" s="62"/>
      <c r="FHD48" s="62"/>
      <c r="FHE48" s="62"/>
      <c r="FHF48" s="62"/>
      <c r="FHG48" s="62"/>
      <c r="FHH48" s="62"/>
      <c r="FHI48" s="62"/>
      <c r="FHJ48" s="62"/>
      <c r="FHK48" s="62"/>
      <c r="FHL48" s="62"/>
      <c r="FHM48" s="62"/>
      <c r="FHN48" s="62"/>
      <c r="FHO48" s="62"/>
      <c r="FHP48" s="62"/>
      <c r="FHQ48" s="62"/>
      <c r="FHR48" s="62"/>
      <c r="FHS48" s="62"/>
      <c r="FHT48" s="62"/>
      <c r="FHU48" s="62"/>
      <c r="FHV48" s="62"/>
      <c r="FHW48" s="62"/>
      <c r="FHX48" s="62"/>
      <c r="FHY48" s="62"/>
      <c r="FHZ48" s="62"/>
      <c r="FIA48" s="62"/>
      <c r="FIB48" s="62"/>
      <c r="FIC48" s="62"/>
      <c r="FID48" s="62"/>
      <c r="FIE48" s="62"/>
      <c r="FIF48" s="62"/>
      <c r="FIG48" s="62"/>
      <c r="FIH48" s="62"/>
      <c r="FII48" s="62"/>
      <c r="FIJ48" s="62"/>
      <c r="FIK48" s="62"/>
      <c r="FIL48" s="62"/>
      <c r="FIM48" s="62"/>
      <c r="FIN48" s="62"/>
      <c r="FIO48" s="62"/>
      <c r="FIP48" s="62"/>
      <c r="FIQ48" s="62"/>
      <c r="FIR48" s="62"/>
      <c r="FIS48" s="62"/>
      <c r="FIT48" s="62"/>
      <c r="FIU48" s="62"/>
      <c r="FIV48" s="62"/>
      <c r="FIW48" s="62"/>
      <c r="FIX48" s="62"/>
      <c r="FIY48" s="62"/>
      <c r="FIZ48" s="62"/>
      <c r="FJA48" s="62"/>
      <c r="FJB48" s="62"/>
      <c r="FJC48" s="62"/>
      <c r="FJD48" s="62"/>
      <c r="FJE48" s="62"/>
      <c r="FJF48" s="62"/>
      <c r="FJG48" s="62"/>
      <c r="FJH48" s="62"/>
      <c r="FJI48" s="62"/>
      <c r="FJJ48" s="62"/>
      <c r="FJK48" s="62"/>
      <c r="FJL48" s="62"/>
      <c r="FJM48" s="62"/>
      <c r="FJN48" s="62"/>
      <c r="FJO48" s="62"/>
      <c r="FJP48" s="62"/>
      <c r="FJQ48" s="62"/>
      <c r="FJR48" s="62"/>
      <c r="FJS48" s="62"/>
      <c r="FJT48" s="62"/>
      <c r="FJU48" s="62"/>
      <c r="FJV48" s="62"/>
      <c r="FJW48" s="62"/>
      <c r="FJX48" s="62"/>
      <c r="FJY48" s="62"/>
      <c r="FJZ48" s="62"/>
      <c r="FKA48" s="62"/>
      <c r="FKB48" s="62"/>
      <c r="FKC48" s="62"/>
      <c r="FKD48" s="62"/>
      <c r="FKE48" s="62"/>
      <c r="FKF48" s="62"/>
      <c r="FKG48" s="62"/>
      <c r="FKH48" s="62"/>
      <c r="FKI48" s="62"/>
      <c r="FKJ48" s="62"/>
      <c r="FKK48" s="62"/>
      <c r="FKL48" s="62"/>
      <c r="FKM48" s="62"/>
      <c r="FKN48" s="62"/>
      <c r="FKO48" s="62"/>
      <c r="FKP48" s="62"/>
      <c r="FKQ48" s="62"/>
      <c r="FKR48" s="62"/>
      <c r="FKS48" s="62"/>
      <c r="FKT48" s="62"/>
      <c r="FKU48" s="62"/>
      <c r="FKV48" s="62"/>
      <c r="FKW48" s="62"/>
      <c r="FKX48" s="62"/>
      <c r="FKY48" s="62"/>
      <c r="FKZ48" s="62"/>
      <c r="FLA48" s="62"/>
      <c r="FLB48" s="62"/>
      <c r="FLC48" s="62"/>
      <c r="FLD48" s="62"/>
      <c r="FLE48" s="62"/>
      <c r="FLF48" s="62"/>
      <c r="FLG48" s="62"/>
      <c r="FLH48" s="62"/>
      <c r="FLI48" s="62"/>
      <c r="FLJ48" s="62"/>
      <c r="FLK48" s="62"/>
      <c r="FLL48" s="62"/>
      <c r="FLM48" s="62"/>
      <c r="FLN48" s="62"/>
      <c r="FLO48" s="62"/>
      <c r="FLP48" s="62"/>
      <c r="FLQ48" s="62"/>
      <c r="FLR48" s="62"/>
      <c r="FLS48" s="62"/>
      <c r="FLT48" s="62"/>
      <c r="FLU48" s="62"/>
      <c r="FLV48" s="62"/>
      <c r="FLW48" s="62"/>
      <c r="FLX48" s="62"/>
      <c r="FLY48" s="62"/>
      <c r="FLZ48" s="62"/>
      <c r="FMA48" s="62"/>
      <c r="FMB48" s="62"/>
      <c r="FMC48" s="62"/>
      <c r="FMD48" s="62"/>
      <c r="FME48" s="62"/>
      <c r="FMF48" s="62"/>
      <c r="FMG48" s="62"/>
      <c r="FMH48" s="62"/>
      <c r="FMI48" s="62"/>
      <c r="FMJ48" s="62"/>
      <c r="FMK48" s="62"/>
      <c r="FML48" s="62"/>
      <c r="FMM48" s="62"/>
      <c r="FMN48" s="62"/>
      <c r="FMO48" s="62"/>
      <c r="FMP48" s="62"/>
      <c r="FMQ48" s="62"/>
      <c r="FMR48" s="62"/>
      <c r="FMS48" s="62"/>
      <c r="FMT48" s="62"/>
      <c r="FMU48" s="62"/>
      <c r="FMV48" s="62"/>
      <c r="FMW48" s="62"/>
      <c r="FMX48" s="62"/>
      <c r="FMY48" s="62"/>
      <c r="FMZ48" s="62"/>
      <c r="FNA48" s="62"/>
      <c r="FNB48" s="62"/>
      <c r="FNC48" s="62"/>
      <c r="FND48" s="62"/>
      <c r="FNE48" s="62"/>
      <c r="FNF48" s="62"/>
      <c r="FNG48" s="62"/>
      <c r="FNH48" s="62"/>
      <c r="FNI48" s="62"/>
      <c r="FNJ48" s="62"/>
      <c r="FNK48" s="62"/>
      <c r="FNL48" s="62"/>
      <c r="FNM48" s="62"/>
      <c r="FNN48" s="62"/>
      <c r="FNO48" s="62"/>
      <c r="FNP48" s="62"/>
      <c r="FNQ48" s="62"/>
      <c r="FNR48" s="62"/>
      <c r="FNS48" s="62"/>
      <c r="FNT48" s="62"/>
      <c r="FNU48" s="62"/>
      <c r="FNV48" s="62"/>
      <c r="FNW48" s="62"/>
      <c r="FNX48" s="62"/>
      <c r="FNY48" s="62"/>
      <c r="FNZ48" s="62"/>
      <c r="FOA48" s="62"/>
      <c r="FOB48" s="62"/>
      <c r="FOC48" s="62"/>
      <c r="FOD48" s="62"/>
      <c r="FOE48" s="62"/>
      <c r="FOF48" s="62"/>
      <c r="FOG48" s="62"/>
      <c r="FOH48" s="62"/>
      <c r="FOI48" s="62"/>
      <c r="FOJ48" s="62"/>
      <c r="FOK48" s="62"/>
      <c r="FOL48" s="62"/>
      <c r="FOM48" s="62"/>
      <c r="FON48" s="62"/>
      <c r="FOO48" s="62"/>
      <c r="FOP48" s="62"/>
      <c r="FOQ48" s="62"/>
      <c r="FOR48" s="62"/>
      <c r="FOS48" s="62"/>
      <c r="FOT48" s="62"/>
      <c r="FOU48" s="62"/>
      <c r="FOV48" s="62"/>
      <c r="FOW48" s="62"/>
      <c r="FOX48" s="62"/>
      <c r="FOY48" s="62"/>
      <c r="FOZ48" s="62"/>
      <c r="FPA48" s="62"/>
      <c r="FPB48" s="62"/>
      <c r="FPC48" s="62"/>
      <c r="FPD48" s="62"/>
      <c r="FPE48" s="62"/>
      <c r="FPF48" s="62"/>
      <c r="FPG48" s="62"/>
      <c r="FPH48" s="62"/>
      <c r="FPI48" s="62"/>
      <c r="FPJ48" s="62"/>
      <c r="FPK48" s="62"/>
      <c r="FPL48" s="62"/>
      <c r="FPM48" s="62"/>
      <c r="FPN48" s="62"/>
      <c r="FPO48" s="62"/>
      <c r="FPP48" s="62"/>
      <c r="FPQ48" s="62"/>
      <c r="FPR48" s="62"/>
      <c r="FPS48" s="62"/>
      <c r="FPT48" s="62"/>
      <c r="FPU48" s="62"/>
      <c r="FPV48" s="62"/>
      <c r="FPW48" s="62"/>
      <c r="FPX48" s="62"/>
      <c r="FPY48" s="62"/>
      <c r="FPZ48" s="62"/>
      <c r="FQA48" s="62"/>
      <c r="FQB48" s="62"/>
      <c r="FQC48" s="62"/>
      <c r="FQD48" s="62"/>
      <c r="FQE48" s="62"/>
      <c r="FQF48" s="62"/>
      <c r="FQG48" s="62"/>
      <c r="FQH48" s="62"/>
      <c r="FQI48" s="62"/>
      <c r="FQJ48" s="62"/>
      <c r="FQK48" s="62"/>
      <c r="FQL48" s="62"/>
      <c r="FQM48" s="62"/>
      <c r="FQN48" s="62"/>
      <c r="FQO48" s="62"/>
      <c r="FQP48" s="62"/>
      <c r="FQQ48" s="62"/>
      <c r="FQR48" s="62"/>
      <c r="FQS48" s="62"/>
      <c r="FQT48" s="62"/>
      <c r="FQU48" s="62"/>
      <c r="FQV48" s="62"/>
      <c r="FQW48" s="62"/>
      <c r="FQX48" s="62"/>
      <c r="FQY48" s="62"/>
      <c r="FQZ48" s="62"/>
      <c r="FRA48" s="62"/>
      <c r="FRB48" s="62"/>
      <c r="FRC48" s="62"/>
      <c r="FRD48" s="62"/>
      <c r="FRE48" s="62"/>
      <c r="FRF48" s="62"/>
      <c r="FRG48" s="62"/>
      <c r="FRH48" s="62"/>
      <c r="FRI48" s="62"/>
      <c r="FRJ48" s="62"/>
      <c r="FRK48" s="62"/>
      <c r="FRL48" s="62"/>
      <c r="FRM48" s="62"/>
      <c r="FRN48" s="62"/>
      <c r="FRO48" s="62"/>
      <c r="FRP48" s="62"/>
      <c r="FRQ48" s="62"/>
      <c r="FRR48" s="62"/>
      <c r="FRS48" s="62"/>
      <c r="FRT48" s="62"/>
      <c r="FRU48" s="62"/>
      <c r="FRV48" s="62"/>
      <c r="FRW48" s="62"/>
      <c r="FRX48" s="62"/>
      <c r="FRY48" s="62"/>
      <c r="FRZ48" s="62"/>
      <c r="FSA48" s="62"/>
      <c r="FSB48" s="62"/>
      <c r="FSC48" s="62"/>
      <c r="FSD48" s="62"/>
      <c r="FSE48" s="62"/>
      <c r="FSF48" s="62"/>
      <c r="FSG48" s="62"/>
      <c r="FSH48" s="62"/>
      <c r="FSI48" s="62"/>
      <c r="FSJ48" s="62"/>
      <c r="FSK48" s="62"/>
      <c r="FSL48" s="62"/>
      <c r="FSM48" s="62"/>
      <c r="FSN48" s="62"/>
      <c r="FSO48" s="62"/>
      <c r="FSP48" s="62"/>
      <c r="FSQ48" s="62"/>
      <c r="FSR48" s="62"/>
      <c r="FSS48" s="62"/>
      <c r="FST48" s="62"/>
      <c r="FSU48" s="62"/>
      <c r="FSV48" s="62"/>
      <c r="FSW48" s="62"/>
      <c r="FSX48" s="62"/>
      <c r="FSY48" s="62"/>
      <c r="FSZ48" s="62"/>
      <c r="FTA48" s="62"/>
      <c r="FTB48" s="62"/>
      <c r="FTC48" s="62"/>
      <c r="FTD48" s="62"/>
      <c r="FTE48" s="62"/>
      <c r="FTF48" s="62"/>
      <c r="FTG48" s="62"/>
      <c r="FTH48" s="62"/>
      <c r="FTI48" s="62"/>
      <c r="FTJ48" s="62"/>
      <c r="FTK48" s="62"/>
      <c r="FTL48" s="62"/>
      <c r="FTM48" s="62"/>
      <c r="FTN48" s="62"/>
      <c r="FTO48" s="62"/>
      <c r="FTP48" s="62"/>
      <c r="FTQ48" s="62"/>
      <c r="FTR48" s="62"/>
      <c r="FTS48" s="62"/>
      <c r="FTT48" s="62"/>
      <c r="FTU48" s="62"/>
      <c r="FTV48" s="62"/>
      <c r="FTW48" s="62"/>
      <c r="FTX48" s="62"/>
      <c r="FTY48" s="62"/>
      <c r="FTZ48" s="62"/>
      <c r="FUA48" s="62"/>
      <c r="FUB48" s="62"/>
      <c r="FUC48" s="62"/>
      <c r="FUD48" s="62"/>
      <c r="FUE48" s="62"/>
      <c r="FUF48" s="62"/>
      <c r="FUG48" s="62"/>
      <c r="FUH48" s="62"/>
      <c r="FUI48" s="62"/>
      <c r="FUJ48" s="62"/>
      <c r="FUK48" s="62"/>
      <c r="FUL48" s="62"/>
      <c r="FUM48" s="62"/>
      <c r="FUN48" s="62"/>
      <c r="FUO48" s="62"/>
      <c r="FUP48" s="62"/>
      <c r="FUQ48" s="62"/>
      <c r="FUR48" s="62"/>
      <c r="FUS48" s="62"/>
      <c r="FUT48" s="62"/>
      <c r="FUU48" s="62"/>
      <c r="FUV48" s="62"/>
      <c r="FUW48" s="62"/>
      <c r="FUX48" s="62"/>
      <c r="FUY48" s="62"/>
      <c r="FUZ48" s="62"/>
      <c r="FVA48" s="62"/>
      <c r="FVB48" s="62"/>
      <c r="FVC48" s="62"/>
      <c r="FVD48" s="62"/>
      <c r="FVE48" s="62"/>
      <c r="FVF48" s="62"/>
      <c r="FVG48" s="62"/>
      <c r="FVH48" s="62"/>
      <c r="FVI48" s="62"/>
      <c r="FVJ48" s="62"/>
      <c r="FVK48" s="62"/>
      <c r="FVL48" s="62"/>
      <c r="FVM48" s="62"/>
      <c r="FVN48" s="62"/>
      <c r="FVO48" s="62"/>
      <c r="FVP48" s="62"/>
      <c r="FVQ48" s="62"/>
      <c r="FVR48" s="62"/>
      <c r="FVS48" s="62"/>
      <c r="FVT48" s="62"/>
      <c r="FVU48" s="62"/>
      <c r="FVV48" s="62"/>
      <c r="FVW48" s="62"/>
      <c r="FVX48" s="62"/>
      <c r="FVY48" s="62"/>
      <c r="FVZ48" s="62"/>
      <c r="FWA48" s="62"/>
      <c r="FWB48" s="62"/>
      <c r="FWC48" s="62"/>
      <c r="FWD48" s="62"/>
      <c r="FWE48" s="62"/>
      <c r="FWF48" s="62"/>
      <c r="FWG48" s="62"/>
      <c r="FWH48" s="62"/>
      <c r="FWI48" s="62"/>
      <c r="FWJ48" s="62"/>
      <c r="FWK48" s="62"/>
      <c r="FWL48" s="62"/>
      <c r="FWM48" s="62"/>
      <c r="FWN48" s="62"/>
      <c r="FWO48" s="62"/>
      <c r="FWP48" s="62"/>
      <c r="FWQ48" s="62"/>
      <c r="FWR48" s="62"/>
      <c r="FWS48" s="62"/>
      <c r="FWT48" s="62"/>
      <c r="FWU48" s="62"/>
      <c r="FWV48" s="62"/>
      <c r="FWW48" s="62"/>
      <c r="FWX48" s="62"/>
      <c r="FWY48" s="62"/>
      <c r="FWZ48" s="62"/>
      <c r="FXA48" s="62"/>
      <c r="FXB48" s="62"/>
      <c r="FXC48" s="62"/>
      <c r="FXD48" s="62"/>
      <c r="FXE48" s="62"/>
      <c r="FXF48" s="62"/>
      <c r="FXG48" s="62"/>
      <c r="FXH48" s="62"/>
      <c r="FXI48" s="62"/>
      <c r="FXJ48" s="62"/>
      <c r="FXK48" s="62"/>
      <c r="FXL48" s="62"/>
      <c r="FXM48" s="62"/>
      <c r="FXN48" s="62"/>
      <c r="FXO48" s="62"/>
      <c r="FXP48" s="62"/>
      <c r="FXQ48" s="62"/>
      <c r="FXR48" s="62"/>
      <c r="FXS48" s="62"/>
      <c r="FXT48" s="62"/>
      <c r="FXU48" s="62"/>
      <c r="FXV48" s="62"/>
      <c r="FXW48" s="62"/>
      <c r="FXX48" s="62"/>
      <c r="FXY48" s="62"/>
      <c r="FXZ48" s="62"/>
      <c r="FYA48" s="62"/>
      <c r="FYB48" s="62"/>
      <c r="FYC48" s="62"/>
      <c r="FYD48" s="62"/>
      <c r="FYE48" s="62"/>
      <c r="FYF48" s="62"/>
      <c r="FYG48" s="62"/>
      <c r="FYH48" s="62"/>
      <c r="FYI48" s="62"/>
      <c r="FYJ48" s="62"/>
      <c r="FYK48" s="62"/>
      <c r="FYL48" s="62"/>
      <c r="FYM48" s="62"/>
      <c r="FYN48" s="62"/>
      <c r="FYO48" s="62"/>
      <c r="FYP48" s="62"/>
      <c r="FYQ48" s="62"/>
      <c r="FYR48" s="62"/>
      <c r="FYS48" s="62"/>
      <c r="FYT48" s="62"/>
      <c r="FYU48" s="62"/>
      <c r="FYV48" s="62"/>
      <c r="FYW48" s="62"/>
      <c r="FYX48" s="62"/>
      <c r="FYY48" s="62"/>
      <c r="FYZ48" s="62"/>
      <c r="FZA48" s="62"/>
      <c r="FZB48" s="62"/>
      <c r="FZC48" s="62"/>
      <c r="FZD48" s="62"/>
      <c r="FZE48" s="62"/>
      <c r="FZF48" s="62"/>
      <c r="FZG48" s="62"/>
      <c r="FZH48" s="62"/>
      <c r="FZI48" s="62"/>
      <c r="FZJ48" s="62"/>
      <c r="FZK48" s="62"/>
      <c r="FZL48" s="62"/>
      <c r="FZM48" s="62"/>
      <c r="FZN48" s="62"/>
      <c r="FZO48" s="62"/>
      <c r="FZP48" s="62"/>
      <c r="FZQ48" s="62"/>
      <c r="FZR48" s="62"/>
      <c r="FZS48" s="62"/>
      <c r="FZT48" s="62"/>
      <c r="FZU48" s="62"/>
      <c r="FZV48" s="62"/>
      <c r="FZW48" s="62"/>
      <c r="FZX48" s="62"/>
      <c r="FZY48" s="62"/>
      <c r="FZZ48" s="62"/>
      <c r="GAA48" s="62"/>
      <c r="GAB48" s="62"/>
      <c r="GAC48" s="62"/>
      <c r="GAD48" s="62"/>
      <c r="GAE48" s="62"/>
      <c r="GAF48" s="62"/>
      <c r="GAG48" s="62"/>
      <c r="GAH48" s="62"/>
      <c r="GAI48" s="62"/>
      <c r="GAJ48" s="62"/>
      <c r="GAK48" s="62"/>
      <c r="GAL48" s="62"/>
      <c r="GAM48" s="62"/>
      <c r="GAN48" s="62"/>
      <c r="GAO48" s="62"/>
      <c r="GAP48" s="62"/>
      <c r="GAQ48" s="62"/>
      <c r="GAR48" s="62"/>
      <c r="GAS48" s="62"/>
      <c r="GAT48" s="62"/>
      <c r="GAU48" s="62"/>
      <c r="GAV48" s="62"/>
      <c r="GAW48" s="62"/>
      <c r="GAX48" s="62"/>
      <c r="GAY48" s="62"/>
      <c r="GAZ48" s="62"/>
      <c r="GBA48" s="62"/>
      <c r="GBB48" s="62"/>
      <c r="GBC48" s="62"/>
      <c r="GBD48" s="62"/>
      <c r="GBE48" s="62"/>
      <c r="GBF48" s="62"/>
      <c r="GBG48" s="62"/>
      <c r="GBH48" s="62"/>
      <c r="GBI48" s="62"/>
      <c r="GBJ48" s="62"/>
      <c r="GBK48" s="62"/>
      <c r="GBL48" s="62"/>
      <c r="GBM48" s="62"/>
      <c r="GBN48" s="62"/>
      <c r="GBO48" s="62"/>
      <c r="GBP48" s="62"/>
      <c r="GBQ48" s="62"/>
      <c r="GBR48" s="62"/>
      <c r="GBS48" s="62"/>
      <c r="GBT48" s="62"/>
      <c r="GBU48" s="62"/>
      <c r="GBV48" s="62"/>
      <c r="GBW48" s="62"/>
      <c r="GBX48" s="62"/>
      <c r="GBY48" s="62"/>
      <c r="GBZ48" s="62"/>
      <c r="GCA48" s="62"/>
      <c r="GCB48" s="62"/>
      <c r="GCC48" s="62"/>
      <c r="GCD48" s="62"/>
      <c r="GCE48" s="62"/>
      <c r="GCF48" s="62"/>
      <c r="GCG48" s="62"/>
      <c r="GCH48" s="62"/>
      <c r="GCI48" s="62"/>
      <c r="GCJ48" s="62"/>
      <c r="GCK48" s="62"/>
      <c r="GCL48" s="62"/>
      <c r="GCM48" s="62"/>
      <c r="GCN48" s="62"/>
      <c r="GCO48" s="62"/>
      <c r="GCP48" s="62"/>
      <c r="GCQ48" s="62"/>
      <c r="GCR48" s="62"/>
      <c r="GCS48" s="62"/>
      <c r="GCT48" s="62"/>
      <c r="GCU48" s="62"/>
      <c r="GCV48" s="62"/>
      <c r="GCW48" s="62"/>
      <c r="GCX48" s="62"/>
      <c r="GCY48" s="62"/>
      <c r="GCZ48" s="62"/>
      <c r="GDA48" s="62"/>
      <c r="GDB48" s="62"/>
      <c r="GDC48" s="62"/>
      <c r="GDD48" s="62"/>
      <c r="GDE48" s="62"/>
      <c r="GDF48" s="62"/>
      <c r="GDG48" s="62"/>
      <c r="GDH48" s="62"/>
      <c r="GDI48" s="62"/>
      <c r="GDJ48" s="62"/>
      <c r="GDK48" s="62"/>
      <c r="GDL48" s="62"/>
      <c r="GDM48" s="62"/>
      <c r="GDN48" s="62"/>
      <c r="GDO48" s="62"/>
      <c r="GDP48" s="62"/>
      <c r="GDQ48" s="62"/>
      <c r="GDR48" s="62"/>
      <c r="GDS48" s="62"/>
      <c r="GDT48" s="62"/>
      <c r="GDU48" s="62"/>
      <c r="GDV48" s="62"/>
      <c r="GDW48" s="62"/>
      <c r="GDX48" s="62"/>
      <c r="GDY48" s="62"/>
      <c r="GDZ48" s="62"/>
      <c r="GEA48" s="62"/>
      <c r="GEB48" s="62"/>
      <c r="GEC48" s="62"/>
      <c r="GED48" s="62"/>
      <c r="GEE48" s="62"/>
      <c r="GEF48" s="62"/>
      <c r="GEG48" s="62"/>
      <c r="GEH48" s="62"/>
      <c r="GEI48" s="62"/>
      <c r="GEJ48" s="62"/>
      <c r="GEK48" s="62"/>
      <c r="GEL48" s="62"/>
      <c r="GEM48" s="62"/>
      <c r="GEN48" s="62"/>
      <c r="GEO48" s="62"/>
      <c r="GEP48" s="62"/>
      <c r="GEQ48" s="62"/>
      <c r="GER48" s="62"/>
      <c r="GES48" s="62"/>
      <c r="GET48" s="62"/>
      <c r="GEU48" s="62"/>
      <c r="GEV48" s="62"/>
      <c r="GEW48" s="62"/>
      <c r="GEX48" s="62"/>
      <c r="GEY48" s="62"/>
      <c r="GEZ48" s="62"/>
      <c r="GFA48" s="62"/>
      <c r="GFB48" s="62"/>
      <c r="GFC48" s="62"/>
      <c r="GFD48" s="62"/>
      <c r="GFE48" s="62"/>
      <c r="GFF48" s="62"/>
      <c r="GFG48" s="62"/>
      <c r="GFH48" s="62"/>
      <c r="GFI48" s="62"/>
      <c r="GFJ48" s="62"/>
      <c r="GFK48" s="62"/>
      <c r="GFL48" s="62"/>
      <c r="GFM48" s="62"/>
      <c r="GFN48" s="62"/>
      <c r="GFO48" s="62"/>
      <c r="GFP48" s="62"/>
      <c r="GFQ48" s="62"/>
      <c r="GFR48" s="62"/>
      <c r="GFS48" s="62"/>
      <c r="GFT48" s="62"/>
      <c r="GFU48" s="62"/>
      <c r="GFV48" s="62"/>
      <c r="GFW48" s="62"/>
      <c r="GFX48" s="62"/>
      <c r="GFY48" s="62"/>
      <c r="GFZ48" s="62"/>
      <c r="GGA48" s="62"/>
      <c r="GGB48" s="62"/>
      <c r="GGC48" s="62"/>
      <c r="GGD48" s="62"/>
      <c r="GGE48" s="62"/>
      <c r="GGF48" s="62"/>
      <c r="GGG48" s="62"/>
      <c r="GGH48" s="62"/>
      <c r="GGI48" s="62"/>
      <c r="GGJ48" s="62"/>
      <c r="GGK48" s="62"/>
      <c r="GGL48" s="62"/>
      <c r="GGM48" s="62"/>
      <c r="GGN48" s="62"/>
      <c r="GGO48" s="62"/>
      <c r="GGP48" s="62"/>
      <c r="GGQ48" s="62"/>
      <c r="GGR48" s="62"/>
      <c r="GGS48" s="62"/>
      <c r="GGT48" s="62"/>
      <c r="GGU48" s="62"/>
      <c r="GGV48" s="62"/>
      <c r="GGW48" s="62"/>
      <c r="GGX48" s="62"/>
      <c r="GGY48" s="62"/>
      <c r="GGZ48" s="62"/>
      <c r="GHA48" s="62"/>
      <c r="GHB48" s="62"/>
      <c r="GHC48" s="62"/>
      <c r="GHD48" s="62"/>
      <c r="GHE48" s="62"/>
      <c r="GHF48" s="62"/>
      <c r="GHG48" s="62"/>
      <c r="GHH48" s="62"/>
      <c r="GHI48" s="62"/>
      <c r="GHJ48" s="62"/>
      <c r="GHK48" s="62"/>
      <c r="GHL48" s="62"/>
      <c r="GHM48" s="62"/>
      <c r="GHN48" s="62"/>
      <c r="GHO48" s="62"/>
      <c r="GHP48" s="62"/>
      <c r="GHQ48" s="62"/>
      <c r="GHR48" s="62"/>
      <c r="GHS48" s="62"/>
      <c r="GHT48" s="62"/>
      <c r="GHU48" s="62"/>
      <c r="GHV48" s="62"/>
      <c r="GHW48" s="62"/>
      <c r="GHX48" s="62"/>
      <c r="GHY48" s="62"/>
      <c r="GHZ48" s="62"/>
      <c r="GIA48" s="62"/>
      <c r="GIB48" s="62"/>
      <c r="GIC48" s="62"/>
      <c r="GID48" s="62"/>
      <c r="GIE48" s="62"/>
      <c r="GIF48" s="62"/>
      <c r="GIG48" s="62"/>
      <c r="GIH48" s="62"/>
      <c r="GII48" s="62"/>
      <c r="GIJ48" s="62"/>
      <c r="GIK48" s="62"/>
      <c r="GIL48" s="62"/>
      <c r="GIM48" s="62"/>
      <c r="GIN48" s="62"/>
      <c r="GIO48" s="62"/>
      <c r="GIP48" s="62"/>
      <c r="GIQ48" s="62"/>
      <c r="GIR48" s="62"/>
      <c r="GIS48" s="62"/>
      <c r="GIT48" s="62"/>
      <c r="GIU48" s="62"/>
      <c r="GIV48" s="62"/>
      <c r="GIW48" s="62"/>
      <c r="GIX48" s="62"/>
      <c r="GIY48" s="62"/>
      <c r="GIZ48" s="62"/>
      <c r="GJA48" s="62"/>
      <c r="GJB48" s="62"/>
      <c r="GJC48" s="62"/>
      <c r="GJD48" s="62"/>
      <c r="GJE48" s="62"/>
      <c r="GJF48" s="62"/>
      <c r="GJG48" s="62"/>
      <c r="GJH48" s="62"/>
      <c r="GJI48" s="62"/>
      <c r="GJJ48" s="62"/>
      <c r="GJK48" s="62"/>
      <c r="GJL48" s="62"/>
      <c r="GJM48" s="62"/>
      <c r="GJN48" s="62"/>
      <c r="GJO48" s="62"/>
      <c r="GJP48" s="62"/>
      <c r="GJQ48" s="62"/>
      <c r="GJR48" s="62"/>
      <c r="GJS48" s="62"/>
      <c r="GJT48" s="62"/>
      <c r="GJU48" s="62"/>
      <c r="GJV48" s="62"/>
      <c r="GJW48" s="62"/>
      <c r="GJX48" s="62"/>
      <c r="GJY48" s="62"/>
      <c r="GJZ48" s="62"/>
      <c r="GKA48" s="62"/>
      <c r="GKB48" s="62"/>
      <c r="GKC48" s="62"/>
      <c r="GKD48" s="62"/>
      <c r="GKE48" s="62"/>
      <c r="GKF48" s="62"/>
      <c r="GKG48" s="62"/>
      <c r="GKH48" s="62"/>
      <c r="GKI48" s="62"/>
      <c r="GKJ48" s="62"/>
      <c r="GKK48" s="62"/>
      <c r="GKL48" s="62"/>
      <c r="GKM48" s="62"/>
      <c r="GKN48" s="62"/>
      <c r="GKO48" s="62"/>
      <c r="GKP48" s="62"/>
      <c r="GKQ48" s="62"/>
      <c r="GKR48" s="62"/>
      <c r="GKS48" s="62"/>
      <c r="GKT48" s="62"/>
      <c r="GKU48" s="62"/>
      <c r="GKV48" s="62"/>
      <c r="GKW48" s="62"/>
      <c r="GKX48" s="62"/>
      <c r="GKY48" s="62"/>
      <c r="GKZ48" s="62"/>
      <c r="GLA48" s="62"/>
      <c r="GLB48" s="62"/>
      <c r="GLC48" s="62"/>
      <c r="GLD48" s="62"/>
      <c r="GLE48" s="62"/>
      <c r="GLF48" s="62"/>
      <c r="GLG48" s="62"/>
      <c r="GLH48" s="62"/>
      <c r="GLI48" s="62"/>
      <c r="GLJ48" s="62"/>
      <c r="GLK48" s="62"/>
      <c r="GLL48" s="62"/>
      <c r="GLM48" s="62"/>
      <c r="GLN48" s="62"/>
      <c r="GLO48" s="62"/>
      <c r="GLP48" s="62"/>
      <c r="GLQ48" s="62"/>
      <c r="GLR48" s="62"/>
      <c r="GLS48" s="62"/>
      <c r="GLT48" s="62"/>
      <c r="GLU48" s="62"/>
      <c r="GLV48" s="62"/>
      <c r="GLW48" s="62"/>
      <c r="GLX48" s="62"/>
      <c r="GLY48" s="62"/>
      <c r="GLZ48" s="62"/>
      <c r="GMA48" s="62"/>
      <c r="GMB48" s="62"/>
      <c r="GMC48" s="62"/>
      <c r="GMD48" s="62"/>
      <c r="GME48" s="62"/>
      <c r="GMF48" s="62"/>
      <c r="GMG48" s="62"/>
      <c r="GMH48" s="62"/>
      <c r="GMI48" s="62"/>
      <c r="GMJ48" s="62"/>
      <c r="GMK48" s="62"/>
      <c r="GML48" s="62"/>
      <c r="GMM48" s="62"/>
      <c r="GMN48" s="62"/>
      <c r="GMO48" s="62"/>
      <c r="GMP48" s="62"/>
      <c r="GMQ48" s="62"/>
      <c r="GMR48" s="62"/>
      <c r="GMS48" s="62"/>
      <c r="GMT48" s="62"/>
      <c r="GMU48" s="62"/>
      <c r="GMV48" s="62"/>
      <c r="GMW48" s="62"/>
      <c r="GMX48" s="62"/>
      <c r="GMY48" s="62"/>
      <c r="GMZ48" s="62"/>
      <c r="GNA48" s="62"/>
      <c r="GNB48" s="62"/>
      <c r="GNC48" s="62"/>
      <c r="GND48" s="62"/>
      <c r="GNE48" s="62"/>
      <c r="GNF48" s="62"/>
      <c r="GNG48" s="62"/>
      <c r="GNH48" s="62"/>
      <c r="GNI48" s="62"/>
      <c r="GNJ48" s="62"/>
      <c r="GNK48" s="62"/>
      <c r="GNL48" s="62"/>
      <c r="GNM48" s="62"/>
      <c r="GNN48" s="62"/>
      <c r="GNO48" s="62"/>
      <c r="GNP48" s="62"/>
      <c r="GNQ48" s="62"/>
      <c r="GNR48" s="62"/>
      <c r="GNS48" s="62"/>
      <c r="GNT48" s="62"/>
      <c r="GNU48" s="62"/>
      <c r="GNV48" s="62"/>
      <c r="GNW48" s="62"/>
      <c r="GNX48" s="62"/>
      <c r="GNY48" s="62"/>
      <c r="GNZ48" s="62"/>
      <c r="GOA48" s="62"/>
      <c r="GOB48" s="62"/>
      <c r="GOC48" s="62"/>
      <c r="GOD48" s="62"/>
      <c r="GOE48" s="62"/>
      <c r="GOF48" s="62"/>
      <c r="GOG48" s="62"/>
      <c r="GOH48" s="62"/>
      <c r="GOI48" s="62"/>
      <c r="GOJ48" s="62"/>
      <c r="GOK48" s="62"/>
      <c r="GOL48" s="62"/>
      <c r="GOM48" s="62"/>
      <c r="GON48" s="62"/>
      <c r="GOO48" s="62"/>
      <c r="GOP48" s="62"/>
      <c r="GOQ48" s="62"/>
      <c r="GOR48" s="62"/>
      <c r="GOS48" s="62"/>
      <c r="GOT48" s="62"/>
      <c r="GOU48" s="62"/>
      <c r="GOV48" s="62"/>
      <c r="GOW48" s="62"/>
      <c r="GOX48" s="62"/>
      <c r="GOY48" s="62"/>
      <c r="GOZ48" s="62"/>
      <c r="GPA48" s="62"/>
      <c r="GPB48" s="62"/>
      <c r="GPC48" s="62"/>
      <c r="GPD48" s="62"/>
      <c r="GPE48" s="62"/>
      <c r="GPF48" s="62"/>
      <c r="GPG48" s="62"/>
      <c r="GPH48" s="62"/>
      <c r="GPI48" s="62"/>
      <c r="GPJ48" s="62"/>
      <c r="GPK48" s="62"/>
      <c r="GPL48" s="62"/>
      <c r="GPM48" s="62"/>
      <c r="GPN48" s="62"/>
      <c r="GPO48" s="62"/>
      <c r="GPP48" s="62"/>
      <c r="GPQ48" s="62"/>
      <c r="GPR48" s="62"/>
      <c r="GPS48" s="62"/>
      <c r="GPT48" s="62"/>
      <c r="GPU48" s="62"/>
      <c r="GPV48" s="62"/>
      <c r="GPW48" s="62"/>
      <c r="GPX48" s="62"/>
      <c r="GPY48" s="62"/>
      <c r="GPZ48" s="62"/>
      <c r="GQA48" s="62"/>
      <c r="GQB48" s="62"/>
      <c r="GQC48" s="62"/>
      <c r="GQD48" s="62"/>
      <c r="GQE48" s="62"/>
      <c r="GQF48" s="62"/>
      <c r="GQG48" s="62"/>
      <c r="GQH48" s="62"/>
      <c r="GQI48" s="62"/>
      <c r="GQJ48" s="62"/>
      <c r="GQK48" s="62"/>
      <c r="GQL48" s="62"/>
      <c r="GQM48" s="62"/>
      <c r="GQN48" s="62"/>
      <c r="GQO48" s="62"/>
      <c r="GQP48" s="62"/>
      <c r="GQQ48" s="62"/>
      <c r="GQR48" s="62"/>
      <c r="GQS48" s="62"/>
      <c r="GQT48" s="62"/>
      <c r="GQU48" s="62"/>
      <c r="GQV48" s="62"/>
      <c r="GQW48" s="62"/>
      <c r="GQX48" s="62"/>
      <c r="GQY48" s="62"/>
      <c r="GQZ48" s="62"/>
      <c r="GRA48" s="62"/>
      <c r="GRB48" s="62"/>
      <c r="GRC48" s="62"/>
      <c r="GRD48" s="62"/>
      <c r="GRE48" s="62"/>
      <c r="GRF48" s="62"/>
      <c r="GRG48" s="62"/>
      <c r="GRH48" s="62"/>
      <c r="GRI48" s="62"/>
      <c r="GRJ48" s="62"/>
      <c r="GRK48" s="62"/>
      <c r="GRL48" s="62"/>
      <c r="GRM48" s="62"/>
      <c r="GRN48" s="62"/>
      <c r="GRO48" s="62"/>
      <c r="GRP48" s="62"/>
      <c r="GRQ48" s="62"/>
      <c r="GRR48" s="62"/>
      <c r="GRS48" s="62"/>
      <c r="GRT48" s="62"/>
      <c r="GRU48" s="62"/>
      <c r="GRV48" s="62"/>
      <c r="GRW48" s="62"/>
      <c r="GRX48" s="62"/>
      <c r="GRY48" s="62"/>
      <c r="GRZ48" s="62"/>
      <c r="GSA48" s="62"/>
      <c r="GSB48" s="62"/>
      <c r="GSC48" s="62"/>
      <c r="GSD48" s="62"/>
      <c r="GSE48" s="62"/>
      <c r="GSF48" s="62"/>
      <c r="GSG48" s="62"/>
      <c r="GSH48" s="62"/>
      <c r="GSI48" s="62"/>
      <c r="GSJ48" s="62"/>
      <c r="GSK48" s="62"/>
      <c r="GSL48" s="62"/>
      <c r="GSM48" s="62"/>
      <c r="GSN48" s="62"/>
      <c r="GSO48" s="62"/>
      <c r="GSP48" s="62"/>
      <c r="GSQ48" s="62"/>
      <c r="GSR48" s="62"/>
      <c r="GSS48" s="62"/>
      <c r="GST48" s="62"/>
      <c r="GSU48" s="62"/>
      <c r="GSV48" s="62"/>
      <c r="GSW48" s="62"/>
      <c r="GSX48" s="62"/>
      <c r="GSY48" s="62"/>
      <c r="GSZ48" s="62"/>
      <c r="GTA48" s="62"/>
      <c r="GTB48" s="62"/>
      <c r="GTC48" s="62"/>
      <c r="GTD48" s="62"/>
      <c r="GTE48" s="62"/>
      <c r="GTF48" s="62"/>
      <c r="GTG48" s="62"/>
      <c r="GTH48" s="62"/>
      <c r="GTI48" s="62"/>
      <c r="GTJ48" s="62"/>
      <c r="GTK48" s="62"/>
      <c r="GTL48" s="62"/>
      <c r="GTM48" s="62"/>
      <c r="GTN48" s="62"/>
      <c r="GTO48" s="62"/>
      <c r="GTP48" s="62"/>
      <c r="GTQ48" s="62"/>
      <c r="GTR48" s="62"/>
      <c r="GTS48" s="62"/>
      <c r="GTT48" s="62"/>
      <c r="GTU48" s="62"/>
      <c r="GTV48" s="62"/>
      <c r="GTW48" s="62"/>
      <c r="GTX48" s="62"/>
      <c r="GTY48" s="62"/>
      <c r="GTZ48" s="62"/>
      <c r="GUA48" s="62"/>
      <c r="GUB48" s="62"/>
      <c r="GUC48" s="62"/>
      <c r="GUD48" s="62"/>
      <c r="GUE48" s="62"/>
      <c r="GUF48" s="62"/>
      <c r="GUG48" s="62"/>
      <c r="GUH48" s="62"/>
      <c r="GUI48" s="62"/>
      <c r="GUJ48" s="62"/>
      <c r="GUK48" s="62"/>
      <c r="GUL48" s="62"/>
      <c r="GUM48" s="62"/>
      <c r="GUN48" s="62"/>
      <c r="GUO48" s="62"/>
      <c r="GUP48" s="62"/>
      <c r="GUQ48" s="62"/>
      <c r="GUR48" s="62"/>
      <c r="GUS48" s="62"/>
      <c r="GUT48" s="62"/>
      <c r="GUU48" s="62"/>
      <c r="GUV48" s="62"/>
      <c r="GUW48" s="62"/>
      <c r="GUX48" s="62"/>
      <c r="GUY48" s="62"/>
      <c r="GUZ48" s="62"/>
      <c r="GVA48" s="62"/>
      <c r="GVB48" s="62"/>
      <c r="GVC48" s="62"/>
      <c r="GVD48" s="62"/>
      <c r="GVE48" s="62"/>
      <c r="GVF48" s="62"/>
      <c r="GVG48" s="62"/>
      <c r="GVH48" s="62"/>
      <c r="GVI48" s="62"/>
      <c r="GVJ48" s="62"/>
      <c r="GVK48" s="62"/>
      <c r="GVL48" s="62"/>
      <c r="GVM48" s="62"/>
      <c r="GVN48" s="62"/>
      <c r="GVO48" s="62"/>
      <c r="GVP48" s="62"/>
      <c r="GVQ48" s="62"/>
      <c r="GVR48" s="62"/>
      <c r="GVS48" s="62"/>
      <c r="GVT48" s="62"/>
      <c r="GVU48" s="62"/>
      <c r="GVV48" s="62"/>
      <c r="GVW48" s="62"/>
      <c r="GVX48" s="62"/>
      <c r="GVY48" s="62"/>
      <c r="GVZ48" s="62"/>
      <c r="GWA48" s="62"/>
      <c r="GWB48" s="62"/>
      <c r="GWC48" s="62"/>
      <c r="GWD48" s="62"/>
      <c r="GWE48" s="62"/>
      <c r="GWF48" s="62"/>
      <c r="GWG48" s="62"/>
      <c r="GWH48" s="62"/>
      <c r="GWI48" s="62"/>
      <c r="GWJ48" s="62"/>
      <c r="GWK48" s="62"/>
      <c r="GWL48" s="62"/>
      <c r="GWM48" s="62"/>
      <c r="GWN48" s="62"/>
      <c r="GWO48" s="62"/>
      <c r="GWP48" s="62"/>
      <c r="GWQ48" s="62"/>
      <c r="GWR48" s="62"/>
      <c r="GWS48" s="62"/>
      <c r="GWT48" s="62"/>
      <c r="GWU48" s="62"/>
      <c r="GWV48" s="62"/>
      <c r="GWW48" s="62"/>
      <c r="GWX48" s="62"/>
      <c r="GWY48" s="62"/>
      <c r="GWZ48" s="62"/>
      <c r="GXA48" s="62"/>
      <c r="GXB48" s="62"/>
      <c r="GXC48" s="62"/>
      <c r="GXD48" s="62"/>
      <c r="GXE48" s="62"/>
      <c r="GXF48" s="62"/>
      <c r="GXG48" s="62"/>
      <c r="GXH48" s="62"/>
      <c r="GXI48" s="62"/>
      <c r="GXJ48" s="62"/>
      <c r="GXK48" s="62"/>
      <c r="GXL48" s="62"/>
      <c r="GXM48" s="62"/>
      <c r="GXN48" s="62"/>
      <c r="GXO48" s="62"/>
      <c r="GXP48" s="62"/>
      <c r="GXQ48" s="62"/>
      <c r="GXR48" s="62"/>
      <c r="GXS48" s="62"/>
      <c r="GXT48" s="62"/>
      <c r="GXU48" s="62"/>
      <c r="GXV48" s="62"/>
      <c r="GXW48" s="62"/>
      <c r="GXX48" s="62"/>
      <c r="GXY48" s="62"/>
      <c r="GXZ48" s="62"/>
      <c r="GYA48" s="62"/>
      <c r="GYB48" s="62"/>
      <c r="GYC48" s="62"/>
      <c r="GYD48" s="62"/>
      <c r="GYE48" s="62"/>
      <c r="GYF48" s="62"/>
      <c r="GYG48" s="62"/>
      <c r="GYH48" s="62"/>
      <c r="GYI48" s="62"/>
      <c r="GYJ48" s="62"/>
      <c r="GYK48" s="62"/>
      <c r="GYL48" s="62"/>
      <c r="GYM48" s="62"/>
      <c r="GYN48" s="62"/>
      <c r="GYO48" s="62"/>
      <c r="GYP48" s="62"/>
      <c r="GYQ48" s="62"/>
      <c r="GYR48" s="62"/>
      <c r="GYS48" s="62"/>
      <c r="GYT48" s="62"/>
      <c r="GYU48" s="62"/>
      <c r="GYV48" s="62"/>
      <c r="GYW48" s="62"/>
      <c r="GYX48" s="62"/>
      <c r="GYY48" s="62"/>
      <c r="GYZ48" s="62"/>
      <c r="GZA48" s="62"/>
      <c r="GZB48" s="62"/>
      <c r="GZC48" s="62"/>
      <c r="GZD48" s="62"/>
      <c r="GZE48" s="62"/>
      <c r="GZF48" s="62"/>
      <c r="GZG48" s="62"/>
      <c r="GZH48" s="62"/>
      <c r="GZI48" s="62"/>
      <c r="GZJ48" s="62"/>
      <c r="GZK48" s="62"/>
      <c r="GZL48" s="62"/>
      <c r="GZM48" s="62"/>
      <c r="GZN48" s="62"/>
      <c r="GZO48" s="62"/>
      <c r="GZP48" s="62"/>
      <c r="GZQ48" s="62"/>
      <c r="GZR48" s="62"/>
      <c r="GZS48" s="62"/>
      <c r="GZT48" s="62"/>
      <c r="GZU48" s="62"/>
      <c r="GZV48" s="62"/>
      <c r="GZW48" s="62"/>
      <c r="GZX48" s="62"/>
      <c r="GZY48" s="62"/>
      <c r="GZZ48" s="62"/>
      <c r="HAA48" s="62"/>
      <c r="HAB48" s="62"/>
      <c r="HAC48" s="62"/>
      <c r="HAD48" s="62"/>
      <c r="HAE48" s="62"/>
      <c r="HAF48" s="62"/>
      <c r="HAG48" s="62"/>
      <c r="HAH48" s="62"/>
      <c r="HAI48" s="62"/>
      <c r="HAJ48" s="62"/>
      <c r="HAK48" s="62"/>
      <c r="HAL48" s="62"/>
      <c r="HAM48" s="62"/>
      <c r="HAN48" s="62"/>
      <c r="HAO48" s="62"/>
      <c r="HAP48" s="62"/>
      <c r="HAQ48" s="62"/>
      <c r="HAR48" s="62"/>
      <c r="HAS48" s="62"/>
      <c r="HAT48" s="62"/>
      <c r="HAU48" s="62"/>
      <c r="HAV48" s="62"/>
      <c r="HAW48" s="62"/>
      <c r="HAX48" s="62"/>
      <c r="HAY48" s="62"/>
      <c r="HAZ48" s="62"/>
      <c r="HBA48" s="62"/>
      <c r="HBB48" s="62"/>
      <c r="HBC48" s="62"/>
      <c r="HBD48" s="62"/>
      <c r="HBE48" s="62"/>
      <c r="HBF48" s="62"/>
      <c r="HBG48" s="62"/>
      <c r="HBH48" s="62"/>
      <c r="HBI48" s="62"/>
      <c r="HBJ48" s="62"/>
      <c r="HBK48" s="62"/>
      <c r="HBL48" s="62"/>
      <c r="HBM48" s="62"/>
      <c r="HBN48" s="62"/>
      <c r="HBO48" s="62"/>
      <c r="HBP48" s="62"/>
      <c r="HBQ48" s="62"/>
      <c r="HBR48" s="62"/>
      <c r="HBS48" s="62"/>
      <c r="HBT48" s="62"/>
      <c r="HBU48" s="62"/>
      <c r="HBV48" s="62"/>
      <c r="HBW48" s="62"/>
      <c r="HBX48" s="62"/>
      <c r="HBY48" s="62"/>
      <c r="HBZ48" s="62"/>
      <c r="HCA48" s="62"/>
      <c r="HCB48" s="62"/>
      <c r="HCC48" s="62"/>
      <c r="HCD48" s="62"/>
      <c r="HCE48" s="62"/>
      <c r="HCF48" s="62"/>
      <c r="HCG48" s="62"/>
      <c r="HCH48" s="62"/>
      <c r="HCI48" s="62"/>
      <c r="HCJ48" s="62"/>
      <c r="HCK48" s="62"/>
      <c r="HCL48" s="62"/>
      <c r="HCM48" s="62"/>
      <c r="HCN48" s="62"/>
      <c r="HCO48" s="62"/>
      <c r="HCP48" s="62"/>
      <c r="HCQ48" s="62"/>
      <c r="HCR48" s="62"/>
      <c r="HCS48" s="62"/>
      <c r="HCT48" s="62"/>
      <c r="HCU48" s="62"/>
      <c r="HCV48" s="62"/>
      <c r="HCW48" s="62"/>
      <c r="HCX48" s="62"/>
      <c r="HCY48" s="62"/>
      <c r="HCZ48" s="62"/>
      <c r="HDA48" s="62"/>
      <c r="HDB48" s="62"/>
      <c r="HDC48" s="62"/>
      <c r="HDD48" s="62"/>
      <c r="HDE48" s="62"/>
      <c r="HDF48" s="62"/>
      <c r="HDG48" s="62"/>
      <c r="HDH48" s="62"/>
      <c r="HDI48" s="62"/>
      <c r="HDJ48" s="62"/>
      <c r="HDK48" s="62"/>
      <c r="HDL48" s="62"/>
      <c r="HDM48" s="62"/>
      <c r="HDN48" s="62"/>
      <c r="HDO48" s="62"/>
      <c r="HDP48" s="62"/>
      <c r="HDQ48" s="62"/>
      <c r="HDR48" s="62"/>
      <c r="HDS48" s="62"/>
      <c r="HDT48" s="62"/>
      <c r="HDU48" s="62"/>
      <c r="HDV48" s="62"/>
      <c r="HDW48" s="62"/>
      <c r="HDX48" s="62"/>
      <c r="HDY48" s="62"/>
      <c r="HDZ48" s="62"/>
      <c r="HEA48" s="62"/>
      <c r="HEB48" s="62"/>
      <c r="HEC48" s="62"/>
      <c r="HED48" s="62"/>
      <c r="HEE48" s="62"/>
      <c r="HEF48" s="62"/>
      <c r="HEG48" s="62"/>
      <c r="HEH48" s="62"/>
      <c r="HEI48" s="62"/>
      <c r="HEJ48" s="62"/>
      <c r="HEK48" s="62"/>
      <c r="HEL48" s="62"/>
      <c r="HEM48" s="62"/>
      <c r="HEN48" s="62"/>
      <c r="HEO48" s="62"/>
      <c r="HEP48" s="62"/>
      <c r="HEQ48" s="62"/>
      <c r="HER48" s="62"/>
      <c r="HES48" s="62"/>
      <c r="HET48" s="62"/>
      <c r="HEU48" s="62"/>
      <c r="HEV48" s="62"/>
      <c r="HEW48" s="62"/>
      <c r="HEX48" s="62"/>
      <c r="HEY48" s="62"/>
      <c r="HEZ48" s="62"/>
      <c r="HFA48" s="62"/>
      <c r="HFB48" s="62"/>
      <c r="HFC48" s="62"/>
      <c r="HFD48" s="62"/>
      <c r="HFE48" s="62"/>
      <c r="HFF48" s="62"/>
      <c r="HFG48" s="62"/>
      <c r="HFH48" s="62"/>
      <c r="HFI48" s="62"/>
      <c r="HFJ48" s="62"/>
      <c r="HFK48" s="62"/>
      <c r="HFL48" s="62"/>
      <c r="HFM48" s="62"/>
      <c r="HFN48" s="62"/>
      <c r="HFO48" s="62"/>
      <c r="HFP48" s="62"/>
      <c r="HFQ48" s="62"/>
      <c r="HFR48" s="62"/>
      <c r="HFS48" s="62"/>
      <c r="HFT48" s="62"/>
      <c r="HFU48" s="62"/>
      <c r="HFV48" s="62"/>
      <c r="HFW48" s="62"/>
      <c r="HFX48" s="62"/>
      <c r="HFY48" s="62"/>
      <c r="HFZ48" s="62"/>
      <c r="HGA48" s="62"/>
      <c r="HGB48" s="62"/>
      <c r="HGC48" s="62"/>
      <c r="HGD48" s="62"/>
      <c r="HGE48" s="62"/>
      <c r="HGF48" s="62"/>
      <c r="HGG48" s="62"/>
      <c r="HGH48" s="62"/>
      <c r="HGI48" s="62"/>
      <c r="HGJ48" s="62"/>
      <c r="HGK48" s="62"/>
      <c r="HGL48" s="62"/>
      <c r="HGM48" s="62"/>
      <c r="HGN48" s="62"/>
      <c r="HGO48" s="62"/>
      <c r="HGP48" s="62"/>
      <c r="HGQ48" s="62"/>
      <c r="HGR48" s="62"/>
      <c r="HGS48" s="62"/>
      <c r="HGT48" s="62"/>
      <c r="HGU48" s="62"/>
      <c r="HGV48" s="62"/>
      <c r="HGW48" s="62"/>
      <c r="HGX48" s="62"/>
      <c r="HGY48" s="62"/>
      <c r="HGZ48" s="62"/>
      <c r="HHA48" s="62"/>
      <c r="HHB48" s="62"/>
      <c r="HHC48" s="62"/>
      <c r="HHD48" s="62"/>
      <c r="HHE48" s="62"/>
      <c r="HHF48" s="62"/>
      <c r="HHG48" s="62"/>
      <c r="HHH48" s="62"/>
      <c r="HHI48" s="62"/>
      <c r="HHJ48" s="62"/>
      <c r="HHK48" s="62"/>
      <c r="HHL48" s="62"/>
      <c r="HHM48" s="62"/>
      <c r="HHN48" s="62"/>
      <c r="HHO48" s="62"/>
      <c r="HHP48" s="62"/>
      <c r="HHQ48" s="62"/>
      <c r="HHR48" s="62"/>
      <c r="HHS48" s="62"/>
      <c r="HHT48" s="62"/>
      <c r="HHU48" s="62"/>
      <c r="HHV48" s="62"/>
      <c r="HHW48" s="62"/>
      <c r="HHX48" s="62"/>
      <c r="HHY48" s="62"/>
      <c r="HHZ48" s="62"/>
      <c r="HIA48" s="62"/>
      <c r="HIB48" s="62"/>
      <c r="HIC48" s="62"/>
      <c r="HID48" s="62"/>
      <c r="HIE48" s="62"/>
      <c r="HIF48" s="62"/>
      <c r="HIG48" s="62"/>
      <c r="HIH48" s="62"/>
      <c r="HII48" s="62"/>
      <c r="HIJ48" s="62"/>
      <c r="HIK48" s="62"/>
      <c r="HIL48" s="62"/>
      <c r="HIM48" s="62"/>
      <c r="HIN48" s="62"/>
      <c r="HIO48" s="62"/>
      <c r="HIP48" s="62"/>
      <c r="HIQ48" s="62"/>
      <c r="HIR48" s="62"/>
      <c r="HIS48" s="62"/>
      <c r="HIT48" s="62"/>
      <c r="HIU48" s="62"/>
      <c r="HIV48" s="62"/>
      <c r="HIW48" s="62"/>
      <c r="HIX48" s="62"/>
      <c r="HIY48" s="62"/>
      <c r="HIZ48" s="62"/>
      <c r="HJA48" s="62"/>
      <c r="HJB48" s="62"/>
      <c r="HJC48" s="62"/>
      <c r="HJD48" s="62"/>
      <c r="HJE48" s="62"/>
      <c r="HJF48" s="62"/>
      <c r="HJG48" s="62"/>
      <c r="HJH48" s="62"/>
      <c r="HJI48" s="62"/>
      <c r="HJJ48" s="62"/>
      <c r="HJK48" s="62"/>
      <c r="HJL48" s="62"/>
      <c r="HJM48" s="62"/>
      <c r="HJN48" s="62"/>
      <c r="HJO48" s="62"/>
      <c r="HJP48" s="62"/>
      <c r="HJQ48" s="62"/>
      <c r="HJR48" s="62"/>
      <c r="HJS48" s="62"/>
      <c r="HJT48" s="62"/>
      <c r="HJU48" s="62"/>
      <c r="HJV48" s="62"/>
      <c r="HJW48" s="62"/>
      <c r="HJX48" s="62"/>
      <c r="HJY48" s="62"/>
      <c r="HJZ48" s="62"/>
      <c r="HKA48" s="62"/>
      <c r="HKB48" s="62"/>
      <c r="HKC48" s="62"/>
      <c r="HKD48" s="62"/>
      <c r="HKE48" s="62"/>
      <c r="HKF48" s="62"/>
      <c r="HKG48" s="62"/>
      <c r="HKH48" s="62"/>
      <c r="HKI48" s="62"/>
      <c r="HKJ48" s="62"/>
      <c r="HKK48" s="62"/>
      <c r="HKL48" s="62"/>
      <c r="HKM48" s="62"/>
      <c r="HKN48" s="62"/>
      <c r="HKO48" s="62"/>
      <c r="HKP48" s="62"/>
      <c r="HKQ48" s="62"/>
      <c r="HKR48" s="62"/>
      <c r="HKS48" s="62"/>
      <c r="HKT48" s="62"/>
      <c r="HKU48" s="62"/>
      <c r="HKV48" s="62"/>
      <c r="HKW48" s="62"/>
      <c r="HKX48" s="62"/>
      <c r="HKY48" s="62"/>
      <c r="HKZ48" s="62"/>
      <c r="HLA48" s="62"/>
      <c r="HLB48" s="62"/>
      <c r="HLC48" s="62"/>
      <c r="HLD48" s="62"/>
      <c r="HLE48" s="62"/>
      <c r="HLF48" s="62"/>
      <c r="HLG48" s="62"/>
      <c r="HLH48" s="62"/>
      <c r="HLI48" s="62"/>
      <c r="HLJ48" s="62"/>
      <c r="HLK48" s="62"/>
      <c r="HLL48" s="62"/>
      <c r="HLM48" s="62"/>
      <c r="HLN48" s="62"/>
      <c r="HLO48" s="62"/>
      <c r="HLP48" s="62"/>
      <c r="HLQ48" s="62"/>
      <c r="HLR48" s="62"/>
      <c r="HLS48" s="62"/>
      <c r="HLT48" s="62"/>
      <c r="HLU48" s="62"/>
      <c r="HLV48" s="62"/>
      <c r="HLW48" s="62"/>
      <c r="HLX48" s="62"/>
      <c r="HLY48" s="62"/>
      <c r="HLZ48" s="62"/>
      <c r="HMA48" s="62"/>
      <c r="HMB48" s="62"/>
      <c r="HMC48" s="62"/>
      <c r="HMD48" s="62"/>
      <c r="HME48" s="62"/>
      <c r="HMF48" s="62"/>
      <c r="HMG48" s="62"/>
      <c r="HMH48" s="62"/>
      <c r="HMI48" s="62"/>
      <c r="HMJ48" s="62"/>
      <c r="HMK48" s="62"/>
      <c r="HML48" s="62"/>
      <c r="HMM48" s="62"/>
      <c r="HMN48" s="62"/>
      <c r="HMO48" s="62"/>
      <c r="HMP48" s="62"/>
      <c r="HMQ48" s="62"/>
      <c r="HMR48" s="62"/>
      <c r="HMS48" s="62"/>
      <c r="HMT48" s="62"/>
      <c r="HMU48" s="62"/>
      <c r="HMV48" s="62"/>
      <c r="HMW48" s="62"/>
      <c r="HMX48" s="62"/>
      <c r="HMY48" s="62"/>
      <c r="HMZ48" s="62"/>
      <c r="HNA48" s="62"/>
      <c r="HNB48" s="62"/>
      <c r="HNC48" s="62"/>
      <c r="HND48" s="62"/>
      <c r="HNE48" s="62"/>
      <c r="HNF48" s="62"/>
      <c r="HNG48" s="62"/>
      <c r="HNH48" s="62"/>
      <c r="HNI48" s="62"/>
      <c r="HNJ48" s="62"/>
      <c r="HNK48" s="62"/>
      <c r="HNL48" s="62"/>
      <c r="HNM48" s="62"/>
      <c r="HNN48" s="62"/>
      <c r="HNO48" s="62"/>
      <c r="HNP48" s="62"/>
      <c r="HNQ48" s="62"/>
      <c r="HNR48" s="62"/>
      <c r="HNS48" s="62"/>
      <c r="HNT48" s="62"/>
      <c r="HNU48" s="62"/>
      <c r="HNV48" s="62"/>
      <c r="HNW48" s="62"/>
      <c r="HNX48" s="62"/>
      <c r="HNY48" s="62"/>
      <c r="HNZ48" s="62"/>
      <c r="HOA48" s="62"/>
      <c r="HOB48" s="62"/>
      <c r="HOC48" s="62"/>
      <c r="HOD48" s="62"/>
      <c r="HOE48" s="62"/>
      <c r="HOF48" s="62"/>
      <c r="HOG48" s="62"/>
      <c r="HOH48" s="62"/>
      <c r="HOI48" s="62"/>
      <c r="HOJ48" s="62"/>
      <c r="HOK48" s="62"/>
      <c r="HOL48" s="62"/>
      <c r="HOM48" s="62"/>
      <c r="HON48" s="62"/>
      <c r="HOO48" s="62"/>
      <c r="HOP48" s="62"/>
      <c r="HOQ48" s="62"/>
      <c r="HOR48" s="62"/>
      <c r="HOS48" s="62"/>
      <c r="HOT48" s="62"/>
      <c r="HOU48" s="62"/>
      <c r="HOV48" s="62"/>
      <c r="HOW48" s="62"/>
      <c r="HOX48" s="62"/>
      <c r="HOY48" s="62"/>
      <c r="HOZ48" s="62"/>
      <c r="HPA48" s="62"/>
      <c r="HPB48" s="62"/>
      <c r="HPC48" s="62"/>
      <c r="HPD48" s="62"/>
      <c r="HPE48" s="62"/>
      <c r="HPF48" s="62"/>
      <c r="HPG48" s="62"/>
      <c r="HPH48" s="62"/>
      <c r="HPI48" s="62"/>
      <c r="HPJ48" s="62"/>
      <c r="HPK48" s="62"/>
      <c r="HPL48" s="62"/>
      <c r="HPM48" s="62"/>
      <c r="HPN48" s="62"/>
      <c r="HPO48" s="62"/>
      <c r="HPP48" s="62"/>
      <c r="HPQ48" s="62"/>
      <c r="HPR48" s="62"/>
      <c r="HPS48" s="62"/>
      <c r="HPT48" s="62"/>
      <c r="HPU48" s="62"/>
      <c r="HPV48" s="62"/>
      <c r="HPW48" s="62"/>
      <c r="HPX48" s="62"/>
      <c r="HPY48" s="62"/>
      <c r="HPZ48" s="62"/>
      <c r="HQA48" s="62"/>
      <c r="HQB48" s="62"/>
      <c r="HQC48" s="62"/>
      <c r="HQD48" s="62"/>
      <c r="HQE48" s="62"/>
      <c r="HQF48" s="62"/>
      <c r="HQG48" s="62"/>
      <c r="HQH48" s="62"/>
      <c r="HQI48" s="62"/>
      <c r="HQJ48" s="62"/>
      <c r="HQK48" s="62"/>
      <c r="HQL48" s="62"/>
      <c r="HQM48" s="62"/>
      <c r="HQN48" s="62"/>
      <c r="HQO48" s="62"/>
      <c r="HQP48" s="62"/>
      <c r="HQQ48" s="62"/>
      <c r="HQR48" s="62"/>
      <c r="HQS48" s="62"/>
      <c r="HQT48" s="62"/>
      <c r="HQU48" s="62"/>
      <c r="HQV48" s="62"/>
      <c r="HQW48" s="62"/>
      <c r="HQX48" s="62"/>
      <c r="HQY48" s="62"/>
      <c r="HQZ48" s="62"/>
      <c r="HRA48" s="62"/>
      <c r="HRB48" s="62"/>
      <c r="HRC48" s="62"/>
      <c r="HRD48" s="62"/>
      <c r="HRE48" s="62"/>
      <c r="HRF48" s="62"/>
      <c r="HRG48" s="62"/>
      <c r="HRH48" s="62"/>
      <c r="HRI48" s="62"/>
      <c r="HRJ48" s="62"/>
      <c r="HRK48" s="62"/>
      <c r="HRL48" s="62"/>
      <c r="HRM48" s="62"/>
      <c r="HRN48" s="62"/>
      <c r="HRO48" s="62"/>
      <c r="HRP48" s="62"/>
      <c r="HRQ48" s="62"/>
      <c r="HRR48" s="62"/>
      <c r="HRS48" s="62"/>
      <c r="HRT48" s="62"/>
      <c r="HRU48" s="62"/>
      <c r="HRV48" s="62"/>
      <c r="HRW48" s="62"/>
      <c r="HRX48" s="62"/>
      <c r="HRY48" s="62"/>
      <c r="HRZ48" s="62"/>
      <c r="HSA48" s="62"/>
      <c r="HSB48" s="62"/>
      <c r="HSC48" s="62"/>
      <c r="HSD48" s="62"/>
      <c r="HSE48" s="62"/>
      <c r="HSF48" s="62"/>
      <c r="HSG48" s="62"/>
      <c r="HSH48" s="62"/>
      <c r="HSI48" s="62"/>
      <c r="HSJ48" s="62"/>
      <c r="HSK48" s="62"/>
      <c r="HSL48" s="62"/>
      <c r="HSM48" s="62"/>
      <c r="HSN48" s="62"/>
      <c r="HSO48" s="62"/>
      <c r="HSP48" s="62"/>
      <c r="HSQ48" s="62"/>
      <c r="HSR48" s="62"/>
      <c r="HSS48" s="62"/>
      <c r="HST48" s="62"/>
      <c r="HSU48" s="62"/>
      <c r="HSV48" s="62"/>
      <c r="HSW48" s="62"/>
      <c r="HSX48" s="62"/>
      <c r="HSY48" s="62"/>
      <c r="HSZ48" s="62"/>
      <c r="HTA48" s="62"/>
      <c r="HTB48" s="62"/>
      <c r="HTC48" s="62"/>
      <c r="HTD48" s="62"/>
      <c r="HTE48" s="62"/>
      <c r="HTF48" s="62"/>
      <c r="HTG48" s="62"/>
      <c r="HTH48" s="62"/>
      <c r="HTI48" s="62"/>
      <c r="HTJ48" s="62"/>
      <c r="HTK48" s="62"/>
      <c r="HTL48" s="62"/>
      <c r="HTM48" s="62"/>
      <c r="HTN48" s="62"/>
      <c r="HTO48" s="62"/>
      <c r="HTP48" s="62"/>
      <c r="HTQ48" s="62"/>
      <c r="HTR48" s="62"/>
      <c r="HTS48" s="62"/>
      <c r="HTT48" s="62"/>
      <c r="HTU48" s="62"/>
      <c r="HTV48" s="62"/>
      <c r="HTW48" s="62"/>
      <c r="HTX48" s="62"/>
      <c r="HTY48" s="62"/>
      <c r="HTZ48" s="62"/>
      <c r="HUA48" s="62"/>
      <c r="HUB48" s="62"/>
      <c r="HUC48" s="62"/>
      <c r="HUD48" s="62"/>
      <c r="HUE48" s="62"/>
      <c r="HUF48" s="62"/>
      <c r="HUG48" s="62"/>
      <c r="HUH48" s="62"/>
      <c r="HUI48" s="62"/>
      <c r="HUJ48" s="62"/>
      <c r="HUK48" s="62"/>
      <c r="HUL48" s="62"/>
      <c r="HUM48" s="62"/>
      <c r="HUN48" s="62"/>
      <c r="HUO48" s="62"/>
      <c r="HUP48" s="62"/>
      <c r="HUQ48" s="62"/>
      <c r="HUR48" s="62"/>
      <c r="HUS48" s="62"/>
      <c r="HUT48" s="62"/>
      <c r="HUU48" s="62"/>
      <c r="HUV48" s="62"/>
      <c r="HUW48" s="62"/>
      <c r="HUX48" s="62"/>
      <c r="HUY48" s="62"/>
      <c r="HUZ48" s="62"/>
      <c r="HVA48" s="62"/>
      <c r="HVB48" s="62"/>
      <c r="HVC48" s="62"/>
      <c r="HVD48" s="62"/>
      <c r="HVE48" s="62"/>
      <c r="HVF48" s="62"/>
      <c r="HVG48" s="62"/>
      <c r="HVH48" s="62"/>
      <c r="HVI48" s="62"/>
      <c r="HVJ48" s="62"/>
      <c r="HVK48" s="62"/>
      <c r="HVL48" s="62"/>
      <c r="HVM48" s="62"/>
      <c r="HVN48" s="62"/>
      <c r="HVO48" s="62"/>
      <c r="HVP48" s="62"/>
      <c r="HVQ48" s="62"/>
      <c r="HVR48" s="62"/>
      <c r="HVS48" s="62"/>
      <c r="HVT48" s="62"/>
      <c r="HVU48" s="62"/>
      <c r="HVV48" s="62"/>
      <c r="HVW48" s="62"/>
      <c r="HVX48" s="62"/>
      <c r="HVY48" s="62"/>
      <c r="HVZ48" s="62"/>
      <c r="HWA48" s="62"/>
      <c r="HWB48" s="62"/>
      <c r="HWC48" s="62"/>
      <c r="HWD48" s="62"/>
      <c r="HWE48" s="62"/>
      <c r="HWF48" s="62"/>
      <c r="HWG48" s="62"/>
      <c r="HWH48" s="62"/>
      <c r="HWI48" s="62"/>
      <c r="HWJ48" s="62"/>
      <c r="HWK48" s="62"/>
      <c r="HWL48" s="62"/>
      <c r="HWM48" s="62"/>
      <c r="HWN48" s="62"/>
      <c r="HWO48" s="62"/>
      <c r="HWP48" s="62"/>
      <c r="HWQ48" s="62"/>
      <c r="HWR48" s="62"/>
      <c r="HWS48" s="62"/>
      <c r="HWT48" s="62"/>
      <c r="HWU48" s="62"/>
      <c r="HWV48" s="62"/>
      <c r="HWW48" s="62"/>
      <c r="HWX48" s="62"/>
      <c r="HWY48" s="62"/>
      <c r="HWZ48" s="62"/>
      <c r="HXA48" s="62"/>
      <c r="HXB48" s="62"/>
      <c r="HXC48" s="62"/>
      <c r="HXD48" s="62"/>
      <c r="HXE48" s="62"/>
      <c r="HXF48" s="62"/>
      <c r="HXG48" s="62"/>
      <c r="HXH48" s="62"/>
      <c r="HXI48" s="62"/>
      <c r="HXJ48" s="62"/>
      <c r="HXK48" s="62"/>
      <c r="HXL48" s="62"/>
      <c r="HXM48" s="62"/>
      <c r="HXN48" s="62"/>
      <c r="HXO48" s="62"/>
      <c r="HXP48" s="62"/>
      <c r="HXQ48" s="62"/>
      <c r="HXR48" s="62"/>
      <c r="HXS48" s="62"/>
      <c r="HXT48" s="62"/>
      <c r="HXU48" s="62"/>
      <c r="HXV48" s="62"/>
      <c r="HXW48" s="62"/>
      <c r="HXX48" s="62"/>
      <c r="HXY48" s="62"/>
      <c r="HXZ48" s="62"/>
      <c r="HYA48" s="62"/>
      <c r="HYB48" s="62"/>
      <c r="HYC48" s="62"/>
      <c r="HYD48" s="62"/>
      <c r="HYE48" s="62"/>
      <c r="HYF48" s="62"/>
      <c r="HYG48" s="62"/>
      <c r="HYH48" s="62"/>
      <c r="HYI48" s="62"/>
      <c r="HYJ48" s="62"/>
      <c r="HYK48" s="62"/>
      <c r="HYL48" s="62"/>
      <c r="HYM48" s="62"/>
      <c r="HYN48" s="62"/>
      <c r="HYO48" s="62"/>
      <c r="HYP48" s="62"/>
      <c r="HYQ48" s="62"/>
      <c r="HYR48" s="62"/>
      <c r="HYS48" s="62"/>
      <c r="HYT48" s="62"/>
      <c r="HYU48" s="62"/>
      <c r="HYV48" s="62"/>
      <c r="HYW48" s="62"/>
      <c r="HYX48" s="62"/>
      <c r="HYY48" s="62"/>
      <c r="HYZ48" s="62"/>
      <c r="HZA48" s="62"/>
      <c r="HZB48" s="62"/>
      <c r="HZC48" s="62"/>
      <c r="HZD48" s="62"/>
      <c r="HZE48" s="62"/>
      <c r="HZF48" s="62"/>
      <c r="HZG48" s="62"/>
      <c r="HZH48" s="62"/>
      <c r="HZI48" s="62"/>
      <c r="HZJ48" s="62"/>
      <c r="HZK48" s="62"/>
      <c r="HZL48" s="62"/>
      <c r="HZM48" s="62"/>
      <c r="HZN48" s="62"/>
      <c r="HZO48" s="62"/>
      <c r="HZP48" s="62"/>
      <c r="HZQ48" s="62"/>
      <c r="HZR48" s="62"/>
      <c r="HZS48" s="62"/>
      <c r="HZT48" s="62"/>
      <c r="HZU48" s="62"/>
      <c r="HZV48" s="62"/>
      <c r="HZW48" s="62"/>
      <c r="HZX48" s="62"/>
      <c r="HZY48" s="62"/>
      <c r="HZZ48" s="62"/>
      <c r="IAA48" s="62"/>
      <c r="IAB48" s="62"/>
      <c r="IAC48" s="62"/>
      <c r="IAD48" s="62"/>
      <c r="IAE48" s="62"/>
      <c r="IAF48" s="62"/>
      <c r="IAG48" s="62"/>
      <c r="IAH48" s="62"/>
      <c r="IAI48" s="62"/>
      <c r="IAJ48" s="62"/>
      <c r="IAK48" s="62"/>
      <c r="IAL48" s="62"/>
      <c r="IAM48" s="62"/>
      <c r="IAN48" s="62"/>
      <c r="IAO48" s="62"/>
      <c r="IAP48" s="62"/>
      <c r="IAQ48" s="62"/>
      <c r="IAR48" s="62"/>
      <c r="IAS48" s="62"/>
      <c r="IAT48" s="62"/>
      <c r="IAU48" s="62"/>
      <c r="IAV48" s="62"/>
      <c r="IAW48" s="62"/>
      <c r="IAX48" s="62"/>
      <c r="IAY48" s="62"/>
      <c r="IAZ48" s="62"/>
      <c r="IBA48" s="62"/>
      <c r="IBB48" s="62"/>
      <c r="IBC48" s="62"/>
      <c r="IBD48" s="62"/>
      <c r="IBE48" s="62"/>
      <c r="IBF48" s="62"/>
      <c r="IBG48" s="62"/>
      <c r="IBH48" s="62"/>
      <c r="IBI48" s="62"/>
      <c r="IBJ48" s="62"/>
      <c r="IBK48" s="62"/>
      <c r="IBL48" s="62"/>
      <c r="IBM48" s="62"/>
      <c r="IBN48" s="62"/>
      <c r="IBO48" s="62"/>
      <c r="IBP48" s="62"/>
      <c r="IBQ48" s="62"/>
      <c r="IBR48" s="62"/>
      <c r="IBS48" s="62"/>
      <c r="IBT48" s="62"/>
      <c r="IBU48" s="62"/>
      <c r="IBV48" s="62"/>
      <c r="IBW48" s="62"/>
      <c r="IBX48" s="62"/>
      <c r="IBY48" s="62"/>
      <c r="IBZ48" s="62"/>
      <c r="ICA48" s="62"/>
      <c r="ICB48" s="62"/>
      <c r="ICC48" s="62"/>
      <c r="ICD48" s="62"/>
      <c r="ICE48" s="62"/>
      <c r="ICF48" s="62"/>
      <c r="ICG48" s="62"/>
      <c r="ICH48" s="62"/>
      <c r="ICI48" s="62"/>
      <c r="ICJ48" s="62"/>
      <c r="ICK48" s="62"/>
      <c r="ICL48" s="62"/>
      <c r="ICM48" s="62"/>
      <c r="ICN48" s="62"/>
      <c r="ICO48" s="62"/>
      <c r="ICP48" s="62"/>
      <c r="ICQ48" s="62"/>
      <c r="ICR48" s="62"/>
      <c r="ICS48" s="62"/>
      <c r="ICT48" s="62"/>
      <c r="ICU48" s="62"/>
      <c r="ICV48" s="62"/>
      <c r="ICW48" s="62"/>
      <c r="ICX48" s="62"/>
      <c r="ICY48" s="62"/>
      <c r="ICZ48" s="62"/>
      <c r="IDA48" s="62"/>
      <c r="IDB48" s="62"/>
      <c r="IDC48" s="62"/>
      <c r="IDD48" s="62"/>
      <c r="IDE48" s="62"/>
      <c r="IDF48" s="62"/>
      <c r="IDG48" s="62"/>
      <c r="IDH48" s="62"/>
      <c r="IDI48" s="62"/>
      <c r="IDJ48" s="62"/>
      <c r="IDK48" s="62"/>
      <c r="IDL48" s="62"/>
      <c r="IDM48" s="62"/>
      <c r="IDN48" s="62"/>
      <c r="IDO48" s="62"/>
      <c r="IDP48" s="62"/>
      <c r="IDQ48" s="62"/>
      <c r="IDR48" s="62"/>
      <c r="IDS48" s="62"/>
      <c r="IDT48" s="62"/>
      <c r="IDU48" s="62"/>
      <c r="IDV48" s="62"/>
      <c r="IDW48" s="62"/>
      <c r="IDX48" s="62"/>
      <c r="IDY48" s="62"/>
      <c r="IDZ48" s="62"/>
      <c r="IEA48" s="62"/>
      <c r="IEB48" s="62"/>
      <c r="IEC48" s="62"/>
      <c r="IED48" s="62"/>
      <c r="IEE48" s="62"/>
      <c r="IEF48" s="62"/>
      <c r="IEG48" s="62"/>
      <c r="IEH48" s="62"/>
      <c r="IEI48" s="62"/>
      <c r="IEJ48" s="62"/>
      <c r="IEK48" s="62"/>
      <c r="IEL48" s="62"/>
      <c r="IEM48" s="62"/>
      <c r="IEN48" s="62"/>
      <c r="IEO48" s="62"/>
      <c r="IEP48" s="62"/>
      <c r="IEQ48" s="62"/>
      <c r="IER48" s="62"/>
      <c r="IES48" s="62"/>
      <c r="IET48" s="62"/>
      <c r="IEU48" s="62"/>
      <c r="IEV48" s="62"/>
      <c r="IEW48" s="62"/>
      <c r="IEX48" s="62"/>
      <c r="IEY48" s="62"/>
      <c r="IEZ48" s="62"/>
      <c r="IFA48" s="62"/>
      <c r="IFB48" s="62"/>
      <c r="IFC48" s="62"/>
      <c r="IFD48" s="62"/>
      <c r="IFE48" s="62"/>
      <c r="IFF48" s="62"/>
      <c r="IFG48" s="62"/>
      <c r="IFH48" s="62"/>
      <c r="IFI48" s="62"/>
      <c r="IFJ48" s="62"/>
      <c r="IFK48" s="62"/>
      <c r="IFL48" s="62"/>
      <c r="IFM48" s="62"/>
      <c r="IFN48" s="62"/>
      <c r="IFO48" s="62"/>
      <c r="IFP48" s="62"/>
      <c r="IFQ48" s="62"/>
      <c r="IFR48" s="62"/>
      <c r="IFS48" s="62"/>
      <c r="IFT48" s="62"/>
      <c r="IFU48" s="62"/>
      <c r="IFV48" s="62"/>
      <c r="IFW48" s="62"/>
      <c r="IFX48" s="62"/>
      <c r="IFY48" s="62"/>
      <c r="IFZ48" s="62"/>
      <c r="IGA48" s="62"/>
      <c r="IGB48" s="62"/>
      <c r="IGC48" s="62"/>
      <c r="IGD48" s="62"/>
      <c r="IGE48" s="62"/>
      <c r="IGF48" s="62"/>
      <c r="IGG48" s="62"/>
      <c r="IGH48" s="62"/>
      <c r="IGI48" s="62"/>
      <c r="IGJ48" s="62"/>
      <c r="IGK48" s="62"/>
      <c r="IGL48" s="62"/>
      <c r="IGM48" s="62"/>
      <c r="IGN48" s="62"/>
      <c r="IGO48" s="62"/>
      <c r="IGP48" s="62"/>
      <c r="IGQ48" s="62"/>
      <c r="IGR48" s="62"/>
      <c r="IGS48" s="62"/>
      <c r="IGT48" s="62"/>
      <c r="IGU48" s="62"/>
      <c r="IGV48" s="62"/>
      <c r="IGW48" s="62"/>
      <c r="IGX48" s="62"/>
      <c r="IGY48" s="62"/>
      <c r="IGZ48" s="62"/>
      <c r="IHA48" s="62"/>
      <c r="IHB48" s="62"/>
      <c r="IHC48" s="62"/>
      <c r="IHD48" s="62"/>
      <c r="IHE48" s="62"/>
      <c r="IHF48" s="62"/>
      <c r="IHG48" s="62"/>
      <c r="IHH48" s="62"/>
      <c r="IHI48" s="62"/>
      <c r="IHJ48" s="62"/>
      <c r="IHK48" s="62"/>
      <c r="IHL48" s="62"/>
      <c r="IHM48" s="62"/>
      <c r="IHN48" s="62"/>
      <c r="IHO48" s="62"/>
      <c r="IHP48" s="62"/>
      <c r="IHQ48" s="62"/>
      <c r="IHR48" s="62"/>
      <c r="IHS48" s="62"/>
      <c r="IHT48" s="62"/>
      <c r="IHU48" s="62"/>
      <c r="IHV48" s="62"/>
      <c r="IHW48" s="62"/>
      <c r="IHX48" s="62"/>
      <c r="IHY48" s="62"/>
      <c r="IHZ48" s="62"/>
      <c r="IIA48" s="62"/>
      <c r="IIB48" s="62"/>
      <c r="IIC48" s="62"/>
      <c r="IID48" s="62"/>
      <c r="IIE48" s="62"/>
      <c r="IIF48" s="62"/>
      <c r="IIG48" s="62"/>
      <c r="IIH48" s="62"/>
      <c r="III48" s="62"/>
      <c r="IIJ48" s="62"/>
      <c r="IIK48" s="62"/>
      <c r="IIL48" s="62"/>
      <c r="IIM48" s="62"/>
      <c r="IIN48" s="62"/>
      <c r="IIO48" s="62"/>
      <c r="IIP48" s="62"/>
      <c r="IIQ48" s="62"/>
      <c r="IIR48" s="62"/>
      <c r="IIS48" s="62"/>
      <c r="IIT48" s="62"/>
      <c r="IIU48" s="62"/>
      <c r="IIV48" s="62"/>
      <c r="IIW48" s="62"/>
      <c r="IIX48" s="62"/>
      <c r="IIY48" s="62"/>
      <c r="IIZ48" s="62"/>
      <c r="IJA48" s="62"/>
      <c r="IJB48" s="62"/>
      <c r="IJC48" s="62"/>
      <c r="IJD48" s="62"/>
      <c r="IJE48" s="62"/>
      <c r="IJF48" s="62"/>
      <c r="IJG48" s="62"/>
      <c r="IJH48" s="62"/>
      <c r="IJI48" s="62"/>
      <c r="IJJ48" s="62"/>
      <c r="IJK48" s="62"/>
      <c r="IJL48" s="62"/>
      <c r="IJM48" s="62"/>
      <c r="IJN48" s="62"/>
      <c r="IJO48" s="62"/>
      <c r="IJP48" s="62"/>
      <c r="IJQ48" s="62"/>
      <c r="IJR48" s="62"/>
      <c r="IJS48" s="62"/>
      <c r="IJT48" s="62"/>
      <c r="IJU48" s="62"/>
      <c r="IJV48" s="62"/>
      <c r="IJW48" s="62"/>
      <c r="IJX48" s="62"/>
      <c r="IJY48" s="62"/>
      <c r="IJZ48" s="62"/>
      <c r="IKA48" s="62"/>
      <c r="IKB48" s="62"/>
      <c r="IKC48" s="62"/>
      <c r="IKD48" s="62"/>
      <c r="IKE48" s="62"/>
      <c r="IKF48" s="62"/>
      <c r="IKG48" s="62"/>
      <c r="IKH48" s="62"/>
      <c r="IKI48" s="62"/>
      <c r="IKJ48" s="62"/>
      <c r="IKK48" s="62"/>
      <c r="IKL48" s="62"/>
      <c r="IKM48" s="62"/>
      <c r="IKN48" s="62"/>
      <c r="IKO48" s="62"/>
      <c r="IKP48" s="62"/>
      <c r="IKQ48" s="62"/>
      <c r="IKR48" s="62"/>
      <c r="IKS48" s="62"/>
      <c r="IKT48" s="62"/>
      <c r="IKU48" s="62"/>
      <c r="IKV48" s="62"/>
      <c r="IKW48" s="62"/>
      <c r="IKX48" s="62"/>
      <c r="IKY48" s="62"/>
      <c r="IKZ48" s="62"/>
      <c r="ILA48" s="62"/>
      <c r="ILB48" s="62"/>
      <c r="ILC48" s="62"/>
      <c r="ILD48" s="62"/>
      <c r="ILE48" s="62"/>
      <c r="ILF48" s="62"/>
      <c r="ILG48" s="62"/>
      <c r="ILH48" s="62"/>
      <c r="ILI48" s="62"/>
      <c r="ILJ48" s="62"/>
      <c r="ILK48" s="62"/>
      <c r="ILL48" s="62"/>
      <c r="ILM48" s="62"/>
      <c r="ILN48" s="62"/>
      <c r="ILO48" s="62"/>
      <c r="ILP48" s="62"/>
      <c r="ILQ48" s="62"/>
      <c r="ILR48" s="62"/>
      <c r="ILS48" s="62"/>
      <c r="ILT48" s="62"/>
      <c r="ILU48" s="62"/>
      <c r="ILV48" s="62"/>
      <c r="ILW48" s="62"/>
      <c r="ILX48" s="62"/>
      <c r="ILY48" s="62"/>
      <c r="ILZ48" s="62"/>
      <c r="IMA48" s="62"/>
      <c r="IMB48" s="62"/>
      <c r="IMC48" s="62"/>
      <c r="IMD48" s="62"/>
      <c r="IME48" s="62"/>
      <c r="IMF48" s="62"/>
      <c r="IMG48" s="62"/>
      <c r="IMH48" s="62"/>
      <c r="IMI48" s="62"/>
      <c r="IMJ48" s="62"/>
      <c r="IMK48" s="62"/>
      <c r="IML48" s="62"/>
      <c r="IMM48" s="62"/>
      <c r="IMN48" s="62"/>
      <c r="IMO48" s="62"/>
      <c r="IMP48" s="62"/>
      <c r="IMQ48" s="62"/>
      <c r="IMR48" s="62"/>
      <c r="IMS48" s="62"/>
      <c r="IMT48" s="62"/>
      <c r="IMU48" s="62"/>
      <c r="IMV48" s="62"/>
      <c r="IMW48" s="62"/>
      <c r="IMX48" s="62"/>
      <c r="IMY48" s="62"/>
      <c r="IMZ48" s="62"/>
      <c r="INA48" s="62"/>
      <c r="INB48" s="62"/>
      <c r="INC48" s="62"/>
      <c r="IND48" s="62"/>
      <c r="INE48" s="62"/>
      <c r="INF48" s="62"/>
      <c r="ING48" s="62"/>
      <c r="INH48" s="62"/>
      <c r="INI48" s="62"/>
      <c r="INJ48" s="62"/>
      <c r="INK48" s="62"/>
      <c r="INL48" s="62"/>
      <c r="INM48" s="62"/>
      <c r="INN48" s="62"/>
      <c r="INO48" s="62"/>
      <c r="INP48" s="62"/>
      <c r="INQ48" s="62"/>
      <c r="INR48" s="62"/>
      <c r="INS48" s="62"/>
      <c r="INT48" s="62"/>
      <c r="INU48" s="62"/>
      <c r="INV48" s="62"/>
      <c r="INW48" s="62"/>
      <c r="INX48" s="62"/>
      <c r="INY48" s="62"/>
      <c r="INZ48" s="62"/>
      <c r="IOA48" s="62"/>
      <c r="IOB48" s="62"/>
      <c r="IOC48" s="62"/>
      <c r="IOD48" s="62"/>
      <c r="IOE48" s="62"/>
      <c r="IOF48" s="62"/>
      <c r="IOG48" s="62"/>
      <c r="IOH48" s="62"/>
      <c r="IOI48" s="62"/>
      <c r="IOJ48" s="62"/>
      <c r="IOK48" s="62"/>
      <c r="IOL48" s="62"/>
      <c r="IOM48" s="62"/>
      <c r="ION48" s="62"/>
      <c r="IOO48" s="62"/>
      <c r="IOP48" s="62"/>
      <c r="IOQ48" s="62"/>
      <c r="IOR48" s="62"/>
      <c r="IOS48" s="62"/>
      <c r="IOT48" s="62"/>
      <c r="IOU48" s="62"/>
      <c r="IOV48" s="62"/>
      <c r="IOW48" s="62"/>
      <c r="IOX48" s="62"/>
      <c r="IOY48" s="62"/>
      <c r="IOZ48" s="62"/>
      <c r="IPA48" s="62"/>
      <c r="IPB48" s="62"/>
      <c r="IPC48" s="62"/>
      <c r="IPD48" s="62"/>
      <c r="IPE48" s="62"/>
      <c r="IPF48" s="62"/>
      <c r="IPG48" s="62"/>
      <c r="IPH48" s="62"/>
      <c r="IPI48" s="62"/>
      <c r="IPJ48" s="62"/>
      <c r="IPK48" s="62"/>
      <c r="IPL48" s="62"/>
      <c r="IPM48" s="62"/>
      <c r="IPN48" s="62"/>
      <c r="IPO48" s="62"/>
      <c r="IPP48" s="62"/>
      <c r="IPQ48" s="62"/>
      <c r="IPR48" s="62"/>
      <c r="IPS48" s="62"/>
      <c r="IPT48" s="62"/>
      <c r="IPU48" s="62"/>
      <c r="IPV48" s="62"/>
      <c r="IPW48" s="62"/>
      <c r="IPX48" s="62"/>
      <c r="IPY48" s="62"/>
      <c r="IPZ48" s="62"/>
      <c r="IQA48" s="62"/>
      <c r="IQB48" s="62"/>
      <c r="IQC48" s="62"/>
      <c r="IQD48" s="62"/>
      <c r="IQE48" s="62"/>
      <c r="IQF48" s="62"/>
      <c r="IQG48" s="62"/>
      <c r="IQH48" s="62"/>
      <c r="IQI48" s="62"/>
      <c r="IQJ48" s="62"/>
      <c r="IQK48" s="62"/>
      <c r="IQL48" s="62"/>
      <c r="IQM48" s="62"/>
      <c r="IQN48" s="62"/>
      <c r="IQO48" s="62"/>
      <c r="IQP48" s="62"/>
      <c r="IQQ48" s="62"/>
      <c r="IQR48" s="62"/>
      <c r="IQS48" s="62"/>
      <c r="IQT48" s="62"/>
      <c r="IQU48" s="62"/>
      <c r="IQV48" s="62"/>
      <c r="IQW48" s="62"/>
      <c r="IQX48" s="62"/>
      <c r="IQY48" s="62"/>
      <c r="IQZ48" s="62"/>
      <c r="IRA48" s="62"/>
      <c r="IRB48" s="62"/>
      <c r="IRC48" s="62"/>
      <c r="IRD48" s="62"/>
      <c r="IRE48" s="62"/>
      <c r="IRF48" s="62"/>
      <c r="IRG48" s="62"/>
      <c r="IRH48" s="62"/>
      <c r="IRI48" s="62"/>
      <c r="IRJ48" s="62"/>
      <c r="IRK48" s="62"/>
      <c r="IRL48" s="62"/>
      <c r="IRM48" s="62"/>
      <c r="IRN48" s="62"/>
      <c r="IRO48" s="62"/>
      <c r="IRP48" s="62"/>
      <c r="IRQ48" s="62"/>
      <c r="IRR48" s="62"/>
      <c r="IRS48" s="62"/>
      <c r="IRT48" s="62"/>
      <c r="IRU48" s="62"/>
      <c r="IRV48" s="62"/>
      <c r="IRW48" s="62"/>
      <c r="IRX48" s="62"/>
      <c r="IRY48" s="62"/>
      <c r="IRZ48" s="62"/>
      <c r="ISA48" s="62"/>
      <c r="ISB48" s="62"/>
      <c r="ISC48" s="62"/>
      <c r="ISD48" s="62"/>
      <c r="ISE48" s="62"/>
      <c r="ISF48" s="62"/>
      <c r="ISG48" s="62"/>
      <c r="ISH48" s="62"/>
      <c r="ISI48" s="62"/>
      <c r="ISJ48" s="62"/>
      <c r="ISK48" s="62"/>
      <c r="ISL48" s="62"/>
      <c r="ISM48" s="62"/>
      <c r="ISN48" s="62"/>
      <c r="ISO48" s="62"/>
      <c r="ISP48" s="62"/>
      <c r="ISQ48" s="62"/>
      <c r="ISR48" s="62"/>
      <c r="ISS48" s="62"/>
      <c r="IST48" s="62"/>
      <c r="ISU48" s="62"/>
      <c r="ISV48" s="62"/>
      <c r="ISW48" s="62"/>
      <c r="ISX48" s="62"/>
      <c r="ISY48" s="62"/>
      <c r="ISZ48" s="62"/>
      <c r="ITA48" s="62"/>
      <c r="ITB48" s="62"/>
      <c r="ITC48" s="62"/>
      <c r="ITD48" s="62"/>
      <c r="ITE48" s="62"/>
      <c r="ITF48" s="62"/>
      <c r="ITG48" s="62"/>
      <c r="ITH48" s="62"/>
      <c r="ITI48" s="62"/>
      <c r="ITJ48" s="62"/>
      <c r="ITK48" s="62"/>
      <c r="ITL48" s="62"/>
      <c r="ITM48" s="62"/>
      <c r="ITN48" s="62"/>
      <c r="ITO48" s="62"/>
      <c r="ITP48" s="62"/>
      <c r="ITQ48" s="62"/>
      <c r="ITR48" s="62"/>
      <c r="ITS48" s="62"/>
      <c r="ITT48" s="62"/>
      <c r="ITU48" s="62"/>
      <c r="ITV48" s="62"/>
      <c r="ITW48" s="62"/>
      <c r="ITX48" s="62"/>
      <c r="ITY48" s="62"/>
      <c r="ITZ48" s="62"/>
      <c r="IUA48" s="62"/>
      <c r="IUB48" s="62"/>
      <c r="IUC48" s="62"/>
      <c r="IUD48" s="62"/>
      <c r="IUE48" s="62"/>
      <c r="IUF48" s="62"/>
      <c r="IUG48" s="62"/>
      <c r="IUH48" s="62"/>
      <c r="IUI48" s="62"/>
      <c r="IUJ48" s="62"/>
      <c r="IUK48" s="62"/>
      <c r="IUL48" s="62"/>
      <c r="IUM48" s="62"/>
      <c r="IUN48" s="62"/>
      <c r="IUO48" s="62"/>
      <c r="IUP48" s="62"/>
      <c r="IUQ48" s="62"/>
      <c r="IUR48" s="62"/>
      <c r="IUS48" s="62"/>
      <c r="IUT48" s="62"/>
      <c r="IUU48" s="62"/>
      <c r="IUV48" s="62"/>
      <c r="IUW48" s="62"/>
      <c r="IUX48" s="62"/>
      <c r="IUY48" s="62"/>
      <c r="IUZ48" s="62"/>
      <c r="IVA48" s="62"/>
      <c r="IVB48" s="62"/>
      <c r="IVC48" s="62"/>
      <c r="IVD48" s="62"/>
      <c r="IVE48" s="62"/>
      <c r="IVF48" s="62"/>
      <c r="IVG48" s="62"/>
      <c r="IVH48" s="62"/>
      <c r="IVI48" s="62"/>
      <c r="IVJ48" s="62"/>
      <c r="IVK48" s="62"/>
      <c r="IVL48" s="62"/>
      <c r="IVM48" s="62"/>
      <c r="IVN48" s="62"/>
      <c r="IVO48" s="62"/>
      <c r="IVP48" s="62"/>
      <c r="IVQ48" s="62"/>
      <c r="IVR48" s="62"/>
      <c r="IVS48" s="62"/>
      <c r="IVT48" s="62"/>
      <c r="IVU48" s="62"/>
      <c r="IVV48" s="62"/>
      <c r="IVW48" s="62"/>
      <c r="IVX48" s="62"/>
      <c r="IVY48" s="62"/>
      <c r="IVZ48" s="62"/>
      <c r="IWA48" s="62"/>
      <c r="IWB48" s="62"/>
      <c r="IWC48" s="62"/>
      <c r="IWD48" s="62"/>
      <c r="IWE48" s="62"/>
      <c r="IWF48" s="62"/>
      <c r="IWG48" s="62"/>
      <c r="IWH48" s="62"/>
      <c r="IWI48" s="62"/>
      <c r="IWJ48" s="62"/>
      <c r="IWK48" s="62"/>
      <c r="IWL48" s="62"/>
      <c r="IWM48" s="62"/>
      <c r="IWN48" s="62"/>
      <c r="IWO48" s="62"/>
      <c r="IWP48" s="62"/>
      <c r="IWQ48" s="62"/>
      <c r="IWR48" s="62"/>
      <c r="IWS48" s="62"/>
      <c r="IWT48" s="62"/>
      <c r="IWU48" s="62"/>
      <c r="IWV48" s="62"/>
      <c r="IWW48" s="62"/>
      <c r="IWX48" s="62"/>
      <c r="IWY48" s="62"/>
      <c r="IWZ48" s="62"/>
      <c r="IXA48" s="62"/>
      <c r="IXB48" s="62"/>
      <c r="IXC48" s="62"/>
      <c r="IXD48" s="62"/>
      <c r="IXE48" s="62"/>
      <c r="IXF48" s="62"/>
      <c r="IXG48" s="62"/>
      <c r="IXH48" s="62"/>
      <c r="IXI48" s="62"/>
      <c r="IXJ48" s="62"/>
      <c r="IXK48" s="62"/>
      <c r="IXL48" s="62"/>
      <c r="IXM48" s="62"/>
      <c r="IXN48" s="62"/>
      <c r="IXO48" s="62"/>
      <c r="IXP48" s="62"/>
      <c r="IXQ48" s="62"/>
      <c r="IXR48" s="62"/>
      <c r="IXS48" s="62"/>
      <c r="IXT48" s="62"/>
      <c r="IXU48" s="62"/>
      <c r="IXV48" s="62"/>
      <c r="IXW48" s="62"/>
      <c r="IXX48" s="62"/>
      <c r="IXY48" s="62"/>
      <c r="IXZ48" s="62"/>
      <c r="IYA48" s="62"/>
      <c r="IYB48" s="62"/>
      <c r="IYC48" s="62"/>
      <c r="IYD48" s="62"/>
      <c r="IYE48" s="62"/>
      <c r="IYF48" s="62"/>
      <c r="IYG48" s="62"/>
      <c r="IYH48" s="62"/>
      <c r="IYI48" s="62"/>
      <c r="IYJ48" s="62"/>
      <c r="IYK48" s="62"/>
      <c r="IYL48" s="62"/>
      <c r="IYM48" s="62"/>
      <c r="IYN48" s="62"/>
      <c r="IYO48" s="62"/>
      <c r="IYP48" s="62"/>
      <c r="IYQ48" s="62"/>
      <c r="IYR48" s="62"/>
      <c r="IYS48" s="62"/>
      <c r="IYT48" s="62"/>
      <c r="IYU48" s="62"/>
      <c r="IYV48" s="62"/>
      <c r="IYW48" s="62"/>
      <c r="IYX48" s="62"/>
      <c r="IYY48" s="62"/>
      <c r="IYZ48" s="62"/>
      <c r="IZA48" s="62"/>
      <c r="IZB48" s="62"/>
      <c r="IZC48" s="62"/>
      <c r="IZD48" s="62"/>
      <c r="IZE48" s="62"/>
      <c r="IZF48" s="62"/>
      <c r="IZG48" s="62"/>
      <c r="IZH48" s="62"/>
      <c r="IZI48" s="62"/>
      <c r="IZJ48" s="62"/>
      <c r="IZK48" s="62"/>
      <c r="IZL48" s="62"/>
      <c r="IZM48" s="62"/>
      <c r="IZN48" s="62"/>
      <c r="IZO48" s="62"/>
      <c r="IZP48" s="62"/>
      <c r="IZQ48" s="62"/>
      <c r="IZR48" s="62"/>
      <c r="IZS48" s="62"/>
      <c r="IZT48" s="62"/>
      <c r="IZU48" s="62"/>
      <c r="IZV48" s="62"/>
      <c r="IZW48" s="62"/>
      <c r="IZX48" s="62"/>
      <c r="IZY48" s="62"/>
      <c r="IZZ48" s="62"/>
      <c r="JAA48" s="62"/>
      <c r="JAB48" s="62"/>
      <c r="JAC48" s="62"/>
      <c r="JAD48" s="62"/>
      <c r="JAE48" s="62"/>
      <c r="JAF48" s="62"/>
      <c r="JAG48" s="62"/>
      <c r="JAH48" s="62"/>
      <c r="JAI48" s="62"/>
      <c r="JAJ48" s="62"/>
      <c r="JAK48" s="62"/>
      <c r="JAL48" s="62"/>
      <c r="JAM48" s="62"/>
      <c r="JAN48" s="62"/>
      <c r="JAO48" s="62"/>
      <c r="JAP48" s="62"/>
      <c r="JAQ48" s="62"/>
      <c r="JAR48" s="62"/>
      <c r="JAS48" s="62"/>
      <c r="JAT48" s="62"/>
      <c r="JAU48" s="62"/>
      <c r="JAV48" s="62"/>
      <c r="JAW48" s="62"/>
      <c r="JAX48" s="62"/>
      <c r="JAY48" s="62"/>
      <c r="JAZ48" s="62"/>
      <c r="JBA48" s="62"/>
      <c r="JBB48" s="62"/>
      <c r="JBC48" s="62"/>
      <c r="JBD48" s="62"/>
      <c r="JBE48" s="62"/>
      <c r="JBF48" s="62"/>
      <c r="JBG48" s="62"/>
      <c r="JBH48" s="62"/>
      <c r="JBI48" s="62"/>
      <c r="JBJ48" s="62"/>
      <c r="JBK48" s="62"/>
      <c r="JBL48" s="62"/>
      <c r="JBM48" s="62"/>
      <c r="JBN48" s="62"/>
      <c r="JBO48" s="62"/>
      <c r="JBP48" s="62"/>
      <c r="JBQ48" s="62"/>
      <c r="JBR48" s="62"/>
      <c r="JBS48" s="62"/>
      <c r="JBT48" s="62"/>
      <c r="JBU48" s="62"/>
      <c r="JBV48" s="62"/>
      <c r="JBW48" s="62"/>
      <c r="JBX48" s="62"/>
      <c r="JBY48" s="62"/>
      <c r="JBZ48" s="62"/>
      <c r="JCA48" s="62"/>
      <c r="JCB48" s="62"/>
      <c r="JCC48" s="62"/>
      <c r="JCD48" s="62"/>
      <c r="JCE48" s="62"/>
      <c r="JCF48" s="62"/>
      <c r="JCG48" s="62"/>
      <c r="JCH48" s="62"/>
      <c r="JCI48" s="62"/>
      <c r="JCJ48" s="62"/>
      <c r="JCK48" s="62"/>
      <c r="JCL48" s="62"/>
      <c r="JCM48" s="62"/>
      <c r="JCN48" s="62"/>
      <c r="JCO48" s="62"/>
      <c r="JCP48" s="62"/>
      <c r="JCQ48" s="62"/>
      <c r="JCR48" s="62"/>
      <c r="JCS48" s="62"/>
      <c r="JCT48" s="62"/>
      <c r="JCU48" s="62"/>
      <c r="JCV48" s="62"/>
      <c r="JCW48" s="62"/>
      <c r="JCX48" s="62"/>
      <c r="JCY48" s="62"/>
      <c r="JCZ48" s="62"/>
      <c r="JDA48" s="62"/>
      <c r="JDB48" s="62"/>
      <c r="JDC48" s="62"/>
      <c r="JDD48" s="62"/>
      <c r="JDE48" s="62"/>
      <c r="JDF48" s="62"/>
      <c r="JDG48" s="62"/>
      <c r="JDH48" s="62"/>
      <c r="JDI48" s="62"/>
      <c r="JDJ48" s="62"/>
      <c r="JDK48" s="62"/>
      <c r="JDL48" s="62"/>
      <c r="JDM48" s="62"/>
      <c r="JDN48" s="62"/>
      <c r="JDO48" s="62"/>
      <c r="JDP48" s="62"/>
      <c r="JDQ48" s="62"/>
      <c r="JDR48" s="62"/>
      <c r="JDS48" s="62"/>
      <c r="JDT48" s="62"/>
      <c r="JDU48" s="62"/>
      <c r="JDV48" s="62"/>
      <c r="JDW48" s="62"/>
      <c r="JDX48" s="62"/>
      <c r="JDY48" s="62"/>
      <c r="JDZ48" s="62"/>
      <c r="JEA48" s="62"/>
      <c r="JEB48" s="62"/>
      <c r="JEC48" s="62"/>
      <c r="JED48" s="62"/>
      <c r="JEE48" s="62"/>
      <c r="JEF48" s="62"/>
      <c r="JEG48" s="62"/>
      <c r="JEH48" s="62"/>
      <c r="JEI48" s="62"/>
      <c r="JEJ48" s="62"/>
      <c r="JEK48" s="62"/>
      <c r="JEL48" s="62"/>
      <c r="JEM48" s="62"/>
      <c r="JEN48" s="62"/>
      <c r="JEO48" s="62"/>
      <c r="JEP48" s="62"/>
      <c r="JEQ48" s="62"/>
      <c r="JER48" s="62"/>
      <c r="JES48" s="62"/>
      <c r="JET48" s="62"/>
      <c r="JEU48" s="62"/>
      <c r="JEV48" s="62"/>
      <c r="JEW48" s="62"/>
      <c r="JEX48" s="62"/>
      <c r="JEY48" s="62"/>
      <c r="JEZ48" s="62"/>
      <c r="JFA48" s="62"/>
      <c r="JFB48" s="62"/>
      <c r="JFC48" s="62"/>
      <c r="JFD48" s="62"/>
      <c r="JFE48" s="62"/>
      <c r="JFF48" s="62"/>
      <c r="JFG48" s="62"/>
      <c r="JFH48" s="62"/>
      <c r="JFI48" s="62"/>
      <c r="JFJ48" s="62"/>
      <c r="JFK48" s="62"/>
      <c r="JFL48" s="62"/>
      <c r="JFM48" s="62"/>
      <c r="JFN48" s="62"/>
      <c r="JFO48" s="62"/>
      <c r="JFP48" s="62"/>
      <c r="JFQ48" s="62"/>
      <c r="JFR48" s="62"/>
      <c r="JFS48" s="62"/>
      <c r="JFT48" s="62"/>
      <c r="JFU48" s="62"/>
      <c r="JFV48" s="62"/>
      <c r="JFW48" s="62"/>
      <c r="JFX48" s="62"/>
      <c r="JFY48" s="62"/>
      <c r="JFZ48" s="62"/>
      <c r="JGA48" s="62"/>
      <c r="JGB48" s="62"/>
      <c r="JGC48" s="62"/>
      <c r="JGD48" s="62"/>
      <c r="JGE48" s="62"/>
      <c r="JGF48" s="62"/>
      <c r="JGG48" s="62"/>
      <c r="JGH48" s="62"/>
      <c r="JGI48" s="62"/>
      <c r="JGJ48" s="62"/>
      <c r="JGK48" s="62"/>
      <c r="JGL48" s="62"/>
      <c r="JGM48" s="62"/>
      <c r="JGN48" s="62"/>
      <c r="JGO48" s="62"/>
      <c r="JGP48" s="62"/>
      <c r="JGQ48" s="62"/>
      <c r="JGR48" s="62"/>
      <c r="JGS48" s="62"/>
      <c r="JGT48" s="62"/>
      <c r="JGU48" s="62"/>
      <c r="JGV48" s="62"/>
      <c r="JGW48" s="62"/>
      <c r="JGX48" s="62"/>
      <c r="JGY48" s="62"/>
      <c r="JGZ48" s="62"/>
      <c r="JHA48" s="62"/>
      <c r="JHB48" s="62"/>
      <c r="JHC48" s="62"/>
      <c r="JHD48" s="62"/>
      <c r="JHE48" s="62"/>
      <c r="JHF48" s="62"/>
      <c r="JHG48" s="62"/>
      <c r="JHH48" s="62"/>
      <c r="JHI48" s="62"/>
      <c r="JHJ48" s="62"/>
      <c r="JHK48" s="62"/>
      <c r="JHL48" s="62"/>
      <c r="JHM48" s="62"/>
      <c r="JHN48" s="62"/>
      <c r="JHO48" s="62"/>
      <c r="JHP48" s="62"/>
      <c r="JHQ48" s="62"/>
      <c r="JHR48" s="62"/>
      <c r="JHS48" s="62"/>
      <c r="JHT48" s="62"/>
      <c r="JHU48" s="62"/>
      <c r="JHV48" s="62"/>
      <c r="JHW48" s="62"/>
      <c r="JHX48" s="62"/>
      <c r="JHY48" s="62"/>
      <c r="JHZ48" s="62"/>
      <c r="JIA48" s="62"/>
      <c r="JIB48" s="62"/>
      <c r="JIC48" s="62"/>
      <c r="JID48" s="62"/>
      <c r="JIE48" s="62"/>
      <c r="JIF48" s="62"/>
      <c r="JIG48" s="62"/>
      <c r="JIH48" s="62"/>
      <c r="JII48" s="62"/>
      <c r="JIJ48" s="62"/>
      <c r="JIK48" s="62"/>
      <c r="JIL48" s="62"/>
      <c r="JIM48" s="62"/>
      <c r="JIN48" s="62"/>
      <c r="JIO48" s="62"/>
      <c r="JIP48" s="62"/>
      <c r="JIQ48" s="62"/>
      <c r="JIR48" s="62"/>
      <c r="JIS48" s="62"/>
      <c r="JIT48" s="62"/>
      <c r="JIU48" s="62"/>
      <c r="JIV48" s="62"/>
      <c r="JIW48" s="62"/>
      <c r="JIX48" s="62"/>
      <c r="JIY48" s="62"/>
      <c r="JIZ48" s="62"/>
      <c r="JJA48" s="62"/>
      <c r="JJB48" s="62"/>
      <c r="JJC48" s="62"/>
      <c r="JJD48" s="62"/>
      <c r="JJE48" s="62"/>
      <c r="JJF48" s="62"/>
      <c r="JJG48" s="62"/>
      <c r="JJH48" s="62"/>
      <c r="JJI48" s="62"/>
      <c r="JJJ48" s="62"/>
      <c r="JJK48" s="62"/>
      <c r="JJL48" s="62"/>
      <c r="JJM48" s="62"/>
      <c r="JJN48" s="62"/>
      <c r="JJO48" s="62"/>
      <c r="JJP48" s="62"/>
      <c r="JJQ48" s="62"/>
      <c r="JJR48" s="62"/>
      <c r="JJS48" s="62"/>
      <c r="JJT48" s="62"/>
      <c r="JJU48" s="62"/>
      <c r="JJV48" s="62"/>
      <c r="JJW48" s="62"/>
      <c r="JJX48" s="62"/>
      <c r="JJY48" s="62"/>
      <c r="JJZ48" s="62"/>
      <c r="JKA48" s="62"/>
      <c r="JKB48" s="62"/>
      <c r="JKC48" s="62"/>
      <c r="JKD48" s="62"/>
      <c r="JKE48" s="62"/>
      <c r="JKF48" s="62"/>
      <c r="JKG48" s="62"/>
      <c r="JKH48" s="62"/>
      <c r="JKI48" s="62"/>
      <c r="JKJ48" s="62"/>
      <c r="JKK48" s="62"/>
      <c r="JKL48" s="62"/>
      <c r="JKM48" s="62"/>
      <c r="JKN48" s="62"/>
      <c r="JKO48" s="62"/>
      <c r="JKP48" s="62"/>
      <c r="JKQ48" s="62"/>
      <c r="JKR48" s="62"/>
      <c r="JKS48" s="62"/>
      <c r="JKT48" s="62"/>
      <c r="JKU48" s="62"/>
      <c r="JKV48" s="62"/>
      <c r="JKW48" s="62"/>
      <c r="JKX48" s="62"/>
      <c r="JKY48" s="62"/>
      <c r="JKZ48" s="62"/>
      <c r="JLA48" s="62"/>
      <c r="JLB48" s="62"/>
      <c r="JLC48" s="62"/>
      <c r="JLD48" s="62"/>
      <c r="JLE48" s="62"/>
      <c r="JLF48" s="62"/>
      <c r="JLG48" s="62"/>
      <c r="JLH48" s="62"/>
      <c r="JLI48" s="62"/>
      <c r="JLJ48" s="62"/>
      <c r="JLK48" s="62"/>
      <c r="JLL48" s="62"/>
      <c r="JLM48" s="62"/>
      <c r="JLN48" s="62"/>
      <c r="JLO48" s="62"/>
      <c r="JLP48" s="62"/>
      <c r="JLQ48" s="62"/>
      <c r="JLR48" s="62"/>
      <c r="JLS48" s="62"/>
      <c r="JLT48" s="62"/>
      <c r="JLU48" s="62"/>
      <c r="JLV48" s="62"/>
      <c r="JLW48" s="62"/>
      <c r="JLX48" s="62"/>
      <c r="JLY48" s="62"/>
      <c r="JLZ48" s="62"/>
      <c r="JMA48" s="62"/>
      <c r="JMB48" s="62"/>
      <c r="JMC48" s="62"/>
      <c r="JMD48" s="62"/>
      <c r="JME48" s="62"/>
      <c r="JMF48" s="62"/>
      <c r="JMG48" s="62"/>
      <c r="JMH48" s="62"/>
      <c r="JMI48" s="62"/>
      <c r="JMJ48" s="62"/>
      <c r="JMK48" s="62"/>
      <c r="JML48" s="62"/>
      <c r="JMM48" s="62"/>
      <c r="JMN48" s="62"/>
      <c r="JMO48" s="62"/>
      <c r="JMP48" s="62"/>
      <c r="JMQ48" s="62"/>
      <c r="JMR48" s="62"/>
      <c r="JMS48" s="62"/>
      <c r="JMT48" s="62"/>
      <c r="JMU48" s="62"/>
      <c r="JMV48" s="62"/>
      <c r="JMW48" s="62"/>
      <c r="JMX48" s="62"/>
      <c r="JMY48" s="62"/>
      <c r="JMZ48" s="62"/>
      <c r="JNA48" s="62"/>
      <c r="JNB48" s="62"/>
      <c r="JNC48" s="62"/>
      <c r="JND48" s="62"/>
      <c r="JNE48" s="62"/>
      <c r="JNF48" s="62"/>
      <c r="JNG48" s="62"/>
      <c r="JNH48" s="62"/>
      <c r="JNI48" s="62"/>
      <c r="JNJ48" s="62"/>
      <c r="JNK48" s="62"/>
      <c r="JNL48" s="62"/>
      <c r="JNM48" s="62"/>
      <c r="JNN48" s="62"/>
      <c r="JNO48" s="62"/>
      <c r="JNP48" s="62"/>
      <c r="JNQ48" s="62"/>
      <c r="JNR48" s="62"/>
      <c r="JNS48" s="62"/>
      <c r="JNT48" s="62"/>
      <c r="JNU48" s="62"/>
      <c r="JNV48" s="62"/>
      <c r="JNW48" s="62"/>
      <c r="JNX48" s="62"/>
      <c r="JNY48" s="62"/>
      <c r="JNZ48" s="62"/>
      <c r="JOA48" s="62"/>
      <c r="JOB48" s="62"/>
      <c r="JOC48" s="62"/>
      <c r="JOD48" s="62"/>
      <c r="JOE48" s="62"/>
      <c r="JOF48" s="62"/>
      <c r="JOG48" s="62"/>
      <c r="JOH48" s="62"/>
      <c r="JOI48" s="62"/>
      <c r="JOJ48" s="62"/>
      <c r="JOK48" s="62"/>
      <c r="JOL48" s="62"/>
      <c r="JOM48" s="62"/>
      <c r="JON48" s="62"/>
      <c r="JOO48" s="62"/>
      <c r="JOP48" s="62"/>
      <c r="JOQ48" s="62"/>
      <c r="JOR48" s="62"/>
      <c r="JOS48" s="62"/>
      <c r="JOT48" s="62"/>
      <c r="JOU48" s="62"/>
      <c r="JOV48" s="62"/>
      <c r="JOW48" s="62"/>
      <c r="JOX48" s="62"/>
      <c r="JOY48" s="62"/>
      <c r="JOZ48" s="62"/>
      <c r="JPA48" s="62"/>
      <c r="JPB48" s="62"/>
      <c r="JPC48" s="62"/>
      <c r="JPD48" s="62"/>
      <c r="JPE48" s="62"/>
      <c r="JPF48" s="62"/>
      <c r="JPG48" s="62"/>
      <c r="JPH48" s="62"/>
      <c r="JPI48" s="62"/>
      <c r="JPJ48" s="62"/>
      <c r="JPK48" s="62"/>
      <c r="JPL48" s="62"/>
      <c r="JPM48" s="62"/>
      <c r="JPN48" s="62"/>
      <c r="JPO48" s="62"/>
      <c r="JPP48" s="62"/>
      <c r="JPQ48" s="62"/>
      <c r="JPR48" s="62"/>
      <c r="JPS48" s="62"/>
      <c r="JPT48" s="62"/>
      <c r="JPU48" s="62"/>
      <c r="JPV48" s="62"/>
      <c r="JPW48" s="62"/>
      <c r="JPX48" s="62"/>
      <c r="JPY48" s="62"/>
      <c r="JPZ48" s="62"/>
      <c r="JQA48" s="62"/>
      <c r="JQB48" s="62"/>
      <c r="JQC48" s="62"/>
      <c r="JQD48" s="62"/>
      <c r="JQE48" s="62"/>
      <c r="JQF48" s="62"/>
      <c r="JQG48" s="62"/>
      <c r="JQH48" s="62"/>
      <c r="JQI48" s="62"/>
      <c r="JQJ48" s="62"/>
      <c r="JQK48" s="62"/>
      <c r="JQL48" s="62"/>
      <c r="JQM48" s="62"/>
      <c r="JQN48" s="62"/>
      <c r="JQO48" s="62"/>
      <c r="JQP48" s="62"/>
      <c r="JQQ48" s="62"/>
      <c r="JQR48" s="62"/>
      <c r="JQS48" s="62"/>
      <c r="JQT48" s="62"/>
      <c r="JQU48" s="62"/>
      <c r="JQV48" s="62"/>
      <c r="JQW48" s="62"/>
      <c r="JQX48" s="62"/>
      <c r="JQY48" s="62"/>
      <c r="JQZ48" s="62"/>
      <c r="JRA48" s="62"/>
      <c r="JRB48" s="62"/>
      <c r="JRC48" s="62"/>
      <c r="JRD48" s="62"/>
      <c r="JRE48" s="62"/>
      <c r="JRF48" s="62"/>
      <c r="JRG48" s="62"/>
      <c r="JRH48" s="62"/>
      <c r="JRI48" s="62"/>
      <c r="JRJ48" s="62"/>
      <c r="JRK48" s="62"/>
      <c r="JRL48" s="62"/>
      <c r="JRM48" s="62"/>
      <c r="JRN48" s="62"/>
      <c r="JRO48" s="62"/>
      <c r="JRP48" s="62"/>
      <c r="JRQ48" s="62"/>
      <c r="JRR48" s="62"/>
      <c r="JRS48" s="62"/>
      <c r="JRT48" s="62"/>
      <c r="JRU48" s="62"/>
      <c r="JRV48" s="62"/>
      <c r="JRW48" s="62"/>
      <c r="JRX48" s="62"/>
      <c r="JRY48" s="62"/>
      <c r="JRZ48" s="62"/>
      <c r="JSA48" s="62"/>
      <c r="JSB48" s="62"/>
      <c r="JSC48" s="62"/>
      <c r="JSD48" s="62"/>
      <c r="JSE48" s="62"/>
      <c r="JSF48" s="62"/>
      <c r="JSG48" s="62"/>
      <c r="JSH48" s="62"/>
      <c r="JSI48" s="62"/>
      <c r="JSJ48" s="62"/>
      <c r="JSK48" s="62"/>
      <c r="JSL48" s="62"/>
      <c r="JSM48" s="62"/>
      <c r="JSN48" s="62"/>
      <c r="JSO48" s="62"/>
      <c r="JSP48" s="62"/>
      <c r="JSQ48" s="62"/>
      <c r="JSR48" s="62"/>
      <c r="JSS48" s="62"/>
      <c r="JST48" s="62"/>
      <c r="JSU48" s="62"/>
      <c r="JSV48" s="62"/>
      <c r="JSW48" s="62"/>
      <c r="JSX48" s="62"/>
      <c r="JSY48" s="62"/>
      <c r="JSZ48" s="62"/>
      <c r="JTA48" s="62"/>
      <c r="JTB48" s="62"/>
      <c r="JTC48" s="62"/>
      <c r="JTD48" s="62"/>
      <c r="JTE48" s="62"/>
      <c r="JTF48" s="62"/>
      <c r="JTG48" s="62"/>
      <c r="JTH48" s="62"/>
      <c r="JTI48" s="62"/>
      <c r="JTJ48" s="62"/>
      <c r="JTK48" s="62"/>
      <c r="JTL48" s="62"/>
      <c r="JTM48" s="62"/>
      <c r="JTN48" s="62"/>
      <c r="JTO48" s="62"/>
      <c r="JTP48" s="62"/>
      <c r="JTQ48" s="62"/>
      <c r="JTR48" s="62"/>
      <c r="JTS48" s="62"/>
      <c r="JTT48" s="62"/>
      <c r="JTU48" s="62"/>
      <c r="JTV48" s="62"/>
      <c r="JTW48" s="62"/>
      <c r="JTX48" s="62"/>
      <c r="JTY48" s="62"/>
      <c r="JTZ48" s="62"/>
      <c r="JUA48" s="62"/>
      <c r="JUB48" s="62"/>
      <c r="JUC48" s="62"/>
      <c r="JUD48" s="62"/>
      <c r="JUE48" s="62"/>
      <c r="JUF48" s="62"/>
      <c r="JUG48" s="62"/>
      <c r="JUH48" s="62"/>
      <c r="JUI48" s="62"/>
      <c r="JUJ48" s="62"/>
      <c r="JUK48" s="62"/>
      <c r="JUL48" s="62"/>
      <c r="JUM48" s="62"/>
      <c r="JUN48" s="62"/>
      <c r="JUO48" s="62"/>
      <c r="JUP48" s="62"/>
      <c r="JUQ48" s="62"/>
      <c r="JUR48" s="62"/>
      <c r="JUS48" s="62"/>
      <c r="JUT48" s="62"/>
      <c r="JUU48" s="62"/>
      <c r="JUV48" s="62"/>
      <c r="JUW48" s="62"/>
      <c r="JUX48" s="62"/>
      <c r="JUY48" s="62"/>
      <c r="JUZ48" s="62"/>
      <c r="JVA48" s="62"/>
      <c r="JVB48" s="62"/>
      <c r="JVC48" s="62"/>
      <c r="JVD48" s="62"/>
      <c r="JVE48" s="62"/>
      <c r="JVF48" s="62"/>
      <c r="JVG48" s="62"/>
      <c r="JVH48" s="62"/>
      <c r="JVI48" s="62"/>
      <c r="JVJ48" s="62"/>
      <c r="JVK48" s="62"/>
      <c r="JVL48" s="62"/>
      <c r="JVM48" s="62"/>
      <c r="JVN48" s="62"/>
      <c r="JVO48" s="62"/>
      <c r="JVP48" s="62"/>
      <c r="JVQ48" s="62"/>
      <c r="JVR48" s="62"/>
      <c r="JVS48" s="62"/>
      <c r="JVT48" s="62"/>
      <c r="JVU48" s="62"/>
      <c r="JVV48" s="62"/>
      <c r="JVW48" s="62"/>
      <c r="JVX48" s="62"/>
      <c r="JVY48" s="62"/>
      <c r="JVZ48" s="62"/>
      <c r="JWA48" s="62"/>
      <c r="JWB48" s="62"/>
      <c r="JWC48" s="62"/>
      <c r="JWD48" s="62"/>
      <c r="JWE48" s="62"/>
      <c r="JWF48" s="62"/>
      <c r="JWG48" s="62"/>
      <c r="JWH48" s="62"/>
      <c r="JWI48" s="62"/>
      <c r="JWJ48" s="62"/>
      <c r="JWK48" s="62"/>
      <c r="JWL48" s="62"/>
      <c r="JWM48" s="62"/>
      <c r="JWN48" s="62"/>
      <c r="JWO48" s="62"/>
      <c r="JWP48" s="62"/>
      <c r="JWQ48" s="62"/>
      <c r="JWR48" s="62"/>
      <c r="JWS48" s="62"/>
      <c r="JWT48" s="62"/>
      <c r="JWU48" s="62"/>
      <c r="JWV48" s="62"/>
      <c r="JWW48" s="62"/>
      <c r="JWX48" s="62"/>
      <c r="JWY48" s="62"/>
      <c r="JWZ48" s="62"/>
      <c r="JXA48" s="62"/>
      <c r="JXB48" s="62"/>
      <c r="JXC48" s="62"/>
      <c r="JXD48" s="62"/>
      <c r="JXE48" s="62"/>
      <c r="JXF48" s="62"/>
      <c r="JXG48" s="62"/>
      <c r="JXH48" s="62"/>
      <c r="JXI48" s="62"/>
      <c r="JXJ48" s="62"/>
      <c r="JXK48" s="62"/>
      <c r="JXL48" s="62"/>
      <c r="JXM48" s="62"/>
      <c r="JXN48" s="62"/>
      <c r="JXO48" s="62"/>
      <c r="JXP48" s="62"/>
      <c r="JXQ48" s="62"/>
      <c r="JXR48" s="62"/>
      <c r="JXS48" s="62"/>
      <c r="JXT48" s="62"/>
      <c r="JXU48" s="62"/>
      <c r="JXV48" s="62"/>
      <c r="JXW48" s="62"/>
      <c r="JXX48" s="62"/>
      <c r="JXY48" s="62"/>
      <c r="JXZ48" s="62"/>
      <c r="JYA48" s="62"/>
      <c r="JYB48" s="62"/>
      <c r="JYC48" s="62"/>
      <c r="JYD48" s="62"/>
      <c r="JYE48" s="62"/>
      <c r="JYF48" s="62"/>
      <c r="JYG48" s="62"/>
      <c r="JYH48" s="62"/>
      <c r="JYI48" s="62"/>
      <c r="JYJ48" s="62"/>
      <c r="JYK48" s="62"/>
      <c r="JYL48" s="62"/>
      <c r="JYM48" s="62"/>
      <c r="JYN48" s="62"/>
      <c r="JYO48" s="62"/>
      <c r="JYP48" s="62"/>
      <c r="JYQ48" s="62"/>
      <c r="JYR48" s="62"/>
      <c r="JYS48" s="62"/>
      <c r="JYT48" s="62"/>
      <c r="JYU48" s="62"/>
      <c r="JYV48" s="62"/>
      <c r="JYW48" s="62"/>
      <c r="JYX48" s="62"/>
      <c r="JYY48" s="62"/>
      <c r="JYZ48" s="62"/>
      <c r="JZA48" s="62"/>
      <c r="JZB48" s="62"/>
      <c r="JZC48" s="62"/>
      <c r="JZD48" s="62"/>
      <c r="JZE48" s="62"/>
      <c r="JZF48" s="62"/>
      <c r="JZG48" s="62"/>
      <c r="JZH48" s="62"/>
      <c r="JZI48" s="62"/>
      <c r="JZJ48" s="62"/>
      <c r="JZK48" s="62"/>
      <c r="JZL48" s="62"/>
      <c r="JZM48" s="62"/>
      <c r="JZN48" s="62"/>
      <c r="JZO48" s="62"/>
      <c r="JZP48" s="62"/>
      <c r="JZQ48" s="62"/>
      <c r="JZR48" s="62"/>
      <c r="JZS48" s="62"/>
      <c r="JZT48" s="62"/>
      <c r="JZU48" s="62"/>
      <c r="JZV48" s="62"/>
      <c r="JZW48" s="62"/>
      <c r="JZX48" s="62"/>
      <c r="JZY48" s="62"/>
      <c r="JZZ48" s="62"/>
      <c r="KAA48" s="62"/>
      <c r="KAB48" s="62"/>
      <c r="KAC48" s="62"/>
      <c r="KAD48" s="62"/>
      <c r="KAE48" s="62"/>
      <c r="KAF48" s="62"/>
      <c r="KAG48" s="62"/>
      <c r="KAH48" s="62"/>
      <c r="KAI48" s="62"/>
      <c r="KAJ48" s="62"/>
      <c r="KAK48" s="62"/>
      <c r="KAL48" s="62"/>
      <c r="KAM48" s="62"/>
      <c r="KAN48" s="62"/>
      <c r="KAO48" s="62"/>
      <c r="KAP48" s="62"/>
      <c r="KAQ48" s="62"/>
      <c r="KAR48" s="62"/>
      <c r="KAS48" s="62"/>
      <c r="KAT48" s="62"/>
      <c r="KAU48" s="62"/>
      <c r="KAV48" s="62"/>
      <c r="KAW48" s="62"/>
      <c r="KAX48" s="62"/>
      <c r="KAY48" s="62"/>
      <c r="KAZ48" s="62"/>
      <c r="KBA48" s="62"/>
      <c r="KBB48" s="62"/>
      <c r="KBC48" s="62"/>
      <c r="KBD48" s="62"/>
      <c r="KBE48" s="62"/>
      <c r="KBF48" s="62"/>
      <c r="KBG48" s="62"/>
      <c r="KBH48" s="62"/>
      <c r="KBI48" s="62"/>
      <c r="KBJ48" s="62"/>
      <c r="KBK48" s="62"/>
      <c r="KBL48" s="62"/>
      <c r="KBM48" s="62"/>
      <c r="KBN48" s="62"/>
      <c r="KBO48" s="62"/>
      <c r="KBP48" s="62"/>
      <c r="KBQ48" s="62"/>
      <c r="KBR48" s="62"/>
      <c r="KBS48" s="62"/>
      <c r="KBT48" s="62"/>
      <c r="KBU48" s="62"/>
      <c r="KBV48" s="62"/>
      <c r="KBW48" s="62"/>
      <c r="KBX48" s="62"/>
      <c r="KBY48" s="62"/>
      <c r="KBZ48" s="62"/>
      <c r="KCA48" s="62"/>
      <c r="KCB48" s="62"/>
      <c r="KCC48" s="62"/>
      <c r="KCD48" s="62"/>
      <c r="KCE48" s="62"/>
      <c r="KCF48" s="62"/>
      <c r="KCG48" s="62"/>
      <c r="KCH48" s="62"/>
      <c r="KCI48" s="62"/>
      <c r="KCJ48" s="62"/>
      <c r="KCK48" s="62"/>
      <c r="KCL48" s="62"/>
      <c r="KCM48" s="62"/>
      <c r="KCN48" s="62"/>
      <c r="KCO48" s="62"/>
      <c r="KCP48" s="62"/>
      <c r="KCQ48" s="62"/>
      <c r="KCR48" s="62"/>
      <c r="KCS48" s="62"/>
      <c r="KCT48" s="62"/>
      <c r="KCU48" s="62"/>
      <c r="KCV48" s="62"/>
      <c r="KCW48" s="62"/>
      <c r="KCX48" s="62"/>
      <c r="KCY48" s="62"/>
      <c r="KCZ48" s="62"/>
      <c r="KDA48" s="62"/>
      <c r="KDB48" s="62"/>
      <c r="KDC48" s="62"/>
      <c r="KDD48" s="62"/>
      <c r="KDE48" s="62"/>
      <c r="KDF48" s="62"/>
      <c r="KDG48" s="62"/>
      <c r="KDH48" s="62"/>
      <c r="KDI48" s="62"/>
      <c r="KDJ48" s="62"/>
      <c r="KDK48" s="62"/>
      <c r="KDL48" s="62"/>
      <c r="KDM48" s="62"/>
      <c r="KDN48" s="62"/>
      <c r="KDO48" s="62"/>
      <c r="KDP48" s="62"/>
      <c r="KDQ48" s="62"/>
      <c r="KDR48" s="62"/>
      <c r="KDS48" s="62"/>
      <c r="KDT48" s="62"/>
      <c r="KDU48" s="62"/>
      <c r="KDV48" s="62"/>
      <c r="KDW48" s="62"/>
      <c r="KDX48" s="62"/>
      <c r="KDY48" s="62"/>
      <c r="KDZ48" s="62"/>
      <c r="KEA48" s="62"/>
      <c r="KEB48" s="62"/>
      <c r="KEC48" s="62"/>
      <c r="KED48" s="62"/>
      <c r="KEE48" s="62"/>
      <c r="KEF48" s="62"/>
      <c r="KEG48" s="62"/>
      <c r="KEH48" s="62"/>
      <c r="KEI48" s="62"/>
      <c r="KEJ48" s="62"/>
      <c r="KEK48" s="62"/>
      <c r="KEL48" s="62"/>
      <c r="KEM48" s="62"/>
      <c r="KEN48" s="62"/>
      <c r="KEO48" s="62"/>
      <c r="KEP48" s="62"/>
      <c r="KEQ48" s="62"/>
      <c r="KER48" s="62"/>
      <c r="KES48" s="62"/>
      <c r="KET48" s="62"/>
      <c r="KEU48" s="62"/>
      <c r="KEV48" s="62"/>
      <c r="KEW48" s="62"/>
      <c r="KEX48" s="62"/>
      <c r="KEY48" s="62"/>
      <c r="KEZ48" s="62"/>
      <c r="KFA48" s="62"/>
      <c r="KFB48" s="62"/>
      <c r="KFC48" s="62"/>
      <c r="KFD48" s="62"/>
      <c r="KFE48" s="62"/>
      <c r="KFF48" s="62"/>
      <c r="KFG48" s="62"/>
      <c r="KFH48" s="62"/>
      <c r="KFI48" s="62"/>
      <c r="KFJ48" s="62"/>
      <c r="KFK48" s="62"/>
      <c r="KFL48" s="62"/>
      <c r="KFM48" s="62"/>
      <c r="KFN48" s="62"/>
      <c r="KFO48" s="62"/>
      <c r="KFP48" s="62"/>
      <c r="KFQ48" s="62"/>
      <c r="KFR48" s="62"/>
      <c r="KFS48" s="62"/>
      <c r="KFT48" s="62"/>
      <c r="KFU48" s="62"/>
      <c r="KFV48" s="62"/>
      <c r="KFW48" s="62"/>
      <c r="KFX48" s="62"/>
      <c r="KFY48" s="62"/>
      <c r="KFZ48" s="62"/>
      <c r="KGA48" s="62"/>
      <c r="KGB48" s="62"/>
      <c r="KGC48" s="62"/>
      <c r="KGD48" s="62"/>
      <c r="KGE48" s="62"/>
      <c r="KGF48" s="62"/>
      <c r="KGG48" s="62"/>
      <c r="KGH48" s="62"/>
      <c r="KGI48" s="62"/>
      <c r="KGJ48" s="62"/>
      <c r="KGK48" s="62"/>
      <c r="KGL48" s="62"/>
      <c r="KGM48" s="62"/>
      <c r="KGN48" s="62"/>
      <c r="KGO48" s="62"/>
      <c r="KGP48" s="62"/>
      <c r="KGQ48" s="62"/>
      <c r="KGR48" s="62"/>
      <c r="KGS48" s="62"/>
      <c r="KGT48" s="62"/>
      <c r="KGU48" s="62"/>
      <c r="KGV48" s="62"/>
      <c r="KGW48" s="62"/>
      <c r="KGX48" s="62"/>
      <c r="KGY48" s="62"/>
      <c r="KGZ48" s="62"/>
      <c r="KHA48" s="62"/>
      <c r="KHB48" s="62"/>
      <c r="KHC48" s="62"/>
      <c r="KHD48" s="62"/>
      <c r="KHE48" s="62"/>
      <c r="KHF48" s="62"/>
      <c r="KHG48" s="62"/>
      <c r="KHH48" s="62"/>
      <c r="KHI48" s="62"/>
      <c r="KHJ48" s="62"/>
      <c r="KHK48" s="62"/>
      <c r="KHL48" s="62"/>
      <c r="KHM48" s="62"/>
      <c r="KHN48" s="62"/>
      <c r="KHO48" s="62"/>
      <c r="KHP48" s="62"/>
      <c r="KHQ48" s="62"/>
      <c r="KHR48" s="62"/>
      <c r="KHS48" s="62"/>
      <c r="KHT48" s="62"/>
      <c r="KHU48" s="62"/>
      <c r="KHV48" s="62"/>
      <c r="KHW48" s="62"/>
      <c r="KHX48" s="62"/>
      <c r="KHY48" s="62"/>
      <c r="KHZ48" s="62"/>
      <c r="KIA48" s="62"/>
      <c r="KIB48" s="62"/>
      <c r="KIC48" s="62"/>
      <c r="KID48" s="62"/>
      <c r="KIE48" s="62"/>
      <c r="KIF48" s="62"/>
      <c r="KIG48" s="62"/>
      <c r="KIH48" s="62"/>
      <c r="KII48" s="62"/>
      <c r="KIJ48" s="62"/>
      <c r="KIK48" s="62"/>
      <c r="KIL48" s="62"/>
      <c r="KIM48" s="62"/>
      <c r="KIN48" s="62"/>
      <c r="KIO48" s="62"/>
      <c r="KIP48" s="62"/>
      <c r="KIQ48" s="62"/>
      <c r="KIR48" s="62"/>
      <c r="KIS48" s="62"/>
      <c r="KIT48" s="62"/>
      <c r="KIU48" s="62"/>
      <c r="KIV48" s="62"/>
      <c r="KIW48" s="62"/>
      <c r="KIX48" s="62"/>
      <c r="KIY48" s="62"/>
      <c r="KIZ48" s="62"/>
      <c r="KJA48" s="62"/>
      <c r="KJB48" s="62"/>
      <c r="KJC48" s="62"/>
      <c r="KJD48" s="62"/>
      <c r="KJE48" s="62"/>
      <c r="KJF48" s="62"/>
      <c r="KJG48" s="62"/>
      <c r="KJH48" s="62"/>
      <c r="KJI48" s="62"/>
      <c r="KJJ48" s="62"/>
      <c r="KJK48" s="62"/>
      <c r="KJL48" s="62"/>
      <c r="KJM48" s="62"/>
      <c r="KJN48" s="62"/>
      <c r="KJO48" s="62"/>
      <c r="KJP48" s="62"/>
      <c r="KJQ48" s="62"/>
      <c r="KJR48" s="62"/>
      <c r="KJS48" s="62"/>
      <c r="KJT48" s="62"/>
      <c r="KJU48" s="62"/>
      <c r="KJV48" s="62"/>
      <c r="KJW48" s="62"/>
      <c r="KJX48" s="62"/>
      <c r="KJY48" s="62"/>
      <c r="KJZ48" s="62"/>
      <c r="KKA48" s="62"/>
      <c r="KKB48" s="62"/>
      <c r="KKC48" s="62"/>
      <c r="KKD48" s="62"/>
      <c r="KKE48" s="62"/>
      <c r="KKF48" s="62"/>
      <c r="KKG48" s="62"/>
      <c r="KKH48" s="62"/>
      <c r="KKI48" s="62"/>
      <c r="KKJ48" s="62"/>
      <c r="KKK48" s="62"/>
      <c r="KKL48" s="62"/>
      <c r="KKM48" s="62"/>
      <c r="KKN48" s="62"/>
      <c r="KKO48" s="62"/>
      <c r="KKP48" s="62"/>
      <c r="KKQ48" s="62"/>
      <c r="KKR48" s="62"/>
      <c r="KKS48" s="62"/>
      <c r="KKT48" s="62"/>
      <c r="KKU48" s="62"/>
      <c r="KKV48" s="62"/>
      <c r="KKW48" s="62"/>
      <c r="KKX48" s="62"/>
      <c r="KKY48" s="62"/>
      <c r="KKZ48" s="62"/>
      <c r="KLA48" s="62"/>
      <c r="KLB48" s="62"/>
      <c r="KLC48" s="62"/>
      <c r="KLD48" s="62"/>
      <c r="KLE48" s="62"/>
      <c r="KLF48" s="62"/>
      <c r="KLG48" s="62"/>
      <c r="KLH48" s="62"/>
      <c r="KLI48" s="62"/>
      <c r="KLJ48" s="62"/>
      <c r="KLK48" s="62"/>
      <c r="KLL48" s="62"/>
      <c r="KLM48" s="62"/>
      <c r="KLN48" s="62"/>
      <c r="KLO48" s="62"/>
      <c r="KLP48" s="62"/>
      <c r="KLQ48" s="62"/>
      <c r="KLR48" s="62"/>
      <c r="KLS48" s="62"/>
      <c r="KLT48" s="62"/>
      <c r="KLU48" s="62"/>
      <c r="KLV48" s="62"/>
      <c r="KLW48" s="62"/>
      <c r="KLX48" s="62"/>
      <c r="KLY48" s="62"/>
      <c r="KLZ48" s="62"/>
      <c r="KMA48" s="62"/>
      <c r="KMB48" s="62"/>
      <c r="KMC48" s="62"/>
      <c r="KMD48" s="62"/>
      <c r="KME48" s="62"/>
      <c r="KMF48" s="62"/>
      <c r="KMG48" s="62"/>
      <c r="KMH48" s="62"/>
      <c r="KMI48" s="62"/>
      <c r="KMJ48" s="62"/>
      <c r="KMK48" s="62"/>
      <c r="KML48" s="62"/>
      <c r="KMM48" s="62"/>
      <c r="KMN48" s="62"/>
      <c r="KMO48" s="62"/>
      <c r="KMP48" s="62"/>
      <c r="KMQ48" s="62"/>
      <c r="KMR48" s="62"/>
      <c r="KMS48" s="62"/>
      <c r="KMT48" s="62"/>
      <c r="KMU48" s="62"/>
      <c r="KMV48" s="62"/>
      <c r="KMW48" s="62"/>
      <c r="KMX48" s="62"/>
      <c r="KMY48" s="62"/>
      <c r="KMZ48" s="62"/>
      <c r="KNA48" s="62"/>
      <c r="KNB48" s="62"/>
      <c r="KNC48" s="62"/>
      <c r="KND48" s="62"/>
      <c r="KNE48" s="62"/>
      <c r="KNF48" s="62"/>
      <c r="KNG48" s="62"/>
      <c r="KNH48" s="62"/>
      <c r="KNI48" s="62"/>
      <c r="KNJ48" s="62"/>
      <c r="KNK48" s="62"/>
      <c r="KNL48" s="62"/>
      <c r="KNM48" s="62"/>
      <c r="KNN48" s="62"/>
      <c r="KNO48" s="62"/>
      <c r="KNP48" s="62"/>
      <c r="KNQ48" s="62"/>
      <c r="KNR48" s="62"/>
      <c r="KNS48" s="62"/>
      <c r="KNT48" s="62"/>
      <c r="KNU48" s="62"/>
      <c r="KNV48" s="62"/>
      <c r="KNW48" s="62"/>
      <c r="KNX48" s="62"/>
      <c r="KNY48" s="62"/>
      <c r="KNZ48" s="62"/>
      <c r="KOA48" s="62"/>
      <c r="KOB48" s="62"/>
      <c r="KOC48" s="62"/>
      <c r="KOD48" s="62"/>
      <c r="KOE48" s="62"/>
      <c r="KOF48" s="62"/>
      <c r="KOG48" s="62"/>
      <c r="KOH48" s="62"/>
      <c r="KOI48" s="62"/>
      <c r="KOJ48" s="62"/>
      <c r="KOK48" s="62"/>
      <c r="KOL48" s="62"/>
      <c r="KOM48" s="62"/>
      <c r="KON48" s="62"/>
      <c r="KOO48" s="62"/>
      <c r="KOP48" s="62"/>
      <c r="KOQ48" s="62"/>
      <c r="KOR48" s="62"/>
      <c r="KOS48" s="62"/>
      <c r="KOT48" s="62"/>
      <c r="KOU48" s="62"/>
      <c r="KOV48" s="62"/>
      <c r="KOW48" s="62"/>
      <c r="KOX48" s="62"/>
      <c r="KOY48" s="62"/>
      <c r="KOZ48" s="62"/>
      <c r="KPA48" s="62"/>
      <c r="KPB48" s="62"/>
      <c r="KPC48" s="62"/>
      <c r="KPD48" s="62"/>
      <c r="KPE48" s="62"/>
      <c r="KPF48" s="62"/>
      <c r="KPG48" s="62"/>
      <c r="KPH48" s="62"/>
      <c r="KPI48" s="62"/>
      <c r="KPJ48" s="62"/>
      <c r="KPK48" s="62"/>
      <c r="KPL48" s="62"/>
      <c r="KPM48" s="62"/>
      <c r="KPN48" s="62"/>
      <c r="KPO48" s="62"/>
      <c r="KPP48" s="62"/>
      <c r="KPQ48" s="62"/>
      <c r="KPR48" s="62"/>
      <c r="KPS48" s="62"/>
      <c r="KPT48" s="62"/>
      <c r="KPU48" s="62"/>
      <c r="KPV48" s="62"/>
      <c r="KPW48" s="62"/>
      <c r="KPX48" s="62"/>
      <c r="KPY48" s="62"/>
      <c r="KPZ48" s="62"/>
      <c r="KQA48" s="62"/>
      <c r="KQB48" s="62"/>
      <c r="KQC48" s="62"/>
      <c r="KQD48" s="62"/>
      <c r="KQE48" s="62"/>
      <c r="KQF48" s="62"/>
      <c r="KQG48" s="62"/>
      <c r="KQH48" s="62"/>
      <c r="KQI48" s="62"/>
      <c r="KQJ48" s="62"/>
      <c r="KQK48" s="62"/>
      <c r="KQL48" s="62"/>
      <c r="KQM48" s="62"/>
      <c r="KQN48" s="62"/>
      <c r="KQO48" s="62"/>
      <c r="KQP48" s="62"/>
      <c r="KQQ48" s="62"/>
      <c r="KQR48" s="62"/>
      <c r="KQS48" s="62"/>
      <c r="KQT48" s="62"/>
      <c r="KQU48" s="62"/>
      <c r="KQV48" s="62"/>
      <c r="KQW48" s="62"/>
      <c r="KQX48" s="62"/>
      <c r="KQY48" s="62"/>
      <c r="KQZ48" s="62"/>
      <c r="KRA48" s="62"/>
      <c r="KRB48" s="62"/>
      <c r="KRC48" s="62"/>
      <c r="KRD48" s="62"/>
      <c r="KRE48" s="62"/>
      <c r="KRF48" s="62"/>
      <c r="KRG48" s="62"/>
      <c r="KRH48" s="62"/>
      <c r="KRI48" s="62"/>
      <c r="KRJ48" s="62"/>
      <c r="KRK48" s="62"/>
      <c r="KRL48" s="62"/>
      <c r="KRM48" s="62"/>
      <c r="KRN48" s="62"/>
      <c r="KRO48" s="62"/>
      <c r="KRP48" s="62"/>
      <c r="KRQ48" s="62"/>
      <c r="KRR48" s="62"/>
      <c r="KRS48" s="62"/>
      <c r="KRT48" s="62"/>
      <c r="KRU48" s="62"/>
      <c r="KRV48" s="62"/>
      <c r="KRW48" s="62"/>
      <c r="KRX48" s="62"/>
      <c r="KRY48" s="62"/>
      <c r="KRZ48" s="62"/>
      <c r="KSA48" s="62"/>
      <c r="KSB48" s="62"/>
      <c r="KSC48" s="62"/>
      <c r="KSD48" s="62"/>
      <c r="KSE48" s="62"/>
      <c r="KSF48" s="62"/>
      <c r="KSG48" s="62"/>
      <c r="KSH48" s="62"/>
      <c r="KSI48" s="62"/>
      <c r="KSJ48" s="62"/>
      <c r="KSK48" s="62"/>
      <c r="KSL48" s="62"/>
      <c r="KSM48" s="62"/>
      <c r="KSN48" s="62"/>
      <c r="KSO48" s="62"/>
      <c r="KSP48" s="62"/>
      <c r="KSQ48" s="62"/>
      <c r="KSR48" s="62"/>
      <c r="KSS48" s="62"/>
      <c r="KST48" s="62"/>
      <c r="KSU48" s="62"/>
      <c r="KSV48" s="62"/>
      <c r="KSW48" s="62"/>
      <c r="KSX48" s="62"/>
      <c r="KSY48" s="62"/>
      <c r="KSZ48" s="62"/>
      <c r="KTA48" s="62"/>
      <c r="KTB48" s="62"/>
      <c r="KTC48" s="62"/>
      <c r="KTD48" s="62"/>
      <c r="KTE48" s="62"/>
      <c r="KTF48" s="62"/>
      <c r="KTG48" s="62"/>
      <c r="KTH48" s="62"/>
      <c r="KTI48" s="62"/>
      <c r="KTJ48" s="62"/>
      <c r="KTK48" s="62"/>
      <c r="KTL48" s="62"/>
      <c r="KTM48" s="62"/>
      <c r="KTN48" s="62"/>
      <c r="KTO48" s="62"/>
      <c r="KTP48" s="62"/>
      <c r="KTQ48" s="62"/>
      <c r="KTR48" s="62"/>
      <c r="KTS48" s="62"/>
      <c r="KTT48" s="62"/>
      <c r="KTU48" s="62"/>
      <c r="KTV48" s="62"/>
      <c r="KTW48" s="62"/>
      <c r="KTX48" s="62"/>
      <c r="KTY48" s="62"/>
      <c r="KTZ48" s="62"/>
      <c r="KUA48" s="62"/>
      <c r="KUB48" s="62"/>
      <c r="KUC48" s="62"/>
      <c r="KUD48" s="62"/>
      <c r="KUE48" s="62"/>
      <c r="KUF48" s="62"/>
      <c r="KUG48" s="62"/>
      <c r="KUH48" s="62"/>
      <c r="KUI48" s="62"/>
      <c r="KUJ48" s="62"/>
      <c r="KUK48" s="62"/>
      <c r="KUL48" s="62"/>
      <c r="KUM48" s="62"/>
      <c r="KUN48" s="62"/>
      <c r="KUO48" s="62"/>
      <c r="KUP48" s="62"/>
      <c r="KUQ48" s="62"/>
      <c r="KUR48" s="62"/>
      <c r="KUS48" s="62"/>
      <c r="KUT48" s="62"/>
      <c r="KUU48" s="62"/>
      <c r="KUV48" s="62"/>
      <c r="KUW48" s="62"/>
      <c r="KUX48" s="62"/>
      <c r="KUY48" s="62"/>
      <c r="KUZ48" s="62"/>
      <c r="KVA48" s="62"/>
      <c r="KVB48" s="62"/>
      <c r="KVC48" s="62"/>
      <c r="KVD48" s="62"/>
      <c r="KVE48" s="62"/>
      <c r="KVF48" s="62"/>
      <c r="KVG48" s="62"/>
      <c r="KVH48" s="62"/>
      <c r="KVI48" s="62"/>
      <c r="KVJ48" s="62"/>
      <c r="KVK48" s="62"/>
      <c r="KVL48" s="62"/>
      <c r="KVM48" s="62"/>
      <c r="KVN48" s="62"/>
      <c r="KVO48" s="62"/>
      <c r="KVP48" s="62"/>
      <c r="KVQ48" s="62"/>
      <c r="KVR48" s="62"/>
      <c r="KVS48" s="62"/>
      <c r="KVT48" s="62"/>
      <c r="KVU48" s="62"/>
      <c r="KVV48" s="62"/>
      <c r="KVW48" s="62"/>
      <c r="KVX48" s="62"/>
      <c r="KVY48" s="62"/>
      <c r="KVZ48" s="62"/>
      <c r="KWA48" s="62"/>
      <c r="KWB48" s="62"/>
      <c r="KWC48" s="62"/>
      <c r="KWD48" s="62"/>
      <c r="KWE48" s="62"/>
      <c r="KWF48" s="62"/>
      <c r="KWG48" s="62"/>
      <c r="KWH48" s="62"/>
      <c r="KWI48" s="62"/>
      <c r="KWJ48" s="62"/>
      <c r="KWK48" s="62"/>
      <c r="KWL48" s="62"/>
      <c r="KWM48" s="62"/>
      <c r="KWN48" s="62"/>
      <c r="KWO48" s="62"/>
      <c r="KWP48" s="62"/>
      <c r="KWQ48" s="62"/>
      <c r="KWR48" s="62"/>
      <c r="KWS48" s="62"/>
      <c r="KWT48" s="62"/>
      <c r="KWU48" s="62"/>
      <c r="KWV48" s="62"/>
      <c r="KWW48" s="62"/>
      <c r="KWX48" s="62"/>
      <c r="KWY48" s="62"/>
      <c r="KWZ48" s="62"/>
      <c r="KXA48" s="62"/>
      <c r="KXB48" s="62"/>
      <c r="KXC48" s="62"/>
      <c r="KXD48" s="62"/>
      <c r="KXE48" s="62"/>
      <c r="KXF48" s="62"/>
      <c r="KXG48" s="62"/>
      <c r="KXH48" s="62"/>
      <c r="KXI48" s="62"/>
      <c r="KXJ48" s="62"/>
      <c r="KXK48" s="62"/>
      <c r="KXL48" s="62"/>
      <c r="KXM48" s="62"/>
      <c r="KXN48" s="62"/>
      <c r="KXO48" s="62"/>
      <c r="KXP48" s="62"/>
      <c r="KXQ48" s="62"/>
      <c r="KXR48" s="62"/>
      <c r="KXS48" s="62"/>
      <c r="KXT48" s="62"/>
      <c r="KXU48" s="62"/>
      <c r="KXV48" s="62"/>
      <c r="KXW48" s="62"/>
      <c r="KXX48" s="62"/>
      <c r="KXY48" s="62"/>
      <c r="KXZ48" s="62"/>
      <c r="KYA48" s="62"/>
      <c r="KYB48" s="62"/>
      <c r="KYC48" s="62"/>
      <c r="KYD48" s="62"/>
      <c r="KYE48" s="62"/>
      <c r="KYF48" s="62"/>
      <c r="KYG48" s="62"/>
      <c r="KYH48" s="62"/>
      <c r="KYI48" s="62"/>
      <c r="KYJ48" s="62"/>
      <c r="KYK48" s="62"/>
      <c r="KYL48" s="62"/>
      <c r="KYM48" s="62"/>
      <c r="KYN48" s="62"/>
      <c r="KYO48" s="62"/>
      <c r="KYP48" s="62"/>
      <c r="KYQ48" s="62"/>
      <c r="KYR48" s="62"/>
      <c r="KYS48" s="62"/>
      <c r="KYT48" s="62"/>
      <c r="KYU48" s="62"/>
      <c r="KYV48" s="62"/>
      <c r="KYW48" s="62"/>
      <c r="KYX48" s="62"/>
      <c r="KYY48" s="62"/>
      <c r="KYZ48" s="62"/>
      <c r="KZA48" s="62"/>
      <c r="KZB48" s="62"/>
      <c r="KZC48" s="62"/>
      <c r="KZD48" s="62"/>
      <c r="KZE48" s="62"/>
      <c r="KZF48" s="62"/>
      <c r="KZG48" s="62"/>
      <c r="KZH48" s="62"/>
      <c r="KZI48" s="62"/>
      <c r="KZJ48" s="62"/>
      <c r="KZK48" s="62"/>
      <c r="KZL48" s="62"/>
      <c r="KZM48" s="62"/>
      <c r="KZN48" s="62"/>
      <c r="KZO48" s="62"/>
      <c r="KZP48" s="62"/>
      <c r="KZQ48" s="62"/>
      <c r="KZR48" s="62"/>
      <c r="KZS48" s="62"/>
      <c r="KZT48" s="62"/>
      <c r="KZU48" s="62"/>
      <c r="KZV48" s="62"/>
      <c r="KZW48" s="62"/>
      <c r="KZX48" s="62"/>
      <c r="KZY48" s="62"/>
      <c r="KZZ48" s="62"/>
      <c r="LAA48" s="62"/>
      <c r="LAB48" s="62"/>
      <c r="LAC48" s="62"/>
      <c r="LAD48" s="62"/>
      <c r="LAE48" s="62"/>
      <c r="LAF48" s="62"/>
      <c r="LAG48" s="62"/>
      <c r="LAH48" s="62"/>
      <c r="LAI48" s="62"/>
      <c r="LAJ48" s="62"/>
      <c r="LAK48" s="62"/>
      <c r="LAL48" s="62"/>
      <c r="LAM48" s="62"/>
      <c r="LAN48" s="62"/>
      <c r="LAO48" s="62"/>
      <c r="LAP48" s="62"/>
      <c r="LAQ48" s="62"/>
      <c r="LAR48" s="62"/>
      <c r="LAS48" s="62"/>
      <c r="LAT48" s="62"/>
      <c r="LAU48" s="62"/>
      <c r="LAV48" s="62"/>
      <c r="LAW48" s="62"/>
      <c r="LAX48" s="62"/>
      <c r="LAY48" s="62"/>
      <c r="LAZ48" s="62"/>
      <c r="LBA48" s="62"/>
      <c r="LBB48" s="62"/>
      <c r="LBC48" s="62"/>
      <c r="LBD48" s="62"/>
      <c r="LBE48" s="62"/>
      <c r="LBF48" s="62"/>
      <c r="LBG48" s="62"/>
      <c r="LBH48" s="62"/>
      <c r="LBI48" s="62"/>
      <c r="LBJ48" s="62"/>
      <c r="LBK48" s="62"/>
      <c r="LBL48" s="62"/>
      <c r="LBM48" s="62"/>
      <c r="LBN48" s="62"/>
      <c r="LBO48" s="62"/>
      <c r="LBP48" s="62"/>
      <c r="LBQ48" s="62"/>
      <c r="LBR48" s="62"/>
      <c r="LBS48" s="62"/>
      <c r="LBT48" s="62"/>
      <c r="LBU48" s="62"/>
      <c r="LBV48" s="62"/>
      <c r="LBW48" s="62"/>
      <c r="LBX48" s="62"/>
      <c r="LBY48" s="62"/>
      <c r="LBZ48" s="62"/>
      <c r="LCA48" s="62"/>
      <c r="LCB48" s="62"/>
      <c r="LCC48" s="62"/>
      <c r="LCD48" s="62"/>
      <c r="LCE48" s="62"/>
      <c r="LCF48" s="62"/>
      <c r="LCG48" s="62"/>
      <c r="LCH48" s="62"/>
      <c r="LCI48" s="62"/>
      <c r="LCJ48" s="62"/>
      <c r="LCK48" s="62"/>
      <c r="LCL48" s="62"/>
      <c r="LCM48" s="62"/>
      <c r="LCN48" s="62"/>
      <c r="LCO48" s="62"/>
      <c r="LCP48" s="62"/>
      <c r="LCQ48" s="62"/>
      <c r="LCR48" s="62"/>
      <c r="LCS48" s="62"/>
      <c r="LCT48" s="62"/>
      <c r="LCU48" s="62"/>
      <c r="LCV48" s="62"/>
      <c r="LCW48" s="62"/>
      <c r="LCX48" s="62"/>
      <c r="LCY48" s="62"/>
      <c r="LCZ48" s="62"/>
      <c r="LDA48" s="62"/>
      <c r="LDB48" s="62"/>
      <c r="LDC48" s="62"/>
      <c r="LDD48" s="62"/>
      <c r="LDE48" s="62"/>
      <c r="LDF48" s="62"/>
      <c r="LDG48" s="62"/>
      <c r="LDH48" s="62"/>
      <c r="LDI48" s="62"/>
      <c r="LDJ48" s="62"/>
      <c r="LDK48" s="62"/>
      <c r="LDL48" s="62"/>
      <c r="LDM48" s="62"/>
      <c r="LDN48" s="62"/>
      <c r="LDO48" s="62"/>
      <c r="LDP48" s="62"/>
      <c r="LDQ48" s="62"/>
      <c r="LDR48" s="62"/>
      <c r="LDS48" s="62"/>
      <c r="LDT48" s="62"/>
      <c r="LDU48" s="62"/>
      <c r="LDV48" s="62"/>
      <c r="LDW48" s="62"/>
      <c r="LDX48" s="62"/>
      <c r="LDY48" s="62"/>
      <c r="LDZ48" s="62"/>
      <c r="LEA48" s="62"/>
      <c r="LEB48" s="62"/>
      <c r="LEC48" s="62"/>
      <c r="LED48" s="62"/>
      <c r="LEE48" s="62"/>
      <c r="LEF48" s="62"/>
      <c r="LEG48" s="62"/>
      <c r="LEH48" s="62"/>
      <c r="LEI48" s="62"/>
      <c r="LEJ48" s="62"/>
      <c r="LEK48" s="62"/>
      <c r="LEL48" s="62"/>
      <c r="LEM48" s="62"/>
      <c r="LEN48" s="62"/>
      <c r="LEO48" s="62"/>
      <c r="LEP48" s="62"/>
      <c r="LEQ48" s="62"/>
      <c r="LER48" s="62"/>
      <c r="LES48" s="62"/>
      <c r="LET48" s="62"/>
      <c r="LEU48" s="62"/>
      <c r="LEV48" s="62"/>
      <c r="LEW48" s="62"/>
      <c r="LEX48" s="62"/>
      <c r="LEY48" s="62"/>
      <c r="LEZ48" s="62"/>
      <c r="LFA48" s="62"/>
      <c r="LFB48" s="62"/>
      <c r="LFC48" s="62"/>
      <c r="LFD48" s="62"/>
      <c r="LFE48" s="62"/>
      <c r="LFF48" s="62"/>
      <c r="LFG48" s="62"/>
      <c r="LFH48" s="62"/>
      <c r="LFI48" s="62"/>
      <c r="LFJ48" s="62"/>
      <c r="LFK48" s="62"/>
      <c r="LFL48" s="62"/>
      <c r="LFM48" s="62"/>
      <c r="LFN48" s="62"/>
      <c r="LFO48" s="62"/>
      <c r="LFP48" s="62"/>
      <c r="LFQ48" s="62"/>
      <c r="LFR48" s="62"/>
      <c r="LFS48" s="62"/>
      <c r="LFT48" s="62"/>
      <c r="LFU48" s="62"/>
      <c r="LFV48" s="62"/>
      <c r="LFW48" s="62"/>
      <c r="LFX48" s="62"/>
      <c r="LFY48" s="62"/>
      <c r="LFZ48" s="62"/>
      <c r="LGA48" s="62"/>
      <c r="LGB48" s="62"/>
      <c r="LGC48" s="62"/>
      <c r="LGD48" s="62"/>
      <c r="LGE48" s="62"/>
      <c r="LGF48" s="62"/>
      <c r="LGG48" s="62"/>
      <c r="LGH48" s="62"/>
      <c r="LGI48" s="62"/>
      <c r="LGJ48" s="62"/>
      <c r="LGK48" s="62"/>
      <c r="LGL48" s="62"/>
      <c r="LGM48" s="62"/>
      <c r="LGN48" s="62"/>
      <c r="LGO48" s="62"/>
      <c r="LGP48" s="62"/>
      <c r="LGQ48" s="62"/>
      <c r="LGR48" s="62"/>
      <c r="LGS48" s="62"/>
      <c r="LGT48" s="62"/>
      <c r="LGU48" s="62"/>
      <c r="LGV48" s="62"/>
      <c r="LGW48" s="62"/>
      <c r="LGX48" s="62"/>
      <c r="LGY48" s="62"/>
      <c r="LGZ48" s="62"/>
      <c r="LHA48" s="62"/>
      <c r="LHB48" s="62"/>
      <c r="LHC48" s="62"/>
      <c r="LHD48" s="62"/>
      <c r="LHE48" s="62"/>
      <c r="LHF48" s="62"/>
      <c r="LHG48" s="62"/>
      <c r="LHH48" s="62"/>
      <c r="LHI48" s="62"/>
      <c r="LHJ48" s="62"/>
      <c r="LHK48" s="62"/>
      <c r="LHL48" s="62"/>
      <c r="LHM48" s="62"/>
      <c r="LHN48" s="62"/>
      <c r="LHO48" s="62"/>
      <c r="LHP48" s="62"/>
      <c r="LHQ48" s="62"/>
      <c r="LHR48" s="62"/>
      <c r="LHS48" s="62"/>
      <c r="LHT48" s="62"/>
      <c r="LHU48" s="62"/>
      <c r="LHV48" s="62"/>
      <c r="LHW48" s="62"/>
      <c r="LHX48" s="62"/>
      <c r="LHY48" s="62"/>
      <c r="LHZ48" s="62"/>
      <c r="LIA48" s="62"/>
      <c r="LIB48" s="62"/>
      <c r="LIC48" s="62"/>
      <c r="LID48" s="62"/>
      <c r="LIE48" s="62"/>
      <c r="LIF48" s="62"/>
      <c r="LIG48" s="62"/>
      <c r="LIH48" s="62"/>
      <c r="LII48" s="62"/>
      <c r="LIJ48" s="62"/>
      <c r="LIK48" s="62"/>
      <c r="LIL48" s="62"/>
      <c r="LIM48" s="62"/>
      <c r="LIN48" s="62"/>
      <c r="LIO48" s="62"/>
      <c r="LIP48" s="62"/>
      <c r="LIQ48" s="62"/>
      <c r="LIR48" s="62"/>
      <c r="LIS48" s="62"/>
      <c r="LIT48" s="62"/>
      <c r="LIU48" s="62"/>
      <c r="LIV48" s="62"/>
      <c r="LIW48" s="62"/>
      <c r="LIX48" s="62"/>
      <c r="LIY48" s="62"/>
      <c r="LIZ48" s="62"/>
      <c r="LJA48" s="62"/>
      <c r="LJB48" s="62"/>
      <c r="LJC48" s="62"/>
      <c r="LJD48" s="62"/>
      <c r="LJE48" s="62"/>
      <c r="LJF48" s="62"/>
      <c r="LJG48" s="62"/>
      <c r="LJH48" s="62"/>
      <c r="LJI48" s="62"/>
      <c r="LJJ48" s="62"/>
      <c r="LJK48" s="62"/>
      <c r="LJL48" s="62"/>
      <c r="LJM48" s="62"/>
      <c r="LJN48" s="62"/>
      <c r="LJO48" s="62"/>
      <c r="LJP48" s="62"/>
      <c r="LJQ48" s="62"/>
      <c r="LJR48" s="62"/>
      <c r="LJS48" s="62"/>
      <c r="LJT48" s="62"/>
      <c r="LJU48" s="62"/>
      <c r="LJV48" s="62"/>
      <c r="LJW48" s="62"/>
      <c r="LJX48" s="62"/>
      <c r="LJY48" s="62"/>
      <c r="LJZ48" s="62"/>
      <c r="LKA48" s="62"/>
      <c r="LKB48" s="62"/>
      <c r="LKC48" s="62"/>
      <c r="LKD48" s="62"/>
      <c r="LKE48" s="62"/>
      <c r="LKF48" s="62"/>
      <c r="LKG48" s="62"/>
      <c r="LKH48" s="62"/>
      <c r="LKI48" s="62"/>
      <c r="LKJ48" s="62"/>
      <c r="LKK48" s="62"/>
      <c r="LKL48" s="62"/>
      <c r="LKM48" s="62"/>
      <c r="LKN48" s="62"/>
      <c r="LKO48" s="62"/>
      <c r="LKP48" s="62"/>
      <c r="LKQ48" s="62"/>
      <c r="LKR48" s="62"/>
      <c r="LKS48" s="62"/>
      <c r="LKT48" s="62"/>
      <c r="LKU48" s="62"/>
      <c r="LKV48" s="62"/>
      <c r="LKW48" s="62"/>
      <c r="LKX48" s="62"/>
      <c r="LKY48" s="62"/>
      <c r="LKZ48" s="62"/>
      <c r="LLA48" s="62"/>
      <c r="LLB48" s="62"/>
      <c r="LLC48" s="62"/>
      <c r="LLD48" s="62"/>
      <c r="LLE48" s="62"/>
      <c r="LLF48" s="62"/>
      <c r="LLG48" s="62"/>
      <c r="LLH48" s="62"/>
      <c r="LLI48" s="62"/>
      <c r="LLJ48" s="62"/>
      <c r="LLK48" s="62"/>
      <c r="LLL48" s="62"/>
      <c r="LLM48" s="62"/>
      <c r="LLN48" s="62"/>
      <c r="LLO48" s="62"/>
      <c r="LLP48" s="62"/>
      <c r="LLQ48" s="62"/>
      <c r="LLR48" s="62"/>
      <c r="LLS48" s="62"/>
      <c r="LLT48" s="62"/>
      <c r="LLU48" s="62"/>
      <c r="LLV48" s="62"/>
      <c r="LLW48" s="62"/>
      <c r="LLX48" s="62"/>
      <c r="LLY48" s="62"/>
      <c r="LLZ48" s="62"/>
      <c r="LMA48" s="62"/>
      <c r="LMB48" s="62"/>
      <c r="LMC48" s="62"/>
      <c r="LMD48" s="62"/>
      <c r="LME48" s="62"/>
      <c r="LMF48" s="62"/>
      <c r="LMG48" s="62"/>
      <c r="LMH48" s="62"/>
      <c r="LMI48" s="62"/>
      <c r="LMJ48" s="62"/>
      <c r="LMK48" s="62"/>
      <c r="LML48" s="62"/>
      <c r="LMM48" s="62"/>
      <c r="LMN48" s="62"/>
      <c r="LMO48" s="62"/>
      <c r="LMP48" s="62"/>
      <c r="LMQ48" s="62"/>
      <c r="LMR48" s="62"/>
      <c r="LMS48" s="62"/>
      <c r="LMT48" s="62"/>
      <c r="LMU48" s="62"/>
      <c r="LMV48" s="62"/>
      <c r="LMW48" s="62"/>
      <c r="LMX48" s="62"/>
      <c r="LMY48" s="62"/>
      <c r="LMZ48" s="62"/>
      <c r="LNA48" s="62"/>
      <c r="LNB48" s="62"/>
      <c r="LNC48" s="62"/>
      <c r="LND48" s="62"/>
      <c r="LNE48" s="62"/>
      <c r="LNF48" s="62"/>
      <c r="LNG48" s="62"/>
      <c r="LNH48" s="62"/>
      <c r="LNI48" s="62"/>
      <c r="LNJ48" s="62"/>
      <c r="LNK48" s="62"/>
      <c r="LNL48" s="62"/>
      <c r="LNM48" s="62"/>
      <c r="LNN48" s="62"/>
      <c r="LNO48" s="62"/>
      <c r="LNP48" s="62"/>
      <c r="LNQ48" s="62"/>
      <c r="LNR48" s="62"/>
      <c r="LNS48" s="62"/>
      <c r="LNT48" s="62"/>
      <c r="LNU48" s="62"/>
      <c r="LNV48" s="62"/>
      <c r="LNW48" s="62"/>
      <c r="LNX48" s="62"/>
      <c r="LNY48" s="62"/>
      <c r="LNZ48" s="62"/>
      <c r="LOA48" s="62"/>
      <c r="LOB48" s="62"/>
      <c r="LOC48" s="62"/>
      <c r="LOD48" s="62"/>
      <c r="LOE48" s="62"/>
      <c r="LOF48" s="62"/>
      <c r="LOG48" s="62"/>
      <c r="LOH48" s="62"/>
      <c r="LOI48" s="62"/>
      <c r="LOJ48" s="62"/>
      <c r="LOK48" s="62"/>
      <c r="LOL48" s="62"/>
      <c r="LOM48" s="62"/>
      <c r="LON48" s="62"/>
      <c r="LOO48" s="62"/>
      <c r="LOP48" s="62"/>
      <c r="LOQ48" s="62"/>
      <c r="LOR48" s="62"/>
      <c r="LOS48" s="62"/>
      <c r="LOT48" s="62"/>
      <c r="LOU48" s="62"/>
      <c r="LOV48" s="62"/>
      <c r="LOW48" s="62"/>
      <c r="LOX48" s="62"/>
      <c r="LOY48" s="62"/>
      <c r="LOZ48" s="62"/>
      <c r="LPA48" s="62"/>
      <c r="LPB48" s="62"/>
      <c r="LPC48" s="62"/>
      <c r="LPD48" s="62"/>
      <c r="LPE48" s="62"/>
      <c r="LPF48" s="62"/>
      <c r="LPG48" s="62"/>
      <c r="LPH48" s="62"/>
      <c r="LPI48" s="62"/>
      <c r="LPJ48" s="62"/>
      <c r="LPK48" s="62"/>
      <c r="LPL48" s="62"/>
      <c r="LPM48" s="62"/>
      <c r="LPN48" s="62"/>
      <c r="LPO48" s="62"/>
      <c r="LPP48" s="62"/>
      <c r="LPQ48" s="62"/>
      <c r="LPR48" s="62"/>
      <c r="LPS48" s="62"/>
      <c r="LPT48" s="62"/>
      <c r="LPU48" s="62"/>
      <c r="LPV48" s="62"/>
      <c r="LPW48" s="62"/>
      <c r="LPX48" s="62"/>
      <c r="LPY48" s="62"/>
      <c r="LPZ48" s="62"/>
      <c r="LQA48" s="62"/>
      <c r="LQB48" s="62"/>
      <c r="LQC48" s="62"/>
      <c r="LQD48" s="62"/>
      <c r="LQE48" s="62"/>
      <c r="LQF48" s="62"/>
      <c r="LQG48" s="62"/>
      <c r="LQH48" s="62"/>
      <c r="LQI48" s="62"/>
      <c r="LQJ48" s="62"/>
      <c r="LQK48" s="62"/>
      <c r="LQL48" s="62"/>
      <c r="LQM48" s="62"/>
      <c r="LQN48" s="62"/>
      <c r="LQO48" s="62"/>
      <c r="LQP48" s="62"/>
      <c r="LQQ48" s="62"/>
      <c r="LQR48" s="62"/>
      <c r="LQS48" s="62"/>
      <c r="LQT48" s="62"/>
      <c r="LQU48" s="62"/>
      <c r="LQV48" s="62"/>
      <c r="LQW48" s="62"/>
      <c r="LQX48" s="62"/>
      <c r="LQY48" s="62"/>
      <c r="LQZ48" s="62"/>
      <c r="LRA48" s="62"/>
      <c r="LRB48" s="62"/>
      <c r="LRC48" s="62"/>
      <c r="LRD48" s="62"/>
      <c r="LRE48" s="62"/>
      <c r="LRF48" s="62"/>
      <c r="LRG48" s="62"/>
      <c r="LRH48" s="62"/>
      <c r="LRI48" s="62"/>
      <c r="LRJ48" s="62"/>
      <c r="LRK48" s="62"/>
      <c r="LRL48" s="62"/>
      <c r="LRM48" s="62"/>
      <c r="LRN48" s="62"/>
      <c r="LRO48" s="62"/>
      <c r="LRP48" s="62"/>
      <c r="LRQ48" s="62"/>
      <c r="LRR48" s="62"/>
      <c r="LRS48" s="62"/>
      <c r="LRT48" s="62"/>
      <c r="LRU48" s="62"/>
      <c r="LRV48" s="62"/>
      <c r="LRW48" s="62"/>
      <c r="LRX48" s="62"/>
      <c r="LRY48" s="62"/>
      <c r="LRZ48" s="62"/>
      <c r="LSA48" s="62"/>
      <c r="LSB48" s="62"/>
      <c r="LSC48" s="62"/>
      <c r="LSD48" s="62"/>
      <c r="LSE48" s="62"/>
      <c r="LSF48" s="62"/>
      <c r="LSG48" s="62"/>
      <c r="LSH48" s="62"/>
      <c r="LSI48" s="62"/>
      <c r="LSJ48" s="62"/>
      <c r="LSK48" s="62"/>
      <c r="LSL48" s="62"/>
      <c r="LSM48" s="62"/>
      <c r="LSN48" s="62"/>
      <c r="LSO48" s="62"/>
      <c r="LSP48" s="62"/>
      <c r="LSQ48" s="62"/>
      <c r="LSR48" s="62"/>
      <c r="LSS48" s="62"/>
      <c r="LST48" s="62"/>
      <c r="LSU48" s="62"/>
      <c r="LSV48" s="62"/>
      <c r="LSW48" s="62"/>
      <c r="LSX48" s="62"/>
      <c r="LSY48" s="62"/>
      <c r="LSZ48" s="62"/>
      <c r="LTA48" s="62"/>
      <c r="LTB48" s="62"/>
      <c r="LTC48" s="62"/>
      <c r="LTD48" s="62"/>
      <c r="LTE48" s="62"/>
      <c r="LTF48" s="62"/>
      <c r="LTG48" s="62"/>
      <c r="LTH48" s="62"/>
      <c r="LTI48" s="62"/>
      <c r="LTJ48" s="62"/>
      <c r="LTK48" s="62"/>
      <c r="LTL48" s="62"/>
      <c r="LTM48" s="62"/>
      <c r="LTN48" s="62"/>
      <c r="LTO48" s="62"/>
      <c r="LTP48" s="62"/>
      <c r="LTQ48" s="62"/>
      <c r="LTR48" s="62"/>
      <c r="LTS48" s="62"/>
      <c r="LTT48" s="62"/>
      <c r="LTU48" s="62"/>
      <c r="LTV48" s="62"/>
      <c r="LTW48" s="62"/>
      <c r="LTX48" s="62"/>
      <c r="LTY48" s="62"/>
      <c r="LTZ48" s="62"/>
      <c r="LUA48" s="62"/>
      <c r="LUB48" s="62"/>
      <c r="LUC48" s="62"/>
      <c r="LUD48" s="62"/>
      <c r="LUE48" s="62"/>
      <c r="LUF48" s="62"/>
      <c r="LUG48" s="62"/>
      <c r="LUH48" s="62"/>
      <c r="LUI48" s="62"/>
      <c r="LUJ48" s="62"/>
      <c r="LUK48" s="62"/>
      <c r="LUL48" s="62"/>
      <c r="LUM48" s="62"/>
      <c r="LUN48" s="62"/>
      <c r="LUO48" s="62"/>
      <c r="LUP48" s="62"/>
      <c r="LUQ48" s="62"/>
      <c r="LUR48" s="62"/>
      <c r="LUS48" s="62"/>
      <c r="LUT48" s="62"/>
      <c r="LUU48" s="62"/>
      <c r="LUV48" s="62"/>
      <c r="LUW48" s="62"/>
      <c r="LUX48" s="62"/>
      <c r="LUY48" s="62"/>
      <c r="LUZ48" s="62"/>
      <c r="LVA48" s="62"/>
      <c r="LVB48" s="62"/>
      <c r="LVC48" s="62"/>
      <c r="LVD48" s="62"/>
      <c r="LVE48" s="62"/>
      <c r="LVF48" s="62"/>
      <c r="LVG48" s="62"/>
      <c r="LVH48" s="62"/>
      <c r="LVI48" s="62"/>
      <c r="LVJ48" s="62"/>
      <c r="LVK48" s="62"/>
      <c r="LVL48" s="62"/>
      <c r="LVM48" s="62"/>
      <c r="LVN48" s="62"/>
      <c r="LVO48" s="62"/>
      <c r="LVP48" s="62"/>
      <c r="LVQ48" s="62"/>
      <c r="LVR48" s="62"/>
      <c r="LVS48" s="62"/>
      <c r="LVT48" s="62"/>
      <c r="LVU48" s="62"/>
      <c r="LVV48" s="62"/>
      <c r="LVW48" s="62"/>
      <c r="LVX48" s="62"/>
      <c r="LVY48" s="62"/>
      <c r="LVZ48" s="62"/>
      <c r="LWA48" s="62"/>
      <c r="LWB48" s="62"/>
      <c r="LWC48" s="62"/>
      <c r="LWD48" s="62"/>
      <c r="LWE48" s="62"/>
      <c r="LWF48" s="62"/>
      <c r="LWG48" s="62"/>
      <c r="LWH48" s="62"/>
      <c r="LWI48" s="62"/>
      <c r="LWJ48" s="62"/>
      <c r="LWK48" s="62"/>
      <c r="LWL48" s="62"/>
      <c r="LWM48" s="62"/>
      <c r="LWN48" s="62"/>
      <c r="LWO48" s="62"/>
      <c r="LWP48" s="62"/>
      <c r="LWQ48" s="62"/>
      <c r="LWR48" s="62"/>
      <c r="LWS48" s="62"/>
      <c r="LWT48" s="62"/>
      <c r="LWU48" s="62"/>
      <c r="LWV48" s="62"/>
      <c r="LWW48" s="62"/>
      <c r="LWX48" s="62"/>
      <c r="LWY48" s="62"/>
      <c r="LWZ48" s="62"/>
      <c r="LXA48" s="62"/>
      <c r="LXB48" s="62"/>
      <c r="LXC48" s="62"/>
      <c r="LXD48" s="62"/>
      <c r="LXE48" s="62"/>
      <c r="LXF48" s="62"/>
      <c r="LXG48" s="62"/>
      <c r="LXH48" s="62"/>
      <c r="LXI48" s="62"/>
      <c r="LXJ48" s="62"/>
      <c r="LXK48" s="62"/>
      <c r="LXL48" s="62"/>
      <c r="LXM48" s="62"/>
      <c r="LXN48" s="62"/>
      <c r="LXO48" s="62"/>
      <c r="LXP48" s="62"/>
      <c r="LXQ48" s="62"/>
      <c r="LXR48" s="62"/>
      <c r="LXS48" s="62"/>
      <c r="LXT48" s="62"/>
      <c r="LXU48" s="62"/>
      <c r="LXV48" s="62"/>
      <c r="LXW48" s="62"/>
      <c r="LXX48" s="62"/>
      <c r="LXY48" s="62"/>
      <c r="LXZ48" s="62"/>
      <c r="LYA48" s="62"/>
      <c r="LYB48" s="62"/>
      <c r="LYC48" s="62"/>
      <c r="LYD48" s="62"/>
      <c r="LYE48" s="62"/>
      <c r="LYF48" s="62"/>
      <c r="LYG48" s="62"/>
      <c r="LYH48" s="62"/>
      <c r="LYI48" s="62"/>
      <c r="LYJ48" s="62"/>
      <c r="LYK48" s="62"/>
      <c r="LYL48" s="62"/>
      <c r="LYM48" s="62"/>
      <c r="LYN48" s="62"/>
      <c r="LYO48" s="62"/>
      <c r="LYP48" s="62"/>
      <c r="LYQ48" s="62"/>
      <c r="LYR48" s="62"/>
      <c r="LYS48" s="62"/>
      <c r="LYT48" s="62"/>
      <c r="LYU48" s="62"/>
      <c r="LYV48" s="62"/>
      <c r="LYW48" s="62"/>
      <c r="LYX48" s="62"/>
      <c r="LYY48" s="62"/>
      <c r="LYZ48" s="62"/>
      <c r="LZA48" s="62"/>
      <c r="LZB48" s="62"/>
      <c r="LZC48" s="62"/>
      <c r="LZD48" s="62"/>
      <c r="LZE48" s="62"/>
      <c r="LZF48" s="62"/>
      <c r="LZG48" s="62"/>
      <c r="LZH48" s="62"/>
      <c r="LZI48" s="62"/>
      <c r="LZJ48" s="62"/>
      <c r="LZK48" s="62"/>
      <c r="LZL48" s="62"/>
      <c r="LZM48" s="62"/>
      <c r="LZN48" s="62"/>
      <c r="LZO48" s="62"/>
      <c r="LZP48" s="62"/>
      <c r="LZQ48" s="62"/>
      <c r="LZR48" s="62"/>
      <c r="LZS48" s="62"/>
      <c r="LZT48" s="62"/>
      <c r="LZU48" s="62"/>
      <c r="LZV48" s="62"/>
      <c r="LZW48" s="62"/>
      <c r="LZX48" s="62"/>
      <c r="LZY48" s="62"/>
      <c r="LZZ48" s="62"/>
      <c r="MAA48" s="62"/>
      <c r="MAB48" s="62"/>
      <c r="MAC48" s="62"/>
      <c r="MAD48" s="62"/>
      <c r="MAE48" s="62"/>
      <c r="MAF48" s="62"/>
      <c r="MAG48" s="62"/>
      <c r="MAH48" s="62"/>
      <c r="MAI48" s="62"/>
      <c r="MAJ48" s="62"/>
      <c r="MAK48" s="62"/>
      <c r="MAL48" s="62"/>
      <c r="MAM48" s="62"/>
      <c r="MAN48" s="62"/>
      <c r="MAO48" s="62"/>
      <c r="MAP48" s="62"/>
      <c r="MAQ48" s="62"/>
      <c r="MAR48" s="62"/>
      <c r="MAS48" s="62"/>
      <c r="MAT48" s="62"/>
      <c r="MAU48" s="62"/>
      <c r="MAV48" s="62"/>
      <c r="MAW48" s="62"/>
      <c r="MAX48" s="62"/>
      <c r="MAY48" s="62"/>
      <c r="MAZ48" s="62"/>
      <c r="MBA48" s="62"/>
      <c r="MBB48" s="62"/>
      <c r="MBC48" s="62"/>
      <c r="MBD48" s="62"/>
      <c r="MBE48" s="62"/>
      <c r="MBF48" s="62"/>
      <c r="MBG48" s="62"/>
      <c r="MBH48" s="62"/>
      <c r="MBI48" s="62"/>
      <c r="MBJ48" s="62"/>
      <c r="MBK48" s="62"/>
      <c r="MBL48" s="62"/>
      <c r="MBM48" s="62"/>
      <c r="MBN48" s="62"/>
      <c r="MBO48" s="62"/>
      <c r="MBP48" s="62"/>
      <c r="MBQ48" s="62"/>
      <c r="MBR48" s="62"/>
      <c r="MBS48" s="62"/>
      <c r="MBT48" s="62"/>
      <c r="MBU48" s="62"/>
      <c r="MBV48" s="62"/>
      <c r="MBW48" s="62"/>
      <c r="MBX48" s="62"/>
      <c r="MBY48" s="62"/>
      <c r="MBZ48" s="62"/>
      <c r="MCA48" s="62"/>
      <c r="MCB48" s="62"/>
      <c r="MCC48" s="62"/>
      <c r="MCD48" s="62"/>
      <c r="MCE48" s="62"/>
      <c r="MCF48" s="62"/>
      <c r="MCG48" s="62"/>
      <c r="MCH48" s="62"/>
      <c r="MCI48" s="62"/>
      <c r="MCJ48" s="62"/>
      <c r="MCK48" s="62"/>
      <c r="MCL48" s="62"/>
      <c r="MCM48" s="62"/>
      <c r="MCN48" s="62"/>
      <c r="MCO48" s="62"/>
      <c r="MCP48" s="62"/>
      <c r="MCQ48" s="62"/>
      <c r="MCR48" s="62"/>
      <c r="MCS48" s="62"/>
      <c r="MCT48" s="62"/>
      <c r="MCU48" s="62"/>
      <c r="MCV48" s="62"/>
      <c r="MCW48" s="62"/>
      <c r="MCX48" s="62"/>
      <c r="MCY48" s="62"/>
      <c r="MCZ48" s="62"/>
      <c r="MDA48" s="62"/>
      <c r="MDB48" s="62"/>
      <c r="MDC48" s="62"/>
      <c r="MDD48" s="62"/>
      <c r="MDE48" s="62"/>
      <c r="MDF48" s="62"/>
      <c r="MDG48" s="62"/>
      <c r="MDH48" s="62"/>
      <c r="MDI48" s="62"/>
      <c r="MDJ48" s="62"/>
      <c r="MDK48" s="62"/>
      <c r="MDL48" s="62"/>
      <c r="MDM48" s="62"/>
      <c r="MDN48" s="62"/>
      <c r="MDO48" s="62"/>
      <c r="MDP48" s="62"/>
      <c r="MDQ48" s="62"/>
      <c r="MDR48" s="62"/>
      <c r="MDS48" s="62"/>
      <c r="MDT48" s="62"/>
      <c r="MDU48" s="62"/>
      <c r="MDV48" s="62"/>
      <c r="MDW48" s="62"/>
      <c r="MDX48" s="62"/>
      <c r="MDY48" s="62"/>
      <c r="MDZ48" s="62"/>
      <c r="MEA48" s="62"/>
      <c r="MEB48" s="62"/>
      <c r="MEC48" s="62"/>
      <c r="MED48" s="62"/>
      <c r="MEE48" s="62"/>
      <c r="MEF48" s="62"/>
      <c r="MEG48" s="62"/>
      <c r="MEH48" s="62"/>
      <c r="MEI48" s="62"/>
      <c r="MEJ48" s="62"/>
      <c r="MEK48" s="62"/>
      <c r="MEL48" s="62"/>
      <c r="MEM48" s="62"/>
      <c r="MEN48" s="62"/>
      <c r="MEO48" s="62"/>
      <c r="MEP48" s="62"/>
      <c r="MEQ48" s="62"/>
      <c r="MER48" s="62"/>
      <c r="MES48" s="62"/>
      <c r="MET48" s="62"/>
      <c r="MEU48" s="62"/>
      <c r="MEV48" s="62"/>
      <c r="MEW48" s="62"/>
      <c r="MEX48" s="62"/>
      <c r="MEY48" s="62"/>
      <c r="MEZ48" s="62"/>
      <c r="MFA48" s="62"/>
      <c r="MFB48" s="62"/>
      <c r="MFC48" s="62"/>
      <c r="MFD48" s="62"/>
      <c r="MFE48" s="62"/>
      <c r="MFF48" s="62"/>
      <c r="MFG48" s="62"/>
      <c r="MFH48" s="62"/>
      <c r="MFI48" s="62"/>
      <c r="MFJ48" s="62"/>
      <c r="MFK48" s="62"/>
      <c r="MFL48" s="62"/>
      <c r="MFM48" s="62"/>
      <c r="MFN48" s="62"/>
      <c r="MFO48" s="62"/>
      <c r="MFP48" s="62"/>
      <c r="MFQ48" s="62"/>
      <c r="MFR48" s="62"/>
      <c r="MFS48" s="62"/>
      <c r="MFT48" s="62"/>
      <c r="MFU48" s="62"/>
      <c r="MFV48" s="62"/>
      <c r="MFW48" s="62"/>
      <c r="MFX48" s="62"/>
      <c r="MFY48" s="62"/>
      <c r="MFZ48" s="62"/>
      <c r="MGA48" s="62"/>
      <c r="MGB48" s="62"/>
      <c r="MGC48" s="62"/>
      <c r="MGD48" s="62"/>
      <c r="MGE48" s="62"/>
      <c r="MGF48" s="62"/>
      <c r="MGG48" s="62"/>
      <c r="MGH48" s="62"/>
      <c r="MGI48" s="62"/>
      <c r="MGJ48" s="62"/>
      <c r="MGK48" s="62"/>
      <c r="MGL48" s="62"/>
      <c r="MGM48" s="62"/>
      <c r="MGN48" s="62"/>
      <c r="MGO48" s="62"/>
      <c r="MGP48" s="62"/>
      <c r="MGQ48" s="62"/>
      <c r="MGR48" s="62"/>
      <c r="MGS48" s="62"/>
      <c r="MGT48" s="62"/>
      <c r="MGU48" s="62"/>
      <c r="MGV48" s="62"/>
      <c r="MGW48" s="62"/>
      <c r="MGX48" s="62"/>
      <c r="MGY48" s="62"/>
      <c r="MGZ48" s="62"/>
      <c r="MHA48" s="62"/>
      <c r="MHB48" s="62"/>
      <c r="MHC48" s="62"/>
      <c r="MHD48" s="62"/>
      <c r="MHE48" s="62"/>
      <c r="MHF48" s="62"/>
      <c r="MHG48" s="62"/>
      <c r="MHH48" s="62"/>
      <c r="MHI48" s="62"/>
      <c r="MHJ48" s="62"/>
      <c r="MHK48" s="62"/>
      <c r="MHL48" s="62"/>
      <c r="MHM48" s="62"/>
      <c r="MHN48" s="62"/>
      <c r="MHO48" s="62"/>
      <c r="MHP48" s="62"/>
      <c r="MHQ48" s="62"/>
      <c r="MHR48" s="62"/>
      <c r="MHS48" s="62"/>
      <c r="MHT48" s="62"/>
      <c r="MHU48" s="62"/>
      <c r="MHV48" s="62"/>
      <c r="MHW48" s="62"/>
      <c r="MHX48" s="62"/>
      <c r="MHY48" s="62"/>
      <c r="MHZ48" s="62"/>
      <c r="MIA48" s="62"/>
      <c r="MIB48" s="62"/>
      <c r="MIC48" s="62"/>
      <c r="MID48" s="62"/>
      <c r="MIE48" s="62"/>
      <c r="MIF48" s="62"/>
      <c r="MIG48" s="62"/>
      <c r="MIH48" s="62"/>
      <c r="MII48" s="62"/>
      <c r="MIJ48" s="62"/>
      <c r="MIK48" s="62"/>
      <c r="MIL48" s="62"/>
      <c r="MIM48" s="62"/>
      <c r="MIN48" s="62"/>
      <c r="MIO48" s="62"/>
      <c r="MIP48" s="62"/>
      <c r="MIQ48" s="62"/>
      <c r="MIR48" s="62"/>
      <c r="MIS48" s="62"/>
      <c r="MIT48" s="62"/>
      <c r="MIU48" s="62"/>
      <c r="MIV48" s="62"/>
      <c r="MIW48" s="62"/>
      <c r="MIX48" s="62"/>
      <c r="MIY48" s="62"/>
      <c r="MIZ48" s="62"/>
      <c r="MJA48" s="62"/>
      <c r="MJB48" s="62"/>
      <c r="MJC48" s="62"/>
      <c r="MJD48" s="62"/>
      <c r="MJE48" s="62"/>
      <c r="MJF48" s="62"/>
      <c r="MJG48" s="62"/>
      <c r="MJH48" s="62"/>
      <c r="MJI48" s="62"/>
      <c r="MJJ48" s="62"/>
      <c r="MJK48" s="62"/>
      <c r="MJL48" s="62"/>
      <c r="MJM48" s="62"/>
      <c r="MJN48" s="62"/>
      <c r="MJO48" s="62"/>
      <c r="MJP48" s="62"/>
      <c r="MJQ48" s="62"/>
      <c r="MJR48" s="62"/>
      <c r="MJS48" s="62"/>
      <c r="MJT48" s="62"/>
      <c r="MJU48" s="62"/>
      <c r="MJV48" s="62"/>
      <c r="MJW48" s="62"/>
      <c r="MJX48" s="62"/>
      <c r="MJY48" s="62"/>
      <c r="MJZ48" s="62"/>
      <c r="MKA48" s="62"/>
      <c r="MKB48" s="62"/>
      <c r="MKC48" s="62"/>
      <c r="MKD48" s="62"/>
      <c r="MKE48" s="62"/>
      <c r="MKF48" s="62"/>
      <c r="MKG48" s="62"/>
      <c r="MKH48" s="62"/>
      <c r="MKI48" s="62"/>
      <c r="MKJ48" s="62"/>
      <c r="MKK48" s="62"/>
      <c r="MKL48" s="62"/>
      <c r="MKM48" s="62"/>
      <c r="MKN48" s="62"/>
      <c r="MKO48" s="62"/>
      <c r="MKP48" s="62"/>
      <c r="MKQ48" s="62"/>
      <c r="MKR48" s="62"/>
      <c r="MKS48" s="62"/>
      <c r="MKT48" s="62"/>
      <c r="MKU48" s="62"/>
      <c r="MKV48" s="62"/>
      <c r="MKW48" s="62"/>
      <c r="MKX48" s="62"/>
      <c r="MKY48" s="62"/>
      <c r="MKZ48" s="62"/>
      <c r="MLA48" s="62"/>
      <c r="MLB48" s="62"/>
      <c r="MLC48" s="62"/>
      <c r="MLD48" s="62"/>
      <c r="MLE48" s="62"/>
      <c r="MLF48" s="62"/>
      <c r="MLG48" s="62"/>
      <c r="MLH48" s="62"/>
      <c r="MLI48" s="62"/>
      <c r="MLJ48" s="62"/>
      <c r="MLK48" s="62"/>
      <c r="MLL48" s="62"/>
      <c r="MLM48" s="62"/>
      <c r="MLN48" s="62"/>
      <c r="MLO48" s="62"/>
      <c r="MLP48" s="62"/>
      <c r="MLQ48" s="62"/>
      <c r="MLR48" s="62"/>
      <c r="MLS48" s="62"/>
      <c r="MLT48" s="62"/>
      <c r="MLU48" s="62"/>
      <c r="MLV48" s="62"/>
      <c r="MLW48" s="62"/>
      <c r="MLX48" s="62"/>
      <c r="MLY48" s="62"/>
      <c r="MLZ48" s="62"/>
      <c r="MMA48" s="62"/>
      <c r="MMB48" s="62"/>
      <c r="MMC48" s="62"/>
      <c r="MMD48" s="62"/>
      <c r="MME48" s="62"/>
      <c r="MMF48" s="62"/>
      <c r="MMG48" s="62"/>
      <c r="MMH48" s="62"/>
      <c r="MMI48" s="62"/>
      <c r="MMJ48" s="62"/>
      <c r="MMK48" s="62"/>
      <c r="MML48" s="62"/>
      <c r="MMM48" s="62"/>
      <c r="MMN48" s="62"/>
      <c r="MMO48" s="62"/>
      <c r="MMP48" s="62"/>
      <c r="MMQ48" s="62"/>
      <c r="MMR48" s="62"/>
      <c r="MMS48" s="62"/>
      <c r="MMT48" s="62"/>
      <c r="MMU48" s="62"/>
      <c r="MMV48" s="62"/>
      <c r="MMW48" s="62"/>
      <c r="MMX48" s="62"/>
      <c r="MMY48" s="62"/>
      <c r="MMZ48" s="62"/>
      <c r="MNA48" s="62"/>
      <c r="MNB48" s="62"/>
      <c r="MNC48" s="62"/>
      <c r="MND48" s="62"/>
      <c r="MNE48" s="62"/>
      <c r="MNF48" s="62"/>
      <c r="MNG48" s="62"/>
      <c r="MNH48" s="62"/>
      <c r="MNI48" s="62"/>
      <c r="MNJ48" s="62"/>
      <c r="MNK48" s="62"/>
      <c r="MNL48" s="62"/>
      <c r="MNM48" s="62"/>
      <c r="MNN48" s="62"/>
      <c r="MNO48" s="62"/>
      <c r="MNP48" s="62"/>
      <c r="MNQ48" s="62"/>
      <c r="MNR48" s="62"/>
      <c r="MNS48" s="62"/>
      <c r="MNT48" s="62"/>
      <c r="MNU48" s="62"/>
      <c r="MNV48" s="62"/>
      <c r="MNW48" s="62"/>
      <c r="MNX48" s="62"/>
      <c r="MNY48" s="62"/>
      <c r="MNZ48" s="62"/>
      <c r="MOA48" s="62"/>
      <c r="MOB48" s="62"/>
      <c r="MOC48" s="62"/>
      <c r="MOD48" s="62"/>
      <c r="MOE48" s="62"/>
      <c r="MOF48" s="62"/>
      <c r="MOG48" s="62"/>
      <c r="MOH48" s="62"/>
      <c r="MOI48" s="62"/>
      <c r="MOJ48" s="62"/>
      <c r="MOK48" s="62"/>
      <c r="MOL48" s="62"/>
      <c r="MOM48" s="62"/>
      <c r="MON48" s="62"/>
      <c r="MOO48" s="62"/>
      <c r="MOP48" s="62"/>
      <c r="MOQ48" s="62"/>
      <c r="MOR48" s="62"/>
      <c r="MOS48" s="62"/>
      <c r="MOT48" s="62"/>
      <c r="MOU48" s="62"/>
      <c r="MOV48" s="62"/>
      <c r="MOW48" s="62"/>
      <c r="MOX48" s="62"/>
      <c r="MOY48" s="62"/>
      <c r="MOZ48" s="62"/>
      <c r="MPA48" s="62"/>
      <c r="MPB48" s="62"/>
      <c r="MPC48" s="62"/>
      <c r="MPD48" s="62"/>
      <c r="MPE48" s="62"/>
      <c r="MPF48" s="62"/>
      <c r="MPG48" s="62"/>
      <c r="MPH48" s="62"/>
      <c r="MPI48" s="62"/>
      <c r="MPJ48" s="62"/>
      <c r="MPK48" s="62"/>
      <c r="MPL48" s="62"/>
      <c r="MPM48" s="62"/>
      <c r="MPN48" s="62"/>
      <c r="MPO48" s="62"/>
      <c r="MPP48" s="62"/>
      <c r="MPQ48" s="62"/>
      <c r="MPR48" s="62"/>
      <c r="MPS48" s="62"/>
      <c r="MPT48" s="62"/>
      <c r="MPU48" s="62"/>
      <c r="MPV48" s="62"/>
      <c r="MPW48" s="62"/>
      <c r="MPX48" s="62"/>
      <c r="MPY48" s="62"/>
      <c r="MPZ48" s="62"/>
      <c r="MQA48" s="62"/>
      <c r="MQB48" s="62"/>
      <c r="MQC48" s="62"/>
      <c r="MQD48" s="62"/>
      <c r="MQE48" s="62"/>
      <c r="MQF48" s="62"/>
      <c r="MQG48" s="62"/>
      <c r="MQH48" s="62"/>
      <c r="MQI48" s="62"/>
      <c r="MQJ48" s="62"/>
      <c r="MQK48" s="62"/>
      <c r="MQL48" s="62"/>
      <c r="MQM48" s="62"/>
      <c r="MQN48" s="62"/>
      <c r="MQO48" s="62"/>
      <c r="MQP48" s="62"/>
      <c r="MQQ48" s="62"/>
      <c r="MQR48" s="62"/>
      <c r="MQS48" s="62"/>
      <c r="MQT48" s="62"/>
      <c r="MQU48" s="62"/>
      <c r="MQV48" s="62"/>
      <c r="MQW48" s="62"/>
      <c r="MQX48" s="62"/>
      <c r="MQY48" s="62"/>
      <c r="MQZ48" s="62"/>
      <c r="MRA48" s="62"/>
      <c r="MRB48" s="62"/>
      <c r="MRC48" s="62"/>
      <c r="MRD48" s="62"/>
      <c r="MRE48" s="62"/>
      <c r="MRF48" s="62"/>
      <c r="MRG48" s="62"/>
      <c r="MRH48" s="62"/>
      <c r="MRI48" s="62"/>
      <c r="MRJ48" s="62"/>
      <c r="MRK48" s="62"/>
      <c r="MRL48" s="62"/>
      <c r="MRM48" s="62"/>
      <c r="MRN48" s="62"/>
      <c r="MRO48" s="62"/>
      <c r="MRP48" s="62"/>
      <c r="MRQ48" s="62"/>
      <c r="MRR48" s="62"/>
      <c r="MRS48" s="62"/>
      <c r="MRT48" s="62"/>
      <c r="MRU48" s="62"/>
      <c r="MRV48" s="62"/>
      <c r="MRW48" s="62"/>
      <c r="MRX48" s="62"/>
      <c r="MRY48" s="62"/>
      <c r="MRZ48" s="62"/>
      <c r="MSA48" s="62"/>
      <c r="MSB48" s="62"/>
      <c r="MSC48" s="62"/>
      <c r="MSD48" s="62"/>
      <c r="MSE48" s="62"/>
      <c r="MSF48" s="62"/>
      <c r="MSG48" s="62"/>
      <c r="MSH48" s="62"/>
      <c r="MSI48" s="62"/>
      <c r="MSJ48" s="62"/>
      <c r="MSK48" s="62"/>
      <c r="MSL48" s="62"/>
      <c r="MSM48" s="62"/>
      <c r="MSN48" s="62"/>
      <c r="MSO48" s="62"/>
      <c r="MSP48" s="62"/>
      <c r="MSQ48" s="62"/>
      <c r="MSR48" s="62"/>
      <c r="MSS48" s="62"/>
      <c r="MST48" s="62"/>
      <c r="MSU48" s="62"/>
      <c r="MSV48" s="62"/>
      <c r="MSW48" s="62"/>
      <c r="MSX48" s="62"/>
      <c r="MSY48" s="62"/>
      <c r="MSZ48" s="62"/>
      <c r="MTA48" s="62"/>
      <c r="MTB48" s="62"/>
      <c r="MTC48" s="62"/>
      <c r="MTD48" s="62"/>
      <c r="MTE48" s="62"/>
      <c r="MTF48" s="62"/>
      <c r="MTG48" s="62"/>
      <c r="MTH48" s="62"/>
      <c r="MTI48" s="62"/>
      <c r="MTJ48" s="62"/>
      <c r="MTK48" s="62"/>
      <c r="MTL48" s="62"/>
      <c r="MTM48" s="62"/>
      <c r="MTN48" s="62"/>
      <c r="MTO48" s="62"/>
      <c r="MTP48" s="62"/>
      <c r="MTQ48" s="62"/>
      <c r="MTR48" s="62"/>
      <c r="MTS48" s="62"/>
      <c r="MTT48" s="62"/>
      <c r="MTU48" s="62"/>
      <c r="MTV48" s="62"/>
      <c r="MTW48" s="62"/>
      <c r="MTX48" s="62"/>
      <c r="MTY48" s="62"/>
      <c r="MTZ48" s="62"/>
      <c r="MUA48" s="62"/>
      <c r="MUB48" s="62"/>
      <c r="MUC48" s="62"/>
      <c r="MUD48" s="62"/>
      <c r="MUE48" s="62"/>
      <c r="MUF48" s="62"/>
      <c r="MUG48" s="62"/>
      <c r="MUH48" s="62"/>
      <c r="MUI48" s="62"/>
      <c r="MUJ48" s="62"/>
      <c r="MUK48" s="62"/>
      <c r="MUL48" s="62"/>
      <c r="MUM48" s="62"/>
      <c r="MUN48" s="62"/>
      <c r="MUO48" s="62"/>
      <c r="MUP48" s="62"/>
      <c r="MUQ48" s="62"/>
      <c r="MUR48" s="62"/>
      <c r="MUS48" s="62"/>
      <c r="MUT48" s="62"/>
      <c r="MUU48" s="62"/>
      <c r="MUV48" s="62"/>
      <c r="MUW48" s="62"/>
      <c r="MUX48" s="62"/>
      <c r="MUY48" s="62"/>
      <c r="MUZ48" s="62"/>
      <c r="MVA48" s="62"/>
      <c r="MVB48" s="62"/>
      <c r="MVC48" s="62"/>
      <c r="MVD48" s="62"/>
      <c r="MVE48" s="62"/>
      <c r="MVF48" s="62"/>
      <c r="MVG48" s="62"/>
      <c r="MVH48" s="62"/>
      <c r="MVI48" s="62"/>
      <c r="MVJ48" s="62"/>
      <c r="MVK48" s="62"/>
      <c r="MVL48" s="62"/>
      <c r="MVM48" s="62"/>
      <c r="MVN48" s="62"/>
      <c r="MVO48" s="62"/>
      <c r="MVP48" s="62"/>
      <c r="MVQ48" s="62"/>
      <c r="MVR48" s="62"/>
      <c r="MVS48" s="62"/>
      <c r="MVT48" s="62"/>
      <c r="MVU48" s="62"/>
      <c r="MVV48" s="62"/>
      <c r="MVW48" s="62"/>
      <c r="MVX48" s="62"/>
      <c r="MVY48" s="62"/>
      <c r="MVZ48" s="62"/>
      <c r="MWA48" s="62"/>
      <c r="MWB48" s="62"/>
      <c r="MWC48" s="62"/>
      <c r="MWD48" s="62"/>
      <c r="MWE48" s="62"/>
      <c r="MWF48" s="62"/>
      <c r="MWG48" s="62"/>
      <c r="MWH48" s="62"/>
      <c r="MWI48" s="62"/>
      <c r="MWJ48" s="62"/>
      <c r="MWK48" s="62"/>
      <c r="MWL48" s="62"/>
      <c r="MWM48" s="62"/>
      <c r="MWN48" s="62"/>
      <c r="MWO48" s="62"/>
      <c r="MWP48" s="62"/>
      <c r="MWQ48" s="62"/>
      <c r="MWR48" s="62"/>
      <c r="MWS48" s="62"/>
      <c r="MWT48" s="62"/>
      <c r="MWU48" s="62"/>
      <c r="MWV48" s="62"/>
      <c r="MWW48" s="62"/>
      <c r="MWX48" s="62"/>
      <c r="MWY48" s="62"/>
      <c r="MWZ48" s="62"/>
      <c r="MXA48" s="62"/>
      <c r="MXB48" s="62"/>
      <c r="MXC48" s="62"/>
      <c r="MXD48" s="62"/>
      <c r="MXE48" s="62"/>
      <c r="MXF48" s="62"/>
      <c r="MXG48" s="62"/>
      <c r="MXH48" s="62"/>
      <c r="MXI48" s="62"/>
      <c r="MXJ48" s="62"/>
      <c r="MXK48" s="62"/>
      <c r="MXL48" s="62"/>
      <c r="MXM48" s="62"/>
      <c r="MXN48" s="62"/>
      <c r="MXO48" s="62"/>
      <c r="MXP48" s="62"/>
      <c r="MXQ48" s="62"/>
      <c r="MXR48" s="62"/>
      <c r="MXS48" s="62"/>
      <c r="MXT48" s="62"/>
      <c r="MXU48" s="62"/>
      <c r="MXV48" s="62"/>
      <c r="MXW48" s="62"/>
      <c r="MXX48" s="62"/>
      <c r="MXY48" s="62"/>
      <c r="MXZ48" s="62"/>
      <c r="MYA48" s="62"/>
      <c r="MYB48" s="62"/>
      <c r="MYC48" s="62"/>
      <c r="MYD48" s="62"/>
      <c r="MYE48" s="62"/>
      <c r="MYF48" s="62"/>
      <c r="MYG48" s="62"/>
      <c r="MYH48" s="62"/>
      <c r="MYI48" s="62"/>
      <c r="MYJ48" s="62"/>
      <c r="MYK48" s="62"/>
      <c r="MYL48" s="62"/>
      <c r="MYM48" s="62"/>
      <c r="MYN48" s="62"/>
      <c r="MYO48" s="62"/>
      <c r="MYP48" s="62"/>
      <c r="MYQ48" s="62"/>
      <c r="MYR48" s="62"/>
      <c r="MYS48" s="62"/>
      <c r="MYT48" s="62"/>
      <c r="MYU48" s="62"/>
      <c r="MYV48" s="62"/>
      <c r="MYW48" s="62"/>
      <c r="MYX48" s="62"/>
      <c r="MYY48" s="62"/>
      <c r="MYZ48" s="62"/>
      <c r="MZA48" s="62"/>
      <c r="MZB48" s="62"/>
      <c r="MZC48" s="62"/>
      <c r="MZD48" s="62"/>
      <c r="MZE48" s="62"/>
      <c r="MZF48" s="62"/>
      <c r="MZG48" s="62"/>
      <c r="MZH48" s="62"/>
      <c r="MZI48" s="62"/>
      <c r="MZJ48" s="62"/>
      <c r="MZK48" s="62"/>
      <c r="MZL48" s="62"/>
      <c r="MZM48" s="62"/>
      <c r="MZN48" s="62"/>
      <c r="MZO48" s="62"/>
      <c r="MZP48" s="62"/>
      <c r="MZQ48" s="62"/>
      <c r="MZR48" s="62"/>
      <c r="MZS48" s="62"/>
      <c r="MZT48" s="62"/>
      <c r="MZU48" s="62"/>
      <c r="MZV48" s="62"/>
      <c r="MZW48" s="62"/>
      <c r="MZX48" s="62"/>
      <c r="MZY48" s="62"/>
      <c r="MZZ48" s="62"/>
      <c r="NAA48" s="62"/>
      <c r="NAB48" s="62"/>
      <c r="NAC48" s="62"/>
      <c r="NAD48" s="62"/>
      <c r="NAE48" s="62"/>
      <c r="NAF48" s="62"/>
      <c r="NAG48" s="62"/>
      <c r="NAH48" s="62"/>
      <c r="NAI48" s="62"/>
      <c r="NAJ48" s="62"/>
      <c r="NAK48" s="62"/>
      <c r="NAL48" s="62"/>
      <c r="NAM48" s="62"/>
      <c r="NAN48" s="62"/>
      <c r="NAO48" s="62"/>
      <c r="NAP48" s="62"/>
      <c r="NAQ48" s="62"/>
      <c r="NAR48" s="62"/>
      <c r="NAS48" s="62"/>
      <c r="NAT48" s="62"/>
      <c r="NAU48" s="62"/>
      <c r="NAV48" s="62"/>
      <c r="NAW48" s="62"/>
      <c r="NAX48" s="62"/>
      <c r="NAY48" s="62"/>
      <c r="NAZ48" s="62"/>
      <c r="NBA48" s="62"/>
      <c r="NBB48" s="62"/>
      <c r="NBC48" s="62"/>
      <c r="NBD48" s="62"/>
      <c r="NBE48" s="62"/>
      <c r="NBF48" s="62"/>
      <c r="NBG48" s="62"/>
      <c r="NBH48" s="62"/>
      <c r="NBI48" s="62"/>
      <c r="NBJ48" s="62"/>
      <c r="NBK48" s="62"/>
      <c r="NBL48" s="62"/>
      <c r="NBM48" s="62"/>
      <c r="NBN48" s="62"/>
      <c r="NBO48" s="62"/>
      <c r="NBP48" s="62"/>
      <c r="NBQ48" s="62"/>
      <c r="NBR48" s="62"/>
      <c r="NBS48" s="62"/>
      <c r="NBT48" s="62"/>
      <c r="NBU48" s="62"/>
      <c r="NBV48" s="62"/>
      <c r="NBW48" s="62"/>
      <c r="NBX48" s="62"/>
      <c r="NBY48" s="62"/>
      <c r="NBZ48" s="62"/>
      <c r="NCA48" s="62"/>
      <c r="NCB48" s="62"/>
      <c r="NCC48" s="62"/>
      <c r="NCD48" s="62"/>
      <c r="NCE48" s="62"/>
      <c r="NCF48" s="62"/>
      <c r="NCG48" s="62"/>
      <c r="NCH48" s="62"/>
      <c r="NCI48" s="62"/>
      <c r="NCJ48" s="62"/>
      <c r="NCK48" s="62"/>
      <c r="NCL48" s="62"/>
      <c r="NCM48" s="62"/>
      <c r="NCN48" s="62"/>
      <c r="NCO48" s="62"/>
      <c r="NCP48" s="62"/>
      <c r="NCQ48" s="62"/>
      <c r="NCR48" s="62"/>
      <c r="NCS48" s="62"/>
      <c r="NCT48" s="62"/>
      <c r="NCU48" s="62"/>
      <c r="NCV48" s="62"/>
      <c r="NCW48" s="62"/>
      <c r="NCX48" s="62"/>
      <c r="NCY48" s="62"/>
      <c r="NCZ48" s="62"/>
      <c r="NDA48" s="62"/>
      <c r="NDB48" s="62"/>
      <c r="NDC48" s="62"/>
      <c r="NDD48" s="62"/>
      <c r="NDE48" s="62"/>
      <c r="NDF48" s="62"/>
      <c r="NDG48" s="62"/>
      <c r="NDH48" s="62"/>
      <c r="NDI48" s="62"/>
      <c r="NDJ48" s="62"/>
      <c r="NDK48" s="62"/>
      <c r="NDL48" s="62"/>
      <c r="NDM48" s="62"/>
      <c r="NDN48" s="62"/>
      <c r="NDO48" s="62"/>
      <c r="NDP48" s="62"/>
      <c r="NDQ48" s="62"/>
      <c r="NDR48" s="62"/>
      <c r="NDS48" s="62"/>
      <c r="NDT48" s="62"/>
      <c r="NDU48" s="62"/>
      <c r="NDV48" s="62"/>
      <c r="NDW48" s="62"/>
      <c r="NDX48" s="62"/>
      <c r="NDY48" s="62"/>
      <c r="NDZ48" s="62"/>
      <c r="NEA48" s="62"/>
      <c r="NEB48" s="62"/>
      <c r="NEC48" s="62"/>
      <c r="NED48" s="62"/>
      <c r="NEE48" s="62"/>
      <c r="NEF48" s="62"/>
      <c r="NEG48" s="62"/>
      <c r="NEH48" s="62"/>
      <c r="NEI48" s="62"/>
      <c r="NEJ48" s="62"/>
      <c r="NEK48" s="62"/>
      <c r="NEL48" s="62"/>
      <c r="NEM48" s="62"/>
      <c r="NEN48" s="62"/>
      <c r="NEO48" s="62"/>
      <c r="NEP48" s="62"/>
      <c r="NEQ48" s="62"/>
      <c r="NER48" s="62"/>
      <c r="NES48" s="62"/>
      <c r="NET48" s="62"/>
      <c r="NEU48" s="62"/>
      <c r="NEV48" s="62"/>
      <c r="NEW48" s="62"/>
      <c r="NEX48" s="62"/>
      <c r="NEY48" s="62"/>
      <c r="NEZ48" s="62"/>
      <c r="NFA48" s="62"/>
      <c r="NFB48" s="62"/>
      <c r="NFC48" s="62"/>
      <c r="NFD48" s="62"/>
      <c r="NFE48" s="62"/>
      <c r="NFF48" s="62"/>
      <c r="NFG48" s="62"/>
      <c r="NFH48" s="62"/>
      <c r="NFI48" s="62"/>
      <c r="NFJ48" s="62"/>
      <c r="NFK48" s="62"/>
      <c r="NFL48" s="62"/>
      <c r="NFM48" s="62"/>
      <c r="NFN48" s="62"/>
      <c r="NFO48" s="62"/>
      <c r="NFP48" s="62"/>
      <c r="NFQ48" s="62"/>
      <c r="NFR48" s="62"/>
      <c r="NFS48" s="62"/>
      <c r="NFT48" s="62"/>
      <c r="NFU48" s="62"/>
      <c r="NFV48" s="62"/>
      <c r="NFW48" s="62"/>
      <c r="NFX48" s="62"/>
      <c r="NFY48" s="62"/>
      <c r="NFZ48" s="62"/>
      <c r="NGA48" s="62"/>
      <c r="NGB48" s="62"/>
      <c r="NGC48" s="62"/>
      <c r="NGD48" s="62"/>
      <c r="NGE48" s="62"/>
      <c r="NGF48" s="62"/>
      <c r="NGG48" s="62"/>
      <c r="NGH48" s="62"/>
      <c r="NGI48" s="62"/>
      <c r="NGJ48" s="62"/>
      <c r="NGK48" s="62"/>
      <c r="NGL48" s="62"/>
      <c r="NGM48" s="62"/>
      <c r="NGN48" s="62"/>
      <c r="NGO48" s="62"/>
      <c r="NGP48" s="62"/>
      <c r="NGQ48" s="62"/>
      <c r="NGR48" s="62"/>
      <c r="NGS48" s="62"/>
      <c r="NGT48" s="62"/>
      <c r="NGU48" s="62"/>
      <c r="NGV48" s="62"/>
      <c r="NGW48" s="62"/>
      <c r="NGX48" s="62"/>
      <c r="NGY48" s="62"/>
      <c r="NGZ48" s="62"/>
      <c r="NHA48" s="62"/>
      <c r="NHB48" s="62"/>
      <c r="NHC48" s="62"/>
      <c r="NHD48" s="62"/>
      <c r="NHE48" s="62"/>
      <c r="NHF48" s="62"/>
      <c r="NHG48" s="62"/>
      <c r="NHH48" s="62"/>
      <c r="NHI48" s="62"/>
      <c r="NHJ48" s="62"/>
      <c r="NHK48" s="62"/>
      <c r="NHL48" s="62"/>
      <c r="NHM48" s="62"/>
      <c r="NHN48" s="62"/>
      <c r="NHO48" s="62"/>
      <c r="NHP48" s="62"/>
      <c r="NHQ48" s="62"/>
      <c r="NHR48" s="62"/>
      <c r="NHS48" s="62"/>
      <c r="NHT48" s="62"/>
      <c r="NHU48" s="62"/>
      <c r="NHV48" s="62"/>
      <c r="NHW48" s="62"/>
      <c r="NHX48" s="62"/>
      <c r="NHY48" s="62"/>
      <c r="NHZ48" s="62"/>
      <c r="NIA48" s="62"/>
      <c r="NIB48" s="62"/>
      <c r="NIC48" s="62"/>
      <c r="NID48" s="62"/>
      <c r="NIE48" s="62"/>
      <c r="NIF48" s="62"/>
      <c r="NIG48" s="62"/>
      <c r="NIH48" s="62"/>
      <c r="NII48" s="62"/>
      <c r="NIJ48" s="62"/>
      <c r="NIK48" s="62"/>
      <c r="NIL48" s="62"/>
      <c r="NIM48" s="62"/>
      <c r="NIN48" s="62"/>
      <c r="NIO48" s="62"/>
      <c r="NIP48" s="62"/>
      <c r="NIQ48" s="62"/>
      <c r="NIR48" s="62"/>
      <c r="NIS48" s="62"/>
      <c r="NIT48" s="62"/>
      <c r="NIU48" s="62"/>
      <c r="NIV48" s="62"/>
      <c r="NIW48" s="62"/>
      <c r="NIX48" s="62"/>
      <c r="NIY48" s="62"/>
      <c r="NIZ48" s="62"/>
      <c r="NJA48" s="62"/>
      <c r="NJB48" s="62"/>
      <c r="NJC48" s="62"/>
      <c r="NJD48" s="62"/>
      <c r="NJE48" s="62"/>
      <c r="NJF48" s="62"/>
      <c r="NJG48" s="62"/>
      <c r="NJH48" s="62"/>
      <c r="NJI48" s="62"/>
      <c r="NJJ48" s="62"/>
      <c r="NJK48" s="62"/>
      <c r="NJL48" s="62"/>
      <c r="NJM48" s="62"/>
      <c r="NJN48" s="62"/>
      <c r="NJO48" s="62"/>
      <c r="NJP48" s="62"/>
      <c r="NJQ48" s="62"/>
      <c r="NJR48" s="62"/>
      <c r="NJS48" s="62"/>
      <c r="NJT48" s="62"/>
      <c r="NJU48" s="62"/>
      <c r="NJV48" s="62"/>
      <c r="NJW48" s="62"/>
      <c r="NJX48" s="62"/>
      <c r="NJY48" s="62"/>
      <c r="NJZ48" s="62"/>
      <c r="NKA48" s="62"/>
      <c r="NKB48" s="62"/>
      <c r="NKC48" s="62"/>
      <c r="NKD48" s="62"/>
      <c r="NKE48" s="62"/>
      <c r="NKF48" s="62"/>
      <c r="NKG48" s="62"/>
      <c r="NKH48" s="62"/>
      <c r="NKI48" s="62"/>
      <c r="NKJ48" s="62"/>
      <c r="NKK48" s="62"/>
      <c r="NKL48" s="62"/>
      <c r="NKM48" s="62"/>
      <c r="NKN48" s="62"/>
      <c r="NKO48" s="62"/>
      <c r="NKP48" s="62"/>
      <c r="NKQ48" s="62"/>
      <c r="NKR48" s="62"/>
      <c r="NKS48" s="62"/>
      <c r="NKT48" s="62"/>
      <c r="NKU48" s="62"/>
      <c r="NKV48" s="62"/>
      <c r="NKW48" s="62"/>
      <c r="NKX48" s="62"/>
      <c r="NKY48" s="62"/>
      <c r="NKZ48" s="62"/>
      <c r="NLA48" s="62"/>
      <c r="NLB48" s="62"/>
      <c r="NLC48" s="62"/>
      <c r="NLD48" s="62"/>
      <c r="NLE48" s="62"/>
      <c r="NLF48" s="62"/>
      <c r="NLG48" s="62"/>
      <c r="NLH48" s="62"/>
      <c r="NLI48" s="62"/>
      <c r="NLJ48" s="62"/>
      <c r="NLK48" s="62"/>
      <c r="NLL48" s="62"/>
      <c r="NLM48" s="62"/>
      <c r="NLN48" s="62"/>
      <c r="NLO48" s="62"/>
      <c r="NLP48" s="62"/>
      <c r="NLQ48" s="62"/>
      <c r="NLR48" s="62"/>
      <c r="NLS48" s="62"/>
      <c r="NLT48" s="62"/>
      <c r="NLU48" s="62"/>
      <c r="NLV48" s="62"/>
      <c r="NLW48" s="62"/>
      <c r="NLX48" s="62"/>
      <c r="NLY48" s="62"/>
      <c r="NLZ48" s="62"/>
      <c r="NMA48" s="62"/>
      <c r="NMB48" s="62"/>
      <c r="NMC48" s="62"/>
      <c r="NMD48" s="62"/>
      <c r="NME48" s="62"/>
      <c r="NMF48" s="62"/>
      <c r="NMG48" s="62"/>
      <c r="NMH48" s="62"/>
      <c r="NMI48" s="62"/>
      <c r="NMJ48" s="62"/>
      <c r="NMK48" s="62"/>
      <c r="NML48" s="62"/>
      <c r="NMM48" s="62"/>
      <c r="NMN48" s="62"/>
      <c r="NMO48" s="62"/>
      <c r="NMP48" s="62"/>
      <c r="NMQ48" s="62"/>
      <c r="NMR48" s="62"/>
      <c r="NMS48" s="62"/>
      <c r="NMT48" s="62"/>
      <c r="NMU48" s="62"/>
      <c r="NMV48" s="62"/>
      <c r="NMW48" s="62"/>
      <c r="NMX48" s="62"/>
      <c r="NMY48" s="62"/>
      <c r="NMZ48" s="62"/>
      <c r="NNA48" s="62"/>
      <c r="NNB48" s="62"/>
      <c r="NNC48" s="62"/>
      <c r="NND48" s="62"/>
      <c r="NNE48" s="62"/>
      <c r="NNF48" s="62"/>
      <c r="NNG48" s="62"/>
      <c r="NNH48" s="62"/>
      <c r="NNI48" s="62"/>
      <c r="NNJ48" s="62"/>
      <c r="NNK48" s="62"/>
      <c r="NNL48" s="62"/>
      <c r="NNM48" s="62"/>
      <c r="NNN48" s="62"/>
      <c r="NNO48" s="62"/>
      <c r="NNP48" s="62"/>
      <c r="NNQ48" s="62"/>
      <c r="NNR48" s="62"/>
      <c r="NNS48" s="62"/>
      <c r="NNT48" s="62"/>
      <c r="NNU48" s="62"/>
      <c r="NNV48" s="62"/>
      <c r="NNW48" s="62"/>
      <c r="NNX48" s="62"/>
      <c r="NNY48" s="62"/>
      <c r="NNZ48" s="62"/>
      <c r="NOA48" s="62"/>
      <c r="NOB48" s="62"/>
      <c r="NOC48" s="62"/>
      <c r="NOD48" s="62"/>
      <c r="NOE48" s="62"/>
      <c r="NOF48" s="62"/>
      <c r="NOG48" s="62"/>
      <c r="NOH48" s="62"/>
      <c r="NOI48" s="62"/>
      <c r="NOJ48" s="62"/>
      <c r="NOK48" s="62"/>
      <c r="NOL48" s="62"/>
      <c r="NOM48" s="62"/>
      <c r="NON48" s="62"/>
      <c r="NOO48" s="62"/>
      <c r="NOP48" s="62"/>
      <c r="NOQ48" s="62"/>
      <c r="NOR48" s="62"/>
      <c r="NOS48" s="62"/>
      <c r="NOT48" s="62"/>
      <c r="NOU48" s="62"/>
      <c r="NOV48" s="62"/>
      <c r="NOW48" s="62"/>
      <c r="NOX48" s="62"/>
      <c r="NOY48" s="62"/>
      <c r="NOZ48" s="62"/>
      <c r="NPA48" s="62"/>
      <c r="NPB48" s="62"/>
      <c r="NPC48" s="62"/>
      <c r="NPD48" s="62"/>
      <c r="NPE48" s="62"/>
      <c r="NPF48" s="62"/>
      <c r="NPG48" s="62"/>
      <c r="NPH48" s="62"/>
      <c r="NPI48" s="62"/>
      <c r="NPJ48" s="62"/>
      <c r="NPK48" s="62"/>
      <c r="NPL48" s="62"/>
      <c r="NPM48" s="62"/>
      <c r="NPN48" s="62"/>
      <c r="NPO48" s="62"/>
      <c r="NPP48" s="62"/>
      <c r="NPQ48" s="62"/>
      <c r="NPR48" s="62"/>
      <c r="NPS48" s="62"/>
      <c r="NPT48" s="62"/>
      <c r="NPU48" s="62"/>
      <c r="NPV48" s="62"/>
      <c r="NPW48" s="62"/>
      <c r="NPX48" s="62"/>
      <c r="NPY48" s="62"/>
      <c r="NPZ48" s="62"/>
      <c r="NQA48" s="62"/>
      <c r="NQB48" s="62"/>
      <c r="NQC48" s="62"/>
      <c r="NQD48" s="62"/>
      <c r="NQE48" s="62"/>
      <c r="NQF48" s="62"/>
      <c r="NQG48" s="62"/>
      <c r="NQH48" s="62"/>
      <c r="NQI48" s="62"/>
      <c r="NQJ48" s="62"/>
      <c r="NQK48" s="62"/>
      <c r="NQL48" s="62"/>
      <c r="NQM48" s="62"/>
      <c r="NQN48" s="62"/>
      <c r="NQO48" s="62"/>
      <c r="NQP48" s="62"/>
      <c r="NQQ48" s="62"/>
      <c r="NQR48" s="62"/>
      <c r="NQS48" s="62"/>
      <c r="NQT48" s="62"/>
      <c r="NQU48" s="62"/>
      <c r="NQV48" s="62"/>
      <c r="NQW48" s="62"/>
      <c r="NQX48" s="62"/>
      <c r="NQY48" s="62"/>
      <c r="NQZ48" s="62"/>
      <c r="NRA48" s="62"/>
      <c r="NRB48" s="62"/>
      <c r="NRC48" s="62"/>
      <c r="NRD48" s="62"/>
      <c r="NRE48" s="62"/>
      <c r="NRF48" s="62"/>
      <c r="NRG48" s="62"/>
      <c r="NRH48" s="62"/>
      <c r="NRI48" s="62"/>
      <c r="NRJ48" s="62"/>
      <c r="NRK48" s="62"/>
      <c r="NRL48" s="62"/>
      <c r="NRM48" s="62"/>
      <c r="NRN48" s="62"/>
      <c r="NRO48" s="62"/>
      <c r="NRP48" s="62"/>
      <c r="NRQ48" s="62"/>
      <c r="NRR48" s="62"/>
      <c r="NRS48" s="62"/>
      <c r="NRT48" s="62"/>
      <c r="NRU48" s="62"/>
      <c r="NRV48" s="62"/>
      <c r="NRW48" s="62"/>
      <c r="NRX48" s="62"/>
      <c r="NRY48" s="62"/>
      <c r="NRZ48" s="62"/>
      <c r="NSA48" s="62"/>
      <c r="NSB48" s="62"/>
      <c r="NSC48" s="62"/>
      <c r="NSD48" s="62"/>
      <c r="NSE48" s="62"/>
      <c r="NSF48" s="62"/>
      <c r="NSG48" s="62"/>
      <c r="NSH48" s="62"/>
      <c r="NSI48" s="62"/>
      <c r="NSJ48" s="62"/>
      <c r="NSK48" s="62"/>
      <c r="NSL48" s="62"/>
      <c r="NSM48" s="62"/>
      <c r="NSN48" s="62"/>
      <c r="NSO48" s="62"/>
      <c r="NSP48" s="62"/>
      <c r="NSQ48" s="62"/>
      <c r="NSR48" s="62"/>
      <c r="NSS48" s="62"/>
      <c r="NST48" s="62"/>
      <c r="NSU48" s="62"/>
      <c r="NSV48" s="62"/>
      <c r="NSW48" s="62"/>
      <c r="NSX48" s="62"/>
      <c r="NSY48" s="62"/>
      <c r="NSZ48" s="62"/>
      <c r="NTA48" s="62"/>
      <c r="NTB48" s="62"/>
      <c r="NTC48" s="62"/>
      <c r="NTD48" s="62"/>
      <c r="NTE48" s="62"/>
      <c r="NTF48" s="62"/>
      <c r="NTG48" s="62"/>
      <c r="NTH48" s="62"/>
      <c r="NTI48" s="62"/>
      <c r="NTJ48" s="62"/>
      <c r="NTK48" s="62"/>
      <c r="NTL48" s="62"/>
      <c r="NTM48" s="62"/>
      <c r="NTN48" s="62"/>
      <c r="NTO48" s="62"/>
      <c r="NTP48" s="62"/>
      <c r="NTQ48" s="62"/>
      <c r="NTR48" s="62"/>
      <c r="NTS48" s="62"/>
      <c r="NTT48" s="62"/>
      <c r="NTU48" s="62"/>
      <c r="NTV48" s="62"/>
      <c r="NTW48" s="62"/>
      <c r="NTX48" s="62"/>
      <c r="NTY48" s="62"/>
      <c r="NTZ48" s="62"/>
      <c r="NUA48" s="62"/>
      <c r="NUB48" s="62"/>
      <c r="NUC48" s="62"/>
      <c r="NUD48" s="62"/>
      <c r="NUE48" s="62"/>
      <c r="NUF48" s="62"/>
      <c r="NUG48" s="62"/>
      <c r="NUH48" s="62"/>
      <c r="NUI48" s="62"/>
      <c r="NUJ48" s="62"/>
      <c r="NUK48" s="62"/>
      <c r="NUL48" s="62"/>
      <c r="NUM48" s="62"/>
      <c r="NUN48" s="62"/>
      <c r="NUO48" s="62"/>
      <c r="NUP48" s="62"/>
      <c r="NUQ48" s="62"/>
      <c r="NUR48" s="62"/>
      <c r="NUS48" s="62"/>
      <c r="NUT48" s="62"/>
      <c r="NUU48" s="62"/>
      <c r="NUV48" s="62"/>
      <c r="NUW48" s="62"/>
      <c r="NUX48" s="62"/>
      <c r="NUY48" s="62"/>
      <c r="NUZ48" s="62"/>
      <c r="NVA48" s="62"/>
      <c r="NVB48" s="62"/>
      <c r="NVC48" s="62"/>
      <c r="NVD48" s="62"/>
      <c r="NVE48" s="62"/>
      <c r="NVF48" s="62"/>
      <c r="NVG48" s="62"/>
      <c r="NVH48" s="62"/>
      <c r="NVI48" s="62"/>
      <c r="NVJ48" s="62"/>
      <c r="NVK48" s="62"/>
      <c r="NVL48" s="62"/>
      <c r="NVM48" s="62"/>
      <c r="NVN48" s="62"/>
      <c r="NVO48" s="62"/>
      <c r="NVP48" s="62"/>
      <c r="NVQ48" s="62"/>
      <c r="NVR48" s="62"/>
      <c r="NVS48" s="62"/>
      <c r="NVT48" s="62"/>
      <c r="NVU48" s="62"/>
      <c r="NVV48" s="62"/>
      <c r="NVW48" s="62"/>
      <c r="NVX48" s="62"/>
      <c r="NVY48" s="62"/>
      <c r="NVZ48" s="62"/>
      <c r="NWA48" s="62"/>
      <c r="NWB48" s="62"/>
      <c r="NWC48" s="62"/>
      <c r="NWD48" s="62"/>
      <c r="NWE48" s="62"/>
      <c r="NWF48" s="62"/>
      <c r="NWG48" s="62"/>
      <c r="NWH48" s="62"/>
      <c r="NWI48" s="62"/>
      <c r="NWJ48" s="62"/>
      <c r="NWK48" s="62"/>
      <c r="NWL48" s="62"/>
      <c r="NWM48" s="62"/>
      <c r="NWN48" s="62"/>
      <c r="NWO48" s="62"/>
      <c r="NWP48" s="62"/>
      <c r="NWQ48" s="62"/>
      <c r="NWR48" s="62"/>
      <c r="NWS48" s="62"/>
      <c r="NWT48" s="62"/>
      <c r="NWU48" s="62"/>
      <c r="NWV48" s="62"/>
      <c r="NWW48" s="62"/>
      <c r="NWX48" s="62"/>
      <c r="NWY48" s="62"/>
      <c r="NWZ48" s="62"/>
      <c r="NXA48" s="62"/>
      <c r="NXB48" s="62"/>
      <c r="NXC48" s="62"/>
      <c r="NXD48" s="62"/>
      <c r="NXE48" s="62"/>
      <c r="NXF48" s="62"/>
      <c r="NXG48" s="62"/>
      <c r="NXH48" s="62"/>
      <c r="NXI48" s="62"/>
      <c r="NXJ48" s="62"/>
      <c r="NXK48" s="62"/>
      <c r="NXL48" s="62"/>
      <c r="NXM48" s="62"/>
      <c r="NXN48" s="62"/>
      <c r="NXO48" s="62"/>
      <c r="NXP48" s="62"/>
      <c r="NXQ48" s="62"/>
      <c r="NXR48" s="62"/>
      <c r="NXS48" s="62"/>
      <c r="NXT48" s="62"/>
      <c r="NXU48" s="62"/>
      <c r="NXV48" s="62"/>
      <c r="NXW48" s="62"/>
      <c r="NXX48" s="62"/>
      <c r="NXY48" s="62"/>
      <c r="NXZ48" s="62"/>
      <c r="NYA48" s="62"/>
      <c r="NYB48" s="62"/>
      <c r="NYC48" s="62"/>
      <c r="NYD48" s="62"/>
      <c r="NYE48" s="62"/>
      <c r="NYF48" s="62"/>
      <c r="NYG48" s="62"/>
      <c r="NYH48" s="62"/>
      <c r="NYI48" s="62"/>
      <c r="NYJ48" s="62"/>
      <c r="NYK48" s="62"/>
      <c r="NYL48" s="62"/>
      <c r="NYM48" s="62"/>
      <c r="NYN48" s="62"/>
      <c r="NYO48" s="62"/>
      <c r="NYP48" s="62"/>
      <c r="NYQ48" s="62"/>
      <c r="NYR48" s="62"/>
      <c r="NYS48" s="62"/>
      <c r="NYT48" s="62"/>
      <c r="NYU48" s="62"/>
      <c r="NYV48" s="62"/>
      <c r="NYW48" s="62"/>
      <c r="NYX48" s="62"/>
      <c r="NYY48" s="62"/>
      <c r="NYZ48" s="62"/>
      <c r="NZA48" s="62"/>
      <c r="NZB48" s="62"/>
      <c r="NZC48" s="62"/>
      <c r="NZD48" s="62"/>
      <c r="NZE48" s="62"/>
      <c r="NZF48" s="62"/>
      <c r="NZG48" s="62"/>
      <c r="NZH48" s="62"/>
      <c r="NZI48" s="62"/>
      <c r="NZJ48" s="62"/>
      <c r="NZK48" s="62"/>
      <c r="NZL48" s="62"/>
      <c r="NZM48" s="62"/>
      <c r="NZN48" s="62"/>
      <c r="NZO48" s="62"/>
      <c r="NZP48" s="62"/>
      <c r="NZQ48" s="62"/>
      <c r="NZR48" s="62"/>
      <c r="NZS48" s="62"/>
      <c r="NZT48" s="62"/>
      <c r="NZU48" s="62"/>
      <c r="NZV48" s="62"/>
      <c r="NZW48" s="62"/>
      <c r="NZX48" s="62"/>
      <c r="NZY48" s="62"/>
      <c r="NZZ48" s="62"/>
      <c r="OAA48" s="62"/>
      <c r="OAB48" s="62"/>
      <c r="OAC48" s="62"/>
      <c r="OAD48" s="62"/>
      <c r="OAE48" s="62"/>
      <c r="OAF48" s="62"/>
      <c r="OAG48" s="62"/>
      <c r="OAH48" s="62"/>
      <c r="OAI48" s="62"/>
      <c r="OAJ48" s="62"/>
      <c r="OAK48" s="62"/>
      <c r="OAL48" s="62"/>
      <c r="OAM48" s="62"/>
      <c r="OAN48" s="62"/>
      <c r="OAO48" s="62"/>
      <c r="OAP48" s="62"/>
      <c r="OAQ48" s="62"/>
      <c r="OAR48" s="62"/>
      <c r="OAS48" s="62"/>
      <c r="OAT48" s="62"/>
      <c r="OAU48" s="62"/>
      <c r="OAV48" s="62"/>
      <c r="OAW48" s="62"/>
      <c r="OAX48" s="62"/>
      <c r="OAY48" s="62"/>
      <c r="OAZ48" s="62"/>
      <c r="OBA48" s="62"/>
      <c r="OBB48" s="62"/>
      <c r="OBC48" s="62"/>
      <c r="OBD48" s="62"/>
      <c r="OBE48" s="62"/>
      <c r="OBF48" s="62"/>
      <c r="OBG48" s="62"/>
      <c r="OBH48" s="62"/>
      <c r="OBI48" s="62"/>
      <c r="OBJ48" s="62"/>
      <c r="OBK48" s="62"/>
      <c r="OBL48" s="62"/>
      <c r="OBM48" s="62"/>
      <c r="OBN48" s="62"/>
      <c r="OBO48" s="62"/>
      <c r="OBP48" s="62"/>
      <c r="OBQ48" s="62"/>
      <c r="OBR48" s="62"/>
      <c r="OBS48" s="62"/>
      <c r="OBT48" s="62"/>
      <c r="OBU48" s="62"/>
      <c r="OBV48" s="62"/>
      <c r="OBW48" s="62"/>
      <c r="OBX48" s="62"/>
      <c r="OBY48" s="62"/>
      <c r="OBZ48" s="62"/>
      <c r="OCA48" s="62"/>
      <c r="OCB48" s="62"/>
      <c r="OCC48" s="62"/>
      <c r="OCD48" s="62"/>
      <c r="OCE48" s="62"/>
      <c r="OCF48" s="62"/>
      <c r="OCG48" s="62"/>
      <c r="OCH48" s="62"/>
      <c r="OCI48" s="62"/>
      <c r="OCJ48" s="62"/>
      <c r="OCK48" s="62"/>
      <c r="OCL48" s="62"/>
      <c r="OCM48" s="62"/>
      <c r="OCN48" s="62"/>
      <c r="OCO48" s="62"/>
      <c r="OCP48" s="62"/>
      <c r="OCQ48" s="62"/>
      <c r="OCR48" s="62"/>
      <c r="OCS48" s="62"/>
      <c r="OCT48" s="62"/>
      <c r="OCU48" s="62"/>
      <c r="OCV48" s="62"/>
      <c r="OCW48" s="62"/>
      <c r="OCX48" s="62"/>
      <c r="OCY48" s="62"/>
      <c r="OCZ48" s="62"/>
      <c r="ODA48" s="62"/>
      <c r="ODB48" s="62"/>
      <c r="ODC48" s="62"/>
      <c r="ODD48" s="62"/>
      <c r="ODE48" s="62"/>
      <c r="ODF48" s="62"/>
      <c r="ODG48" s="62"/>
      <c r="ODH48" s="62"/>
      <c r="ODI48" s="62"/>
      <c r="ODJ48" s="62"/>
      <c r="ODK48" s="62"/>
      <c r="ODL48" s="62"/>
      <c r="ODM48" s="62"/>
      <c r="ODN48" s="62"/>
      <c r="ODO48" s="62"/>
      <c r="ODP48" s="62"/>
      <c r="ODQ48" s="62"/>
      <c r="ODR48" s="62"/>
      <c r="ODS48" s="62"/>
      <c r="ODT48" s="62"/>
      <c r="ODU48" s="62"/>
      <c r="ODV48" s="62"/>
      <c r="ODW48" s="62"/>
      <c r="ODX48" s="62"/>
      <c r="ODY48" s="62"/>
      <c r="ODZ48" s="62"/>
      <c r="OEA48" s="62"/>
      <c r="OEB48" s="62"/>
      <c r="OEC48" s="62"/>
      <c r="OED48" s="62"/>
      <c r="OEE48" s="62"/>
      <c r="OEF48" s="62"/>
      <c r="OEG48" s="62"/>
      <c r="OEH48" s="62"/>
      <c r="OEI48" s="62"/>
      <c r="OEJ48" s="62"/>
      <c r="OEK48" s="62"/>
      <c r="OEL48" s="62"/>
      <c r="OEM48" s="62"/>
      <c r="OEN48" s="62"/>
      <c r="OEO48" s="62"/>
      <c r="OEP48" s="62"/>
      <c r="OEQ48" s="62"/>
      <c r="OER48" s="62"/>
      <c r="OES48" s="62"/>
      <c r="OET48" s="62"/>
      <c r="OEU48" s="62"/>
      <c r="OEV48" s="62"/>
      <c r="OEW48" s="62"/>
      <c r="OEX48" s="62"/>
      <c r="OEY48" s="62"/>
      <c r="OEZ48" s="62"/>
      <c r="OFA48" s="62"/>
      <c r="OFB48" s="62"/>
      <c r="OFC48" s="62"/>
      <c r="OFD48" s="62"/>
      <c r="OFE48" s="62"/>
      <c r="OFF48" s="62"/>
      <c r="OFG48" s="62"/>
      <c r="OFH48" s="62"/>
      <c r="OFI48" s="62"/>
      <c r="OFJ48" s="62"/>
      <c r="OFK48" s="62"/>
      <c r="OFL48" s="62"/>
      <c r="OFM48" s="62"/>
      <c r="OFN48" s="62"/>
      <c r="OFO48" s="62"/>
      <c r="OFP48" s="62"/>
      <c r="OFQ48" s="62"/>
      <c r="OFR48" s="62"/>
      <c r="OFS48" s="62"/>
      <c r="OFT48" s="62"/>
      <c r="OFU48" s="62"/>
      <c r="OFV48" s="62"/>
      <c r="OFW48" s="62"/>
      <c r="OFX48" s="62"/>
      <c r="OFY48" s="62"/>
      <c r="OFZ48" s="62"/>
      <c r="OGA48" s="62"/>
      <c r="OGB48" s="62"/>
      <c r="OGC48" s="62"/>
      <c r="OGD48" s="62"/>
      <c r="OGE48" s="62"/>
      <c r="OGF48" s="62"/>
      <c r="OGG48" s="62"/>
      <c r="OGH48" s="62"/>
      <c r="OGI48" s="62"/>
      <c r="OGJ48" s="62"/>
      <c r="OGK48" s="62"/>
      <c r="OGL48" s="62"/>
      <c r="OGM48" s="62"/>
      <c r="OGN48" s="62"/>
      <c r="OGO48" s="62"/>
      <c r="OGP48" s="62"/>
      <c r="OGQ48" s="62"/>
      <c r="OGR48" s="62"/>
      <c r="OGS48" s="62"/>
      <c r="OGT48" s="62"/>
      <c r="OGU48" s="62"/>
      <c r="OGV48" s="62"/>
      <c r="OGW48" s="62"/>
      <c r="OGX48" s="62"/>
      <c r="OGY48" s="62"/>
      <c r="OGZ48" s="62"/>
      <c r="OHA48" s="62"/>
      <c r="OHB48" s="62"/>
      <c r="OHC48" s="62"/>
      <c r="OHD48" s="62"/>
      <c r="OHE48" s="62"/>
      <c r="OHF48" s="62"/>
      <c r="OHG48" s="62"/>
      <c r="OHH48" s="62"/>
      <c r="OHI48" s="62"/>
      <c r="OHJ48" s="62"/>
      <c r="OHK48" s="62"/>
      <c r="OHL48" s="62"/>
      <c r="OHM48" s="62"/>
      <c r="OHN48" s="62"/>
      <c r="OHO48" s="62"/>
      <c r="OHP48" s="62"/>
      <c r="OHQ48" s="62"/>
      <c r="OHR48" s="62"/>
      <c r="OHS48" s="62"/>
      <c r="OHT48" s="62"/>
      <c r="OHU48" s="62"/>
      <c r="OHV48" s="62"/>
      <c r="OHW48" s="62"/>
      <c r="OHX48" s="62"/>
      <c r="OHY48" s="62"/>
      <c r="OHZ48" s="62"/>
      <c r="OIA48" s="62"/>
      <c r="OIB48" s="62"/>
      <c r="OIC48" s="62"/>
      <c r="OID48" s="62"/>
      <c r="OIE48" s="62"/>
      <c r="OIF48" s="62"/>
      <c r="OIG48" s="62"/>
      <c r="OIH48" s="62"/>
      <c r="OII48" s="62"/>
      <c r="OIJ48" s="62"/>
      <c r="OIK48" s="62"/>
      <c r="OIL48" s="62"/>
      <c r="OIM48" s="62"/>
      <c r="OIN48" s="62"/>
      <c r="OIO48" s="62"/>
      <c r="OIP48" s="62"/>
      <c r="OIQ48" s="62"/>
      <c r="OIR48" s="62"/>
      <c r="OIS48" s="62"/>
      <c r="OIT48" s="62"/>
      <c r="OIU48" s="62"/>
      <c r="OIV48" s="62"/>
      <c r="OIW48" s="62"/>
      <c r="OIX48" s="62"/>
      <c r="OIY48" s="62"/>
      <c r="OIZ48" s="62"/>
      <c r="OJA48" s="62"/>
      <c r="OJB48" s="62"/>
      <c r="OJC48" s="62"/>
      <c r="OJD48" s="62"/>
      <c r="OJE48" s="62"/>
      <c r="OJF48" s="62"/>
      <c r="OJG48" s="62"/>
      <c r="OJH48" s="62"/>
      <c r="OJI48" s="62"/>
      <c r="OJJ48" s="62"/>
      <c r="OJK48" s="62"/>
      <c r="OJL48" s="62"/>
      <c r="OJM48" s="62"/>
      <c r="OJN48" s="62"/>
      <c r="OJO48" s="62"/>
      <c r="OJP48" s="62"/>
      <c r="OJQ48" s="62"/>
      <c r="OJR48" s="62"/>
      <c r="OJS48" s="62"/>
      <c r="OJT48" s="62"/>
      <c r="OJU48" s="62"/>
      <c r="OJV48" s="62"/>
      <c r="OJW48" s="62"/>
      <c r="OJX48" s="62"/>
      <c r="OJY48" s="62"/>
      <c r="OJZ48" s="62"/>
      <c r="OKA48" s="62"/>
      <c r="OKB48" s="62"/>
      <c r="OKC48" s="62"/>
      <c r="OKD48" s="62"/>
      <c r="OKE48" s="62"/>
      <c r="OKF48" s="62"/>
      <c r="OKG48" s="62"/>
      <c r="OKH48" s="62"/>
      <c r="OKI48" s="62"/>
      <c r="OKJ48" s="62"/>
      <c r="OKK48" s="62"/>
      <c r="OKL48" s="62"/>
      <c r="OKM48" s="62"/>
      <c r="OKN48" s="62"/>
      <c r="OKO48" s="62"/>
      <c r="OKP48" s="62"/>
      <c r="OKQ48" s="62"/>
      <c r="OKR48" s="62"/>
      <c r="OKS48" s="62"/>
      <c r="OKT48" s="62"/>
      <c r="OKU48" s="62"/>
      <c r="OKV48" s="62"/>
      <c r="OKW48" s="62"/>
      <c r="OKX48" s="62"/>
      <c r="OKY48" s="62"/>
      <c r="OKZ48" s="62"/>
      <c r="OLA48" s="62"/>
      <c r="OLB48" s="62"/>
      <c r="OLC48" s="62"/>
      <c r="OLD48" s="62"/>
      <c r="OLE48" s="62"/>
      <c r="OLF48" s="62"/>
      <c r="OLG48" s="62"/>
      <c r="OLH48" s="62"/>
      <c r="OLI48" s="62"/>
      <c r="OLJ48" s="62"/>
      <c r="OLK48" s="62"/>
      <c r="OLL48" s="62"/>
      <c r="OLM48" s="62"/>
      <c r="OLN48" s="62"/>
      <c r="OLO48" s="62"/>
      <c r="OLP48" s="62"/>
      <c r="OLQ48" s="62"/>
      <c r="OLR48" s="62"/>
      <c r="OLS48" s="62"/>
      <c r="OLT48" s="62"/>
      <c r="OLU48" s="62"/>
      <c r="OLV48" s="62"/>
      <c r="OLW48" s="62"/>
      <c r="OLX48" s="62"/>
      <c r="OLY48" s="62"/>
      <c r="OLZ48" s="62"/>
      <c r="OMA48" s="62"/>
      <c r="OMB48" s="62"/>
      <c r="OMC48" s="62"/>
      <c r="OMD48" s="62"/>
      <c r="OME48" s="62"/>
      <c r="OMF48" s="62"/>
      <c r="OMG48" s="62"/>
      <c r="OMH48" s="62"/>
      <c r="OMI48" s="62"/>
      <c r="OMJ48" s="62"/>
      <c r="OMK48" s="62"/>
      <c r="OML48" s="62"/>
      <c r="OMM48" s="62"/>
      <c r="OMN48" s="62"/>
      <c r="OMO48" s="62"/>
      <c r="OMP48" s="62"/>
      <c r="OMQ48" s="62"/>
      <c r="OMR48" s="62"/>
      <c r="OMS48" s="62"/>
      <c r="OMT48" s="62"/>
      <c r="OMU48" s="62"/>
      <c r="OMV48" s="62"/>
      <c r="OMW48" s="62"/>
      <c r="OMX48" s="62"/>
      <c r="OMY48" s="62"/>
      <c r="OMZ48" s="62"/>
      <c r="ONA48" s="62"/>
      <c r="ONB48" s="62"/>
      <c r="ONC48" s="62"/>
      <c r="OND48" s="62"/>
      <c r="ONE48" s="62"/>
      <c r="ONF48" s="62"/>
      <c r="ONG48" s="62"/>
      <c r="ONH48" s="62"/>
      <c r="ONI48" s="62"/>
      <c r="ONJ48" s="62"/>
      <c r="ONK48" s="62"/>
      <c r="ONL48" s="62"/>
      <c r="ONM48" s="62"/>
      <c r="ONN48" s="62"/>
      <c r="ONO48" s="62"/>
      <c r="ONP48" s="62"/>
      <c r="ONQ48" s="62"/>
      <c r="ONR48" s="62"/>
      <c r="ONS48" s="62"/>
      <c r="ONT48" s="62"/>
      <c r="ONU48" s="62"/>
      <c r="ONV48" s="62"/>
      <c r="ONW48" s="62"/>
      <c r="ONX48" s="62"/>
      <c r="ONY48" s="62"/>
      <c r="ONZ48" s="62"/>
      <c r="OOA48" s="62"/>
      <c r="OOB48" s="62"/>
      <c r="OOC48" s="62"/>
      <c r="OOD48" s="62"/>
      <c r="OOE48" s="62"/>
      <c r="OOF48" s="62"/>
      <c r="OOG48" s="62"/>
      <c r="OOH48" s="62"/>
      <c r="OOI48" s="62"/>
      <c r="OOJ48" s="62"/>
      <c r="OOK48" s="62"/>
      <c r="OOL48" s="62"/>
      <c r="OOM48" s="62"/>
      <c r="OON48" s="62"/>
      <c r="OOO48" s="62"/>
      <c r="OOP48" s="62"/>
      <c r="OOQ48" s="62"/>
      <c r="OOR48" s="62"/>
      <c r="OOS48" s="62"/>
      <c r="OOT48" s="62"/>
      <c r="OOU48" s="62"/>
      <c r="OOV48" s="62"/>
      <c r="OOW48" s="62"/>
      <c r="OOX48" s="62"/>
      <c r="OOY48" s="62"/>
      <c r="OOZ48" s="62"/>
      <c r="OPA48" s="62"/>
      <c r="OPB48" s="62"/>
      <c r="OPC48" s="62"/>
      <c r="OPD48" s="62"/>
      <c r="OPE48" s="62"/>
      <c r="OPF48" s="62"/>
      <c r="OPG48" s="62"/>
      <c r="OPH48" s="62"/>
      <c r="OPI48" s="62"/>
      <c r="OPJ48" s="62"/>
      <c r="OPK48" s="62"/>
      <c r="OPL48" s="62"/>
      <c r="OPM48" s="62"/>
      <c r="OPN48" s="62"/>
      <c r="OPO48" s="62"/>
      <c r="OPP48" s="62"/>
      <c r="OPQ48" s="62"/>
      <c r="OPR48" s="62"/>
      <c r="OPS48" s="62"/>
      <c r="OPT48" s="62"/>
      <c r="OPU48" s="62"/>
      <c r="OPV48" s="62"/>
      <c r="OPW48" s="62"/>
      <c r="OPX48" s="62"/>
      <c r="OPY48" s="62"/>
      <c r="OPZ48" s="62"/>
      <c r="OQA48" s="62"/>
      <c r="OQB48" s="62"/>
      <c r="OQC48" s="62"/>
      <c r="OQD48" s="62"/>
      <c r="OQE48" s="62"/>
      <c r="OQF48" s="62"/>
      <c r="OQG48" s="62"/>
      <c r="OQH48" s="62"/>
      <c r="OQI48" s="62"/>
      <c r="OQJ48" s="62"/>
      <c r="OQK48" s="62"/>
      <c r="OQL48" s="62"/>
      <c r="OQM48" s="62"/>
      <c r="OQN48" s="62"/>
      <c r="OQO48" s="62"/>
      <c r="OQP48" s="62"/>
      <c r="OQQ48" s="62"/>
      <c r="OQR48" s="62"/>
      <c r="OQS48" s="62"/>
      <c r="OQT48" s="62"/>
      <c r="OQU48" s="62"/>
      <c r="OQV48" s="62"/>
      <c r="OQW48" s="62"/>
      <c r="OQX48" s="62"/>
      <c r="OQY48" s="62"/>
      <c r="OQZ48" s="62"/>
      <c r="ORA48" s="62"/>
      <c r="ORB48" s="62"/>
      <c r="ORC48" s="62"/>
      <c r="ORD48" s="62"/>
      <c r="ORE48" s="62"/>
      <c r="ORF48" s="62"/>
      <c r="ORG48" s="62"/>
      <c r="ORH48" s="62"/>
      <c r="ORI48" s="62"/>
      <c r="ORJ48" s="62"/>
      <c r="ORK48" s="62"/>
      <c r="ORL48" s="62"/>
      <c r="ORM48" s="62"/>
      <c r="ORN48" s="62"/>
      <c r="ORO48" s="62"/>
      <c r="ORP48" s="62"/>
      <c r="ORQ48" s="62"/>
      <c r="ORR48" s="62"/>
      <c r="ORS48" s="62"/>
      <c r="ORT48" s="62"/>
      <c r="ORU48" s="62"/>
      <c r="ORV48" s="62"/>
      <c r="ORW48" s="62"/>
      <c r="ORX48" s="62"/>
      <c r="ORY48" s="62"/>
      <c r="ORZ48" s="62"/>
      <c r="OSA48" s="62"/>
      <c r="OSB48" s="62"/>
      <c r="OSC48" s="62"/>
      <c r="OSD48" s="62"/>
      <c r="OSE48" s="62"/>
      <c r="OSF48" s="62"/>
      <c r="OSG48" s="62"/>
      <c r="OSH48" s="62"/>
      <c r="OSI48" s="62"/>
      <c r="OSJ48" s="62"/>
      <c r="OSK48" s="62"/>
      <c r="OSL48" s="62"/>
      <c r="OSM48" s="62"/>
      <c r="OSN48" s="62"/>
      <c r="OSO48" s="62"/>
      <c r="OSP48" s="62"/>
      <c r="OSQ48" s="62"/>
      <c r="OSR48" s="62"/>
      <c r="OSS48" s="62"/>
      <c r="OST48" s="62"/>
      <c r="OSU48" s="62"/>
      <c r="OSV48" s="62"/>
      <c r="OSW48" s="62"/>
      <c r="OSX48" s="62"/>
      <c r="OSY48" s="62"/>
      <c r="OSZ48" s="62"/>
      <c r="OTA48" s="62"/>
      <c r="OTB48" s="62"/>
      <c r="OTC48" s="62"/>
      <c r="OTD48" s="62"/>
      <c r="OTE48" s="62"/>
      <c r="OTF48" s="62"/>
      <c r="OTG48" s="62"/>
      <c r="OTH48" s="62"/>
      <c r="OTI48" s="62"/>
      <c r="OTJ48" s="62"/>
      <c r="OTK48" s="62"/>
      <c r="OTL48" s="62"/>
      <c r="OTM48" s="62"/>
      <c r="OTN48" s="62"/>
      <c r="OTO48" s="62"/>
      <c r="OTP48" s="62"/>
      <c r="OTQ48" s="62"/>
      <c r="OTR48" s="62"/>
      <c r="OTS48" s="62"/>
      <c r="OTT48" s="62"/>
      <c r="OTU48" s="62"/>
      <c r="OTV48" s="62"/>
      <c r="OTW48" s="62"/>
      <c r="OTX48" s="62"/>
      <c r="OTY48" s="62"/>
      <c r="OTZ48" s="62"/>
      <c r="OUA48" s="62"/>
      <c r="OUB48" s="62"/>
      <c r="OUC48" s="62"/>
      <c r="OUD48" s="62"/>
      <c r="OUE48" s="62"/>
      <c r="OUF48" s="62"/>
      <c r="OUG48" s="62"/>
      <c r="OUH48" s="62"/>
      <c r="OUI48" s="62"/>
      <c r="OUJ48" s="62"/>
      <c r="OUK48" s="62"/>
      <c r="OUL48" s="62"/>
      <c r="OUM48" s="62"/>
      <c r="OUN48" s="62"/>
      <c r="OUO48" s="62"/>
      <c r="OUP48" s="62"/>
      <c r="OUQ48" s="62"/>
      <c r="OUR48" s="62"/>
      <c r="OUS48" s="62"/>
      <c r="OUT48" s="62"/>
      <c r="OUU48" s="62"/>
      <c r="OUV48" s="62"/>
      <c r="OUW48" s="62"/>
      <c r="OUX48" s="62"/>
      <c r="OUY48" s="62"/>
      <c r="OUZ48" s="62"/>
      <c r="OVA48" s="62"/>
      <c r="OVB48" s="62"/>
      <c r="OVC48" s="62"/>
      <c r="OVD48" s="62"/>
      <c r="OVE48" s="62"/>
      <c r="OVF48" s="62"/>
      <c r="OVG48" s="62"/>
      <c r="OVH48" s="62"/>
      <c r="OVI48" s="62"/>
      <c r="OVJ48" s="62"/>
      <c r="OVK48" s="62"/>
      <c r="OVL48" s="62"/>
      <c r="OVM48" s="62"/>
      <c r="OVN48" s="62"/>
      <c r="OVO48" s="62"/>
      <c r="OVP48" s="62"/>
      <c r="OVQ48" s="62"/>
      <c r="OVR48" s="62"/>
      <c r="OVS48" s="62"/>
      <c r="OVT48" s="62"/>
      <c r="OVU48" s="62"/>
      <c r="OVV48" s="62"/>
      <c r="OVW48" s="62"/>
      <c r="OVX48" s="62"/>
      <c r="OVY48" s="62"/>
      <c r="OVZ48" s="62"/>
      <c r="OWA48" s="62"/>
      <c r="OWB48" s="62"/>
      <c r="OWC48" s="62"/>
      <c r="OWD48" s="62"/>
      <c r="OWE48" s="62"/>
      <c r="OWF48" s="62"/>
      <c r="OWG48" s="62"/>
      <c r="OWH48" s="62"/>
      <c r="OWI48" s="62"/>
      <c r="OWJ48" s="62"/>
      <c r="OWK48" s="62"/>
      <c r="OWL48" s="62"/>
      <c r="OWM48" s="62"/>
      <c r="OWN48" s="62"/>
      <c r="OWO48" s="62"/>
      <c r="OWP48" s="62"/>
      <c r="OWQ48" s="62"/>
      <c r="OWR48" s="62"/>
      <c r="OWS48" s="62"/>
      <c r="OWT48" s="62"/>
      <c r="OWU48" s="62"/>
      <c r="OWV48" s="62"/>
      <c r="OWW48" s="62"/>
      <c r="OWX48" s="62"/>
      <c r="OWY48" s="62"/>
      <c r="OWZ48" s="62"/>
      <c r="OXA48" s="62"/>
      <c r="OXB48" s="62"/>
      <c r="OXC48" s="62"/>
      <c r="OXD48" s="62"/>
      <c r="OXE48" s="62"/>
      <c r="OXF48" s="62"/>
      <c r="OXG48" s="62"/>
      <c r="OXH48" s="62"/>
      <c r="OXI48" s="62"/>
      <c r="OXJ48" s="62"/>
      <c r="OXK48" s="62"/>
      <c r="OXL48" s="62"/>
      <c r="OXM48" s="62"/>
      <c r="OXN48" s="62"/>
      <c r="OXO48" s="62"/>
      <c r="OXP48" s="62"/>
      <c r="OXQ48" s="62"/>
      <c r="OXR48" s="62"/>
      <c r="OXS48" s="62"/>
      <c r="OXT48" s="62"/>
      <c r="OXU48" s="62"/>
      <c r="OXV48" s="62"/>
      <c r="OXW48" s="62"/>
      <c r="OXX48" s="62"/>
      <c r="OXY48" s="62"/>
      <c r="OXZ48" s="62"/>
      <c r="OYA48" s="62"/>
      <c r="OYB48" s="62"/>
      <c r="OYC48" s="62"/>
      <c r="OYD48" s="62"/>
      <c r="OYE48" s="62"/>
      <c r="OYF48" s="62"/>
      <c r="OYG48" s="62"/>
      <c r="OYH48" s="62"/>
      <c r="OYI48" s="62"/>
      <c r="OYJ48" s="62"/>
      <c r="OYK48" s="62"/>
      <c r="OYL48" s="62"/>
      <c r="OYM48" s="62"/>
      <c r="OYN48" s="62"/>
      <c r="OYO48" s="62"/>
      <c r="OYP48" s="62"/>
      <c r="OYQ48" s="62"/>
      <c r="OYR48" s="62"/>
      <c r="OYS48" s="62"/>
      <c r="OYT48" s="62"/>
      <c r="OYU48" s="62"/>
      <c r="OYV48" s="62"/>
      <c r="OYW48" s="62"/>
      <c r="OYX48" s="62"/>
      <c r="OYY48" s="62"/>
      <c r="OYZ48" s="62"/>
      <c r="OZA48" s="62"/>
      <c r="OZB48" s="62"/>
      <c r="OZC48" s="62"/>
      <c r="OZD48" s="62"/>
      <c r="OZE48" s="62"/>
      <c r="OZF48" s="62"/>
      <c r="OZG48" s="62"/>
      <c r="OZH48" s="62"/>
      <c r="OZI48" s="62"/>
      <c r="OZJ48" s="62"/>
      <c r="OZK48" s="62"/>
      <c r="OZL48" s="62"/>
      <c r="OZM48" s="62"/>
      <c r="OZN48" s="62"/>
      <c r="OZO48" s="62"/>
      <c r="OZP48" s="62"/>
      <c r="OZQ48" s="62"/>
      <c r="OZR48" s="62"/>
      <c r="OZS48" s="62"/>
      <c r="OZT48" s="62"/>
      <c r="OZU48" s="62"/>
      <c r="OZV48" s="62"/>
      <c r="OZW48" s="62"/>
      <c r="OZX48" s="62"/>
      <c r="OZY48" s="62"/>
      <c r="OZZ48" s="62"/>
      <c r="PAA48" s="62"/>
      <c r="PAB48" s="62"/>
      <c r="PAC48" s="62"/>
      <c r="PAD48" s="62"/>
      <c r="PAE48" s="62"/>
      <c r="PAF48" s="62"/>
      <c r="PAG48" s="62"/>
      <c r="PAH48" s="62"/>
      <c r="PAI48" s="62"/>
      <c r="PAJ48" s="62"/>
      <c r="PAK48" s="62"/>
      <c r="PAL48" s="62"/>
      <c r="PAM48" s="62"/>
      <c r="PAN48" s="62"/>
      <c r="PAO48" s="62"/>
      <c r="PAP48" s="62"/>
      <c r="PAQ48" s="62"/>
      <c r="PAR48" s="62"/>
      <c r="PAS48" s="62"/>
      <c r="PAT48" s="62"/>
      <c r="PAU48" s="62"/>
      <c r="PAV48" s="62"/>
      <c r="PAW48" s="62"/>
      <c r="PAX48" s="62"/>
      <c r="PAY48" s="62"/>
      <c r="PAZ48" s="62"/>
      <c r="PBA48" s="62"/>
      <c r="PBB48" s="62"/>
      <c r="PBC48" s="62"/>
      <c r="PBD48" s="62"/>
      <c r="PBE48" s="62"/>
      <c r="PBF48" s="62"/>
      <c r="PBG48" s="62"/>
      <c r="PBH48" s="62"/>
      <c r="PBI48" s="62"/>
      <c r="PBJ48" s="62"/>
      <c r="PBK48" s="62"/>
      <c r="PBL48" s="62"/>
      <c r="PBM48" s="62"/>
      <c r="PBN48" s="62"/>
      <c r="PBO48" s="62"/>
      <c r="PBP48" s="62"/>
      <c r="PBQ48" s="62"/>
      <c r="PBR48" s="62"/>
      <c r="PBS48" s="62"/>
      <c r="PBT48" s="62"/>
      <c r="PBU48" s="62"/>
      <c r="PBV48" s="62"/>
      <c r="PBW48" s="62"/>
      <c r="PBX48" s="62"/>
      <c r="PBY48" s="62"/>
      <c r="PBZ48" s="62"/>
      <c r="PCA48" s="62"/>
      <c r="PCB48" s="62"/>
      <c r="PCC48" s="62"/>
      <c r="PCD48" s="62"/>
      <c r="PCE48" s="62"/>
      <c r="PCF48" s="62"/>
      <c r="PCG48" s="62"/>
      <c r="PCH48" s="62"/>
      <c r="PCI48" s="62"/>
      <c r="PCJ48" s="62"/>
      <c r="PCK48" s="62"/>
      <c r="PCL48" s="62"/>
      <c r="PCM48" s="62"/>
      <c r="PCN48" s="62"/>
      <c r="PCO48" s="62"/>
      <c r="PCP48" s="62"/>
      <c r="PCQ48" s="62"/>
      <c r="PCR48" s="62"/>
      <c r="PCS48" s="62"/>
      <c r="PCT48" s="62"/>
      <c r="PCU48" s="62"/>
      <c r="PCV48" s="62"/>
      <c r="PCW48" s="62"/>
      <c r="PCX48" s="62"/>
      <c r="PCY48" s="62"/>
      <c r="PCZ48" s="62"/>
      <c r="PDA48" s="62"/>
      <c r="PDB48" s="62"/>
      <c r="PDC48" s="62"/>
      <c r="PDD48" s="62"/>
      <c r="PDE48" s="62"/>
      <c r="PDF48" s="62"/>
      <c r="PDG48" s="62"/>
      <c r="PDH48" s="62"/>
      <c r="PDI48" s="62"/>
      <c r="PDJ48" s="62"/>
      <c r="PDK48" s="62"/>
      <c r="PDL48" s="62"/>
      <c r="PDM48" s="62"/>
      <c r="PDN48" s="62"/>
      <c r="PDO48" s="62"/>
      <c r="PDP48" s="62"/>
      <c r="PDQ48" s="62"/>
      <c r="PDR48" s="62"/>
      <c r="PDS48" s="62"/>
      <c r="PDT48" s="62"/>
      <c r="PDU48" s="62"/>
      <c r="PDV48" s="62"/>
      <c r="PDW48" s="62"/>
      <c r="PDX48" s="62"/>
      <c r="PDY48" s="62"/>
      <c r="PDZ48" s="62"/>
      <c r="PEA48" s="62"/>
      <c r="PEB48" s="62"/>
      <c r="PEC48" s="62"/>
      <c r="PED48" s="62"/>
      <c r="PEE48" s="62"/>
      <c r="PEF48" s="62"/>
      <c r="PEG48" s="62"/>
      <c r="PEH48" s="62"/>
      <c r="PEI48" s="62"/>
      <c r="PEJ48" s="62"/>
      <c r="PEK48" s="62"/>
      <c r="PEL48" s="62"/>
      <c r="PEM48" s="62"/>
      <c r="PEN48" s="62"/>
      <c r="PEO48" s="62"/>
      <c r="PEP48" s="62"/>
      <c r="PEQ48" s="62"/>
      <c r="PER48" s="62"/>
      <c r="PES48" s="62"/>
      <c r="PET48" s="62"/>
      <c r="PEU48" s="62"/>
      <c r="PEV48" s="62"/>
      <c r="PEW48" s="62"/>
      <c r="PEX48" s="62"/>
      <c r="PEY48" s="62"/>
      <c r="PEZ48" s="62"/>
      <c r="PFA48" s="62"/>
      <c r="PFB48" s="62"/>
      <c r="PFC48" s="62"/>
      <c r="PFD48" s="62"/>
      <c r="PFE48" s="62"/>
      <c r="PFF48" s="62"/>
      <c r="PFG48" s="62"/>
      <c r="PFH48" s="62"/>
      <c r="PFI48" s="62"/>
      <c r="PFJ48" s="62"/>
      <c r="PFK48" s="62"/>
      <c r="PFL48" s="62"/>
      <c r="PFM48" s="62"/>
      <c r="PFN48" s="62"/>
      <c r="PFO48" s="62"/>
      <c r="PFP48" s="62"/>
      <c r="PFQ48" s="62"/>
      <c r="PFR48" s="62"/>
      <c r="PFS48" s="62"/>
      <c r="PFT48" s="62"/>
      <c r="PFU48" s="62"/>
      <c r="PFV48" s="62"/>
      <c r="PFW48" s="62"/>
      <c r="PFX48" s="62"/>
      <c r="PFY48" s="62"/>
      <c r="PFZ48" s="62"/>
      <c r="PGA48" s="62"/>
      <c r="PGB48" s="62"/>
      <c r="PGC48" s="62"/>
      <c r="PGD48" s="62"/>
      <c r="PGE48" s="62"/>
      <c r="PGF48" s="62"/>
      <c r="PGG48" s="62"/>
      <c r="PGH48" s="62"/>
      <c r="PGI48" s="62"/>
      <c r="PGJ48" s="62"/>
      <c r="PGK48" s="62"/>
      <c r="PGL48" s="62"/>
      <c r="PGM48" s="62"/>
      <c r="PGN48" s="62"/>
      <c r="PGO48" s="62"/>
      <c r="PGP48" s="62"/>
      <c r="PGQ48" s="62"/>
      <c r="PGR48" s="62"/>
      <c r="PGS48" s="62"/>
      <c r="PGT48" s="62"/>
      <c r="PGU48" s="62"/>
      <c r="PGV48" s="62"/>
      <c r="PGW48" s="62"/>
      <c r="PGX48" s="62"/>
      <c r="PGY48" s="62"/>
      <c r="PGZ48" s="62"/>
      <c r="PHA48" s="62"/>
      <c r="PHB48" s="62"/>
      <c r="PHC48" s="62"/>
      <c r="PHD48" s="62"/>
      <c r="PHE48" s="62"/>
      <c r="PHF48" s="62"/>
      <c r="PHG48" s="62"/>
      <c r="PHH48" s="62"/>
      <c r="PHI48" s="62"/>
      <c r="PHJ48" s="62"/>
      <c r="PHK48" s="62"/>
      <c r="PHL48" s="62"/>
      <c r="PHM48" s="62"/>
      <c r="PHN48" s="62"/>
      <c r="PHO48" s="62"/>
      <c r="PHP48" s="62"/>
      <c r="PHQ48" s="62"/>
      <c r="PHR48" s="62"/>
      <c r="PHS48" s="62"/>
      <c r="PHT48" s="62"/>
      <c r="PHU48" s="62"/>
      <c r="PHV48" s="62"/>
      <c r="PHW48" s="62"/>
      <c r="PHX48" s="62"/>
      <c r="PHY48" s="62"/>
      <c r="PHZ48" s="62"/>
      <c r="PIA48" s="62"/>
      <c r="PIB48" s="62"/>
      <c r="PIC48" s="62"/>
      <c r="PID48" s="62"/>
      <c r="PIE48" s="62"/>
      <c r="PIF48" s="62"/>
      <c r="PIG48" s="62"/>
      <c r="PIH48" s="62"/>
      <c r="PII48" s="62"/>
      <c r="PIJ48" s="62"/>
      <c r="PIK48" s="62"/>
      <c r="PIL48" s="62"/>
      <c r="PIM48" s="62"/>
      <c r="PIN48" s="62"/>
      <c r="PIO48" s="62"/>
      <c r="PIP48" s="62"/>
      <c r="PIQ48" s="62"/>
      <c r="PIR48" s="62"/>
      <c r="PIS48" s="62"/>
      <c r="PIT48" s="62"/>
      <c r="PIU48" s="62"/>
      <c r="PIV48" s="62"/>
      <c r="PIW48" s="62"/>
      <c r="PIX48" s="62"/>
      <c r="PIY48" s="62"/>
      <c r="PIZ48" s="62"/>
      <c r="PJA48" s="62"/>
      <c r="PJB48" s="62"/>
      <c r="PJC48" s="62"/>
      <c r="PJD48" s="62"/>
      <c r="PJE48" s="62"/>
      <c r="PJF48" s="62"/>
      <c r="PJG48" s="62"/>
      <c r="PJH48" s="62"/>
      <c r="PJI48" s="62"/>
      <c r="PJJ48" s="62"/>
      <c r="PJK48" s="62"/>
      <c r="PJL48" s="62"/>
      <c r="PJM48" s="62"/>
      <c r="PJN48" s="62"/>
      <c r="PJO48" s="62"/>
      <c r="PJP48" s="62"/>
      <c r="PJQ48" s="62"/>
      <c r="PJR48" s="62"/>
      <c r="PJS48" s="62"/>
      <c r="PJT48" s="62"/>
      <c r="PJU48" s="62"/>
      <c r="PJV48" s="62"/>
      <c r="PJW48" s="62"/>
      <c r="PJX48" s="62"/>
      <c r="PJY48" s="62"/>
      <c r="PJZ48" s="62"/>
      <c r="PKA48" s="62"/>
      <c r="PKB48" s="62"/>
      <c r="PKC48" s="62"/>
      <c r="PKD48" s="62"/>
      <c r="PKE48" s="62"/>
      <c r="PKF48" s="62"/>
      <c r="PKG48" s="62"/>
      <c r="PKH48" s="62"/>
      <c r="PKI48" s="62"/>
      <c r="PKJ48" s="62"/>
      <c r="PKK48" s="62"/>
      <c r="PKL48" s="62"/>
      <c r="PKM48" s="62"/>
      <c r="PKN48" s="62"/>
      <c r="PKO48" s="62"/>
      <c r="PKP48" s="62"/>
      <c r="PKQ48" s="62"/>
      <c r="PKR48" s="62"/>
      <c r="PKS48" s="62"/>
      <c r="PKT48" s="62"/>
      <c r="PKU48" s="62"/>
      <c r="PKV48" s="62"/>
      <c r="PKW48" s="62"/>
      <c r="PKX48" s="62"/>
      <c r="PKY48" s="62"/>
      <c r="PKZ48" s="62"/>
      <c r="PLA48" s="62"/>
      <c r="PLB48" s="62"/>
      <c r="PLC48" s="62"/>
      <c r="PLD48" s="62"/>
      <c r="PLE48" s="62"/>
      <c r="PLF48" s="62"/>
      <c r="PLG48" s="62"/>
      <c r="PLH48" s="62"/>
      <c r="PLI48" s="62"/>
      <c r="PLJ48" s="62"/>
      <c r="PLK48" s="62"/>
      <c r="PLL48" s="62"/>
      <c r="PLM48" s="62"/>
      <c r="PLN48" s="62"/>
      <c r="PLO48" s="62"/>
      <c r="PLP48" s="62"/>
      <c r="PLQ48" s="62"/>
      <c r="PLR48" s="62"/>
      <c r="PLS48" s="62"/>
      <c r="PLT48" s="62"/>
      <c r="PLU48" s="62"/>
      <c r="PLV48" s="62"/>
      <c r="PLW48" s="62"/>
      <c r="PLX48" s="62"/>
      <c r="PLY48" s="62"/>
      <c r="PLZ48" s="62"/>
      <c r="PMA48" s="62"/>
      <c r="PMB48" s="62"/>
      <c r="PMC48" s="62"/>
      <c r="PMD48" s="62"/>
      <c r="PME48" s="62"/>
      <c r="PMF48" s="62"/>
      <c r="PMG48" s="62"/>
      <c r="PMH48" s="62"/>
      <c r="PMI48" s="62"/>
      <c r="PMJ48" s="62"/>
      <c r="PMK48" s="62"/>
      <c r="PML48" s="62"/>
      <c r="PMM48" s="62"/>
      <c r="PMN48" s="62"/>
      <c r="PMO48" s="62"/>
      <c r="PMP48" s="62"/>
      <c r="PMQ48" s="62"/>
      <c r="PMR48" s="62"/>
      <c r="PMS48" s="62"/>
      <c r="PMT48" s="62"/>
      <c r="PMU48" s="62"/>
      <c r="PMV48" s="62"/>
      <c r="PMW48" s="62"/>
      <c r="PMX48" s="62"/>
      <c r="PMY48" s="62"/>
      <c r="PMZ48" s="62"/>
      <c r="PNA48" s="62"/>
      <c r="PNB48" s="62"/>
      <c r="PNC48" s="62"/>
      <c r="PND48" s="62"/>
      <c r="PNE48" s="62"/>
      <c r="PNF48" s="62"/>
      <c r="PNG48" s="62"/>
      <c r="PNH48" s="62"/>
      <c r="PNI48" s="62"/>
      <c r="PNJ48" s="62"/>
      <c r="PNK48" s="62"/>
      <c r="PNL48" s="62"/>
      <c r="PNM48" s="62"/>
      <c r="PNN48" s="62"/>
      <c r="PNO48" s="62"/>
      <c r="PNP48" s="62"/>
      <c r="PNQ48" s="62"/>
      <c r="PNR48" s="62"/>
      <c r="PNS48" s="62"/>
      <c r="PNT48" s="62"/>
      <c r="PNU48" s="62"/>
      <c r="PNV48" s="62"/>
      <c r="PNW48" s="62"/>
      <c r="PNX48" s="62"/>
      <c r="PNY48" s="62"/>
      <c r="PNZ48" s="62"/>
      <c r="POA48" s="62"/>
      <c r="POB48" s="62"/>
      <c r="POC48" s="62"/>
      <c r="POD48" s="62"/>
      <c r="POE48" s="62"/>
      <c r="POF48" s="62"/>
      <c r="POG48" s="62"/>
      <c r="POH48" s="62"/>
      <c r="POI48" s="62"/>
      <c r="POJ48" s="62"/>
      <c r="POK48" s="62"/>
      <c r="POL48" s="62"/>
      <c r="POM48" s="62"/>
      <c r="PON48" s="62"/>
      <c r="POO48" s="62"/>
      <c r="POP48" s="62"/>
      <c r="POQ48" s="62"/>
      <c r="POR48" s="62"/>
      <c r="POS48" s="62"/>
      <c r="POT48" s="62"/>
      <c r="POU48" s="62"/>
      <c r="POV48" s="62"/>
      <c r="POW48" s="62"/>
      <c r="POX48" s="62"/>
      <c r="POY48" s="62"/>
      <c r="POZ48" s="62"/>
      <c r="PPA48" s="62"/>
      <c r="PPB48" s="62"/>
      <c r="PPC48" s="62"/>
      <c r="PPD48" s="62"/>
      <c r="PPE48" s="62"/>
      <c r="PPF48" s="62"/>
      <c r="PPG48" s="62"/>
      <c r="PPH48" s="62"/>
      <c r="PPI48" s="62"/>
      <c r="PPJ48" s="62"/>
      <c r="PPK48" s="62"/>
      <c r="PPL48" s="62"/>
      <c r="PPM48" s="62"/>
      <c r="PPN48" s="62"/>
      <c r="PPO48" s="62"/>
      <c r="PPP48" s="62"/>
      <c r="PPQ48" s="62"/>
      <c r="PPR48" s="62"/>
      <c r="PPS48" s="62"/>
      <c r="PPT48" s="62"/>
      <c r="PPU48" s="62"/>
      <c r="PPV48" s="62"/>
      <c r="PPW48" s="62"/>
      <c r="PPX48" s="62"/>
      <c r="PPY48" s="62"/>
      <c r="PPZ48" s="62"/>
      <c r="PQA48" s="62"/>
      <c r="PQB48" s="62"/>
      <c r="PQC48" s="62"/>
      <c r="PQD48" s="62"/>
      <c r="PQE48" s="62"/>
      <c r="PQF48" s="62"/>
      <c r="PQG48" s="62"/>
      <c r="PQH48" s="62"/>
      <c r="PQI48" s="62"/>
      <c r="PQJ48" s="62"/>
      <c r="PQK48" s="62"/>
      <c r="PQL48" s="62"/>
      <c r="PQM48" s="62"/>
      <c r="PQN48" s="62"/>
      <c r="PQO48" s="62"/>
      <c r="PQP48" s="62"/>
      <c r="PQQ48" s="62"/>
      <c r="PQR48" s="62"/>
      <c r="PQS48" s="62"/>
      <c r="PQT48" s="62"/>
      <c r="PQU48" s="62"/>
      <c r="PQV48" s="62"/>
      <c r="PQW48" s="62"/>
      <c r="PQX48" s="62"/>
      <c r="PQY48" s="62"/>
      <c r="PQZ48" s="62"/>
      <c r="PRA48" s="62"/>
      <c r="PRB48" s="62"/>
      <c r="PRC48" s="62"/>
      <c r="PRD48" s="62"/>
      <c r="PRE48" s="62"/>
      <c r="PRF48" s="62"/>
      <c r="PRG48" s="62"/>
      <c r="PRH48" s="62"/>
      <c r="PRI48" s="62"/>
      <c r="PRJ48" s="62"/>
      <c r="PRK48" s="62"/>
      <c r="PRL48" s="62"/>
      <c r="PRM48" s="62"/>
      <c r="PRN48" s="62"/>
      <c r="PRO48" s="62"/>
      <c r="PRP48" s="62"/>
      <c r="PRQ48" s="62"/>
      <c r="PRR48" s="62"/>
      <c r="PRS48" s="62"/>
      <c r="PRT48" s="62"/>
      <c r="PRU48" s="62"/>
      <c r="PRV48" s="62"/>
      <c r="PRW48" s="62"/>
      <c r="PRX48" s="62"/>
      <c r="PRY48" s="62"/>
      <c r="PRZ48" s="62"/>
      <c r="PSA48" s="62"/>
      <c r="PSB48" s="62"/>
      <c r="PSC48" s="62"/>
      <c r="PSD48" s="62"/>
      <c r="PSE48" s="62"/>
      <c r="PSF48" s="62"/>
      <c r="PSG48" s="62"/>
      <c r="PSH48" s="62"/>
      <c r="PSI48" s="62"/>
      <c r="PSJ48" s="62"/>
      <c r="PSK48" s="62"/>
      <c r="PSL48" s="62"/>
      <c r="PSM48" s="62"/>
      <c r="PSN48" s="62"/>
      <c r="PSO48" s="62"/>
      <c r="PSP48" s="62"/>
      <c r="PSQ48" s="62"/>
      <c r="PSR48" s="62"/>
      <c r="PSS48" s="62"/>
      <c r="PST48" s="62"/>
      <c r="PSU48" s="62"/>
      <c r="PSV48" s="62"/>
      <c r="PSW48" s="62"/>
      <c r="PSX48" s="62"/>
      <c r="PSY48" s="62"/>
      <c r="PSZ48" s="62"/>
      <c r="PTA48" s="62"/>
      <c r="PTB48" s="62"/>
      <c r="PTC48" s="62"/>
      <c r="PTD48" s="62"/>
      <c r="PTE48" s="62"/>
      <c r="PTF48" s="62"/>
      <c r="PTG48" s="62"/>
      <c r="PTH48" s="62"/>
      <c r="PTI48" s="62"/>
      <c r="PTJ48" s="62"/>
      <c r="PTK48" s="62"/>
      <c r="PTL48" s="62"/>
      <c r="PTM48" s="62"/>
      <c r="PTN48" s="62"/>
      <c r="PTO48" s="62"/>
      <c r="PTP48" s="62"/>
      <c r="PTQ48" s="62"/>
      <c r="PTR48" s="62"/>
      <c r="PTS48" s="62"/>
      <c r="PTT48" s="62"/>
      <c r="PTU48" s="62"/>
      <c r="PTV48" s="62"/>
      <c r="PTW48" s="62"/>
      <c r="PTX48" s="62"/>
      <c r="PTY48" s="62"/>
      <c r="PTZ48" s="62"/>
      <c r="PUA48" s="62"/>
      <c r="PUB48" s="62"/>
      <c r="PUC48" s="62"/>
      <c r="PUD48" s="62"/>
      <c r="PUE48" s="62"/>
      <c r="PUF48" s="62"/>
      <c r="PUG48" s="62"/>
      <c r="PUH48" s="62"/>
      <c r="PUI48" s="62"/>
      <c r="PUJ48" s="62"/>
      <c r="PUK48" s="62"/>
      <c r="PUL48" s="62"/>
      <c r="PUM48" s="62"/>
      <c r="PUN48" s="62"/>
      <c r="PUO48" s="62"/>
      <c r="PUP48" s="62"/>
      <c r="PUQ48" s="62"/>
      <c r="PUR48" s="62"/>
      <c r="PUS48" s="62"/>
      <c r="PUT48" s="62"/>
      <c r="PUU48" s="62"/>
      <c r="PUV48" s="62"/>
      <c r="PUW48" s="62"/>
      <c r="PUX48" s="62"/>
      <c r="PUY48" s="62"/>
      <c r="PUZ48" s="62"/>
      <c r="PVA48" s="62"/>
      <c r="PVB48" s="62"/>
      <c r="PVC48" s="62"/>
      <c r="PVD48" s="62"/>
      <c r="PVE48" s="62"/>
      <c r="PVF48" s="62"/>
      <c r="PVG48" s="62"/>
      <c r="PVH48" s="62"/>
      <c r="PVI48" s="62"/>
      <c r="PVJ48" s="62"/>
      <c r="PVK48" s="62"/>
      <c r="PVL48" s="62"/>
      <c r="PVM48" s="62"/>
      <c r="PVN48" s="62"/>
      <c r="PVO48" s="62"/>
      <c r="PVP48" s="62"/>
      <c r="PVQ48" s="62"/>
      <c r="PVR48" s="62"/>
      <c r="PVS48" s="62"/>
      <c r="PVT48" s="62"/>
      <c r="PVU48" s="62"/>
      <c r="PVV48" s="62"/>
      <c r="PVW48" s="62"/>
      <c r="PVX48" s="62"/>
      <c r="PVY48" s="62"/>
      <c r="PVZ48" s="62"/>
      <c r="PWA48" s="62"/>
      <c r="PWB48" s="62"/>
      <c r="PWC48" s="62"/>
      <c r="PWD48" s="62"/>
      <c r="PWE48" s="62"/>
      <c r="PWF48" s="62"/>
      <c r="PWG48" s="62"/>
      <c r="PWH48" s="62"/>
      <c r="PWI48" s="62"/>
      <c r="PWJ48" s="62"/>
      <c r="PWK48" s="62"/>
      <c r="PWL48" s="62"/>
      <c r="PWM48" s="62"/>
      <c r="PWN48" s="62"/>
      <c r="PWO48" s="62"/>
      <c r="PWP48" s="62"/>
      <c r="PWQ48" s="62"/>
      <c r="PWR48" s="62"/>
      <c r="PWS48" s="62"/>
      <c r="PWT48" s="62"/>
      <c r="PWU48" s="62"/>
      <c r="PWV48" s="62"/>
      <c r="PWW48" s="62"/>
      <c r="PWX48" s="62"/>
      <c r="PWY48" s="62"/>
      <c r="PWZ48" s="62"/>
      <c r="PXA48" s="62"/>
      <c r="PXB48" s="62"/>
      <c r="PXC48" s="62"/>
      <c r="PXD48" s="62"/>
      <c r="PXE48" s="62"/>
      <c r="PXF48" s="62"/>
      <c r="PXG48" s="62"/>
      <c r="PXH48" s="62"/>
      <c r="PXI48" s="62"/>
      <c r="PXJ48" s="62"/>
      <c r="PXK48" s="62"/>
      <c r="PXL48" s="62"/>
      <c r="PXM48" s="62"/>
      <c r="PXN48" s="62"/>
      <c r="PXO48" s="62"/>
      <c r="PXP48" s="62"/>
      <c r="PXQ48" s="62"/>
      <c r="PXR48" s="62"/>
      <c r="PXS48" s="62"/>
      <c r="PXT48" s="62"/>
      <c r="PXU48" s="62"/>
      <c r="PXV48" s="62"/>
      <c r="PXW48" s="62"/>
      <c r="PXX48" s="62"/>
      <c r="PXY48" s="62"/>
      <c r="PXZ48" s="62"/>
      <c r="PYA48" s="62"/>
      <c r="PYB48" s="62"/>
      <c r="PYC48" s="62"/>
      <c r="PYD48" s="62"/>
      <c r="PYE48" s="62"/>
      <c r="PYF48" s="62"/>
      <c r="PYG48" s="62"/>
      <c r="PYH48" s="62"/>
      <c r="PYI48" s="62"/>
      <c r="PYJ48" s="62"/>
      <c r="PYK48" s="62"/>
      <c r="PYL48" s="62"/>
      <c r="PYM48" s="62"/>
      <c r="PYN48" s="62"/>
      <c r="PYO48" s="62"/>
      <c r="PYP48" s="62"/>
      <c r="PYQ48" s="62"/>
      <c r="PYR48" s="62"/>
      <c r="PYS48" s="62"/>
      <c r="PYT48" s="62"/>
      <c r="PYU48" s="62"/>
      <c r="PYV48" s="62"/>
      <c r="PYW48" s="62"/>
      <c r="PYX48" s="62"/>
      <c r="PYY48" s="62"/>
      <c r="PYZ48" s="62"/>
      <c r="PZA48" s="62"/>
      <c r="PZB48" s="62"/>
      <c r="PZC48" s="62"/>
      <c r="PZD48" s="62"/>
      <c r="PZE48" s="62"/>
      <c r="PZF48" s="62"/>
      <c r="PZG48" s="62"/>
      <c r="PZH48" s="62"/>
      <c r="PZI48" s="62"/>
      <c r="PZJ48" s="62"/>
      <c r="PZK48" s="62"/>
      <c r="PZL48" s="62"/>
      <c r="PZM48" s="62"/>
      <c r="PZN48" s="62"/>
      <c r="PZO48" s="62"/>
      <c r="PZP48" s="62"/>
      <c r="PZQ48" s="62"/>
      <c r="PZR48" s="62"/>
      <c r="PZS48" s="62"/>
      <c r="PZT48" s="62"/>
      <c r="PZU48" s="62"/>
      <c r="PZV48" s="62"/>
      <c r="PZW48" s="62"/>
      <c r="PZX48" s="62"/>
      <c r="PZY48" s="62"/>
      <c r="PZZ48" s="62"/>
      <c r="QAA48" s="62"/>
      <c r="QAB48" s="62"/>
      <c r="QAC48" s="62"/>
      <c r="QAD48" s="62"/>
      <c r="QAE48" s="62"/>
      <c r="QAF48" s="62"/>
      <c r="QAG48" s="62"/>
      <c r="QAH48" s="62"/>
      <c r="QAI48" s="62"/>
      <c r="QAJ48" s="62"/>
      <c r="QAK48" s="62"/>
      <c r="QAL48" s="62"/>
      <c r="QAM48" s="62"/>
      <c r="QAN48" s="62"/>
      <c r="QAO48" s="62"/>
      <c r="QAP48" s="62"/>
      <c r="QAQ48" s="62"/>
      <c r="QAR48" s="62"/>
      <c r="QAS48" s="62"/>
      <c r="QAT48" s="62"/>
      <c r="QAU48" s="62"/>
      <c r="QAV48" s="62"/>
      <c r="QAW48" s="62"/>
      <c r="QAX48" s="62"/>
      <c r="QAY48" s="62"/>
      <c r="QAZ48" s="62"/>
      <c r="QBA48" s="62"/>
      <c r="QBB48" s="62"/>
      <c r="QBC48" s="62"/>
      <c r="QBD48" s="62"/>
      <c r="QBE48" s="62"/>
      <c r="QBF48" s="62"/>
      <c r="QBG48" s="62"/>
      <c r="QBH48" s="62"/>
      <c r="QBI48" s="62"/>
      <c r="QBJ48" s="62"/>
      <c r="QBK48" s="62"/>
      <c r="QBL48" s="62"/>
      <c r="QBM48" s="62"/>
      <c r="QBN48" s="62"/>
      <c r="QBO48" s="62"/>
      <c r="QBP48" s="62"/>
      <c r="QBQ48" s="62"/>
      <c r="QBR48" s="62"/>
      <c r="QBS48" s="62"/>
      <c r="QBT48" s="62"/>
      <c r="QBU48" s="62"/>
      <c r="QBV48" s="62"/>
      <c r="QBW48" s="62"/>
      <c r="QBX48" s="62"/>
      <c r="QBY48" s="62"/>
      <c r="QBZ48" s="62"/>
      <c r="QCA48" s="62"/>
      <c r="QCB48" s="62"/>
      <c r="QCC48" s="62"/>
      <c r="QCD48" s="62"/>
      <c r="QCE48" s="62"/>
      <c r="QCF48" s="62"/>
      <c r="QCG48" s="62"/>
      <c r="QCH48" s="62"/>
      <c r="QCI48" s="62"/>
      <c r="QCJ48" s="62"/>
      <c r="QCK48" s="62"/>
      <c r="QCL48" s="62"/>
      <c r="QCM48" s="62"/>
      <c r="QCN48" s="62"/>
      <c r="QCO48" s="62"/>
      <c r="QCP48" s="62"/>
      <c r="QCQ48" s="62"/>
      <c r="QCR48" s="62"/>
      <c r="QCS48" s="62"/>
      <c r="QCT48" s="62"/>
      <c r="QCU48" s="62"/>
      <c r="QCV48" s="62"/>
      <c r="QCW48" s="62"/>
      <c r="QCX48" s="62"/>
      <c r="QCY48" s="62"/>
      <c r="QCZ48" s="62"/>
      <c r="QDA48" s="62"/>
      <c r="QDB48" s="62"/>
      <c r="QDC48" s="62"/>
      <c r="QDD48" s="62"/>
      <c r="QDE48" s="62"/>
      <c r="QDF48" s="62"/>
      <c r="QDG48" s="62"/>
      <c r="QDH48" s="62"/>
      <c r="QDI48" s="62"/>
      <c r="QDJ48" s="62"/>
      <c r="QDK48" s="62"/>
      <c r="QDL48" s="62"/>
      <c r="QDM48" s="62"/>
      <c r="QDN48" s="62"/>
      <c r="QDO48" s="62"/>
      <c r="QDP48" s="62"/>
      <c r="QDQ48" s="62"/>
      <c r="QDR48" s="62"/>
      <c r="QDS48" s="62"/>
      <c r="QDT48" s="62"/>
      <c r="QDU48" s="62"/>
      <c r="QDV48" s="62"/>
      <c r="QDW48" s="62"/>
      <c r="QDX48" s="62"/>
      <c r="QDY48" s="62"/>
      <c r="QDZ48" s="62"/>
      <c r="QEA48" s="62"/>
      <c r="QEB48" s="62"/>
      <c r="QEC48" s="62"/>
      <c r="QED48" s="62"/>
      <c r="QEE48" s="62"/>
      <c r="QEF48" s="62"/>
      <c r="QEG48" s="62"/>
      <c r="QEH48" s="62"/>
      <c r="QEI48" s="62"/>
      <c r="QEJ48" s="62"/>
      <c r="QEK48" s="62"/>
      <c r="QEL48" s="62"/>
      <c r="QEM48" s="62"/>
      <c r="QEN48" s="62"/>
      <c r="QEO48" s="62"/>
      <c r="QEP48" s="62"/>
      <c r="QEQ48" s="62"/>
      <c r="QER48" s="62"/>
      <c r="QES48" s="62"/>
      <c r="QET48" s="62"/>
      <c r="QEU48" s="62"/>
      <c r="QEV48" s="62"/>
      <c r="QEW48" s="62"/>
      <c r="QEX48" s="62"/>
      <c r="QEY48" s="62"/>
      <c r="QEZ48" s="62"/>
      <c r="QFA48" s="62"/>
      <c r="QFB48" s="62"/>
      <c r="QFC48" s="62"/>
      <c r="QFD48" s="62"/>
      <c r="QFE48" s="62"/>
      <c r="QFF48" s="62"/>
      <c r="QFG48" s="62"/>
      <c r="QFH48" s="62"/>
      <c r="QFI48" s="62"/>
      <c r="QFJ48" s="62"/>
      <c r="QFK48" s="62"/>
      <c r="QFL48" s="62"/>
      <c r="QFM48" s="62"/>
      <c r="QFN48" s="62"/>
      <c r="QFO48" s="62"/>
      <c r="QFP48" s="62"/>
      <c r="QFQ48" s="62"/>
      <c r="QFR48" s="62"/>
      <c r="QFS48" s="62"/>
      <c r="QFT48" s="62"/>
      <c r="QFU48" s="62"/>
      <c r="QFV48" s="62"/>
      <c r="QFW48" s="62"/>
      <c r="QFX48" s="62"/>
      <c r="QFY48" s="62"/>
      <c r="QFZ48" s="62"/>
      <c r="QGA48" s="62"/>
      <c r="QGB48" s="62"/>
      <c r="QGC48" s="62"/>
      <c r="QGD48" s="62"/>
      <c r="QGE48" s="62"/>
      <c r="QGF48" s="62"/>
      <c r="QGG48" s="62"/>
      <c r="QGH48" s="62"/>
      <c r="QGI48" s="62"/>
      <c r="QGJ48" s="62"/>
      <c r="QGK48" s="62"/>
      <c r="QGL48" s="62"/>
      <c r="QGM48" s="62"/>
      <c r="QGN48" s="62"/>
      <c r="QGO48" s="62"/>
      <c r="QGP48" s="62"/>
      <c r="QGQ48" s="62"/>
      <c r="QGR48" s="62"/>
      <c r="QGS48" s="62"/>
      <c r="QGT48" s="62"/>
      <c r="QGU48" s="62"/>
      <c r="QGV48" s="62"/>
      <c r="QGW48" s="62"/>
      <c r="QGX48" s="62"/>
      <c r="QGY48" s="62"/>
      <c r="QGZ48" s="62"/>
      <c r="QHA48" s="62"/>
      <c r="QHB48" s="62"/>
      <c r="QHC48" s="62"/>
      <c r="QHD48" s="62"/>
      <c r="QHE48" s="62"/>
      <c r="QHF48" s="62"/>
      <c r="QHG48" s="62"/>
      <c r="QHH48" s="62"/>
      <c r="QHI48" s="62"/>
      <c r="QHJ48" s="62"/>
      <c r="QHK48" s="62"/>
      <c r="QHL48" s="62"/>
      <c r="QHM48" s="62"/>
      <c r="QHN48" s="62"/>
      <c r="QHO48" s="62"/>
      <c r="QHP48" s="62"/>
      <c r="QHQ48" s="62"/>
      <c r="QHR48" s="62"/>
      <c r="QHS48" s="62"/>
      <c r="QHT48" s="62"/>
      <c r="QHU48" s="62"/>
      <c r="QHV48" s="62"/>
      <c r="QHW48" s="62"/>
      <c r="QHX48" s="62"/>
      <c r="QHY48" s="62"/>
      <c r="QHZ48" s="62"/>
      <c r="QIA48" s="62"/>
      <c r="QIB48" s="62"/>
      <c r="QIC48" s="62"/>
      <c r="QID48" s="62"/>
      <c r="QIE48" s="62"/>
      <c r="QIF48" s="62"/>
      <c r="QIG48" s="62"/>
      <c r="QIH48" s="62"/>
      <c r="QII48" s="62"/>
      <c r="QIJ48" s="62"/>
      <c r="QIK48" s="62"/>
      <c r="QIL48" s="62"/>
      <c r="QIM48" s="62"/>
      <c r="QIN48" s="62"/>
      <c r="QIO48" s="62"/>
      <c r="QIP48" s="62"/>
      <c r="QIQ48" s="62"/>
      <c r="QIR48" s="62"/>
      <c r="QIS48" s="62"/>
      <c r="QIT48" s="62"/>
      <c r="QIU48" s="62"/>
      <c r="QIV48" s="62"/>
      <c r="QIW48" s="62"/>
      <c r="QIX48" s="62"/>
      <c r="QIY48" s="62"/>
      <c r="QIZ48" s="62"/>
      <c r="QJA48" s="62"/>
      <c r="QJB48" s="62"/>
      <c r="QJC48" s="62"/>
      <c r="QJD48" s="62"/>
      <c r="QJE48" s="62"/>
      <c r="QJF48" s="62"/>
      <c r="QJG48" s="62"/>
      <c r="QJH48" s="62"/>
      <c r="QJI48" s="62"/>
      <c r="QJJ48" s="62"/>
      <c r="QJK48" s="62"/>
      <c r="QJL48" s="62"/>
      <c r="QJM48" s="62"/>
      <c r="QJN48" s="62"/>
      <c r="QJO48" s="62"/>
      <c r="QJP48" s="62"/>
      <c r="QJQ48" s="62"/>
      <c r="QJR48" s="62"/>
      <c r="QJS48" s="62"/>
      <c r="QJT48" s="62"/>
      <c r="QJU48" s="62"/>
      <c r="QJV48" s="62"/>
      <c r="QJW48" s="62"/>
      <c r="QJX48" s="62"/>
      <c r="QJY48" s="62"/>
      <c r="QJZ48" s="62"/>
      <c r="QKA48" s="62"/>
      <c r="QKB48" s="62"/>
      <c r="QKC48" s="62"/>
      <c r="QKD48" s="62"/>
      <c r="QKE48" s="62"/>
      <c r="QKF48" s="62"/>
      <c r="QKG48" s="62"/>
      <c r="QKH48" s="62"/>
      <c r="QKI48" s="62"/>
      <c r="QKJ48" s="62"/>
      <c r="QKK48" s="62"/>
      <c r="QKL48" s="62"/>
      <c r="QKM48" s="62"/>
      <c r="QKN48" s="62"/>
      <c r="QKO48" s="62"/>
      <c r="QKP48" s="62"/>
      <c r="QKQ48" s="62"/>
      <c r="QKR48" s="62"/>
      <c r="QKS48" s="62"/>
      <c r="QKT48" s="62"/>
      <c r="QKU48" s="62"/>
      <c r="QKV48" s="62"/>
      <c r="QKW48" s="62"/>
      <c r="QKX48" s="62"/>
      <c r="QKY48" s="62"/>
      <c r="QKZ48" s="62"/>
      <c r="QLA48" s="62"/>
      <c r="QLB48" s="62"/>
      <c r="QLC48" s="62"/>
      <c r="QLD48" s="62"/>
      <c r="QLE48" s="62"/>
      <c r="QLF48" s="62"/>
      <c r="QLG48" s="62"/>
      <c r="QLH48" s="62"/>
      <c r="QLI48" s="62"/>
      <c r="QLJ48" s="62"/>
      <c r="QLK48" s="62"/>
      <c r="QLL48" s="62"/>
      <c r="QLM48" s="62"/>
      <c r="QLN48" s="62"/>
      <c r="QLO48" s="62"/>
      <c r="QLP48" s="62"/>
      <c r="QLQ48" s="62"/>
      <c r="QLR48" s="62"/>
      <c r="QLS48" s="62"/>
      <c r="QLT48" s="62"/>
      <c r="QLU48" s="62"/>
      <c r="QLV48" s="62"/>
      <c r="QLW48" s="62"/>
      <c r="QLX48" s="62"/>
      <c r="QLY48" s="62"/>
      <c r="QLZ48" s="62"/>
      <c r="QMA48" s="62"/>
      <c r="QMB48" s="62"/>
      <c r="QMC48" s="62"/>
      <c r="QMD48" s="62"/>
      <c r="QME48" s="62"/>
      <c r="QMF48" s="62"/>
      <c r="QMG48" s="62"/>
      <c r="QMH48" s="62"/>
      <c r="QMI48" s="62"/>
      <c r="QMJ48" s="62"/>
      <c r="QMK48" s="62"/>
      <c r="QML48" s="62"/>
      <c r="QMM48" s="62"/>
      <c r="QMN48" s="62"/>
      <c r="QMO48" s="62"/>
      <c r="QMP48" s="62"/>
      <c r="QMQ48" s="62"/>
      <c r="QMR48" s="62"/>
      <c r="QMS48" s="62"/>
      <c r="QMT48" s="62"/>
      <c r="QMU48" s="62"/>
      <c r="QMV48" s="62"/>
      <c r="QMW48" s="62"/>
      <c r="QMX48" s="62"/>
      <c r="QMY48" s="62"/>
      <c r="QMZ48" s="62"/>
      <c r="QNA48" s="62"/>
      <c r="QNB48" s="62"/>
      <c r="QNC48" s="62"/>
      <c r="QND48" s="62"/>
      <c r="QNE48" s="62"/>
      <c r="QNF48" s="62"/>
      <c r="QNG48" s="62"/>
      <c r="QNH48" s="62"/>
      <c r="QNI48" s="62"/>
      <c r="QNJ48" s="62"/>
      <c r="QNK48" s="62"/>
      <c r="QNL48" s="62"/>
      <c r="QNM48" s="62"/>
      <c r="QNN48" s="62"/>
      <c r="QNO48" s="62"/>
      <c r="QNP48" s="62"/>
      <c r="QNQ48" s="62"/>
      <c r="QNR48" s="62"/>
      <c r="QNS48" s="62"/>
      <c r="QNT48" s="62"/>
      <c r="QNU48" s="62"/>
      <c r="QNV48" s="62"/>
      <c r="QNW48" s="62"/>
      <c r="QNX48" s="62"/>
      <c r="QNY48" s="62"/>
      <c r="QNZ48" s="62"/>
      <c r="QOA48" s="62"/>
      <c r="QOB48" s="62"/>
      <c r="QOC48" s="62"/>
      <c r="QOD48" s="62"/>
      <c r="QOE48" s="62"/>
      <c r="QOF48" s="62"/>
      <c r="QOG48" s="62"/>
      <c r="QOH48" s="62"/>
      <c r="QOI48" s="62"/>
      <c r="QOJ48" s="62"/>
      <c r="QOK48" s="62"/>
      <c r="QOL48" s="62"/>
      <c r="QOM48" s="62"/>
      <c r="QON48" s="62"/>
      <c r="QOO48" s="62"/>
      <c r="QOP48" s="62"/>
      <c r="QOQ48" s="62"/>
      <c r="QOR48" s="62"/>
      <c r="QOS48" s="62"/>
      <c r="QOT48" s="62"/>
      <c r="QOU48" s="62"/>
      <c r="QOV48" s="62"/>
      <c r="QOW48" s="62"/>
      <c r="QOX48" s="62"/>
      <c r="QOY48" s="62"/>
      <c r="QOZ48" s="62"/>
      <c r="QPA48" s="62"/>
      <c r="QPB48" s="62"/>
      <c r="QPC48" s="62"/>
      <c r="QPD48" s="62"/>
      <c r="QPE48" s="62"/>
      <c r="QPF48" s="62"/>
      <c r="QPG48" s="62"/>
      <c r="QPH48" s="62"/>
      <c r="QPI48" s="62"/>
      <c r="QPJ48" s="62"/>
      <c r="QPK48" s="62"/>
      <c r="QPL48" s="62"/>
      <c r="QPM48" s="62"/>
      <c r="QPN48" s="62"/>
      <c r="QPO48" s="62"/>
      <c r="QPP48" s="62"/>
      <c r="QPQ48" s="62"/>
      <c r="QPR48" s="62"/>
      <c r="QPS48" s="62"/>
      <c r="QPT48" s="62"/>
      <c r="QPU48" s="62"/>
      <c r="QPV48" s="62"/>
      <c r="QPW48" s="62"/>
      <c r="QPX48" s="62"/>
      <c r="QPY48" s="62"/>
      <c r="QPZ48" s="62"/>
      <c r="QQA48" s="62"/>
      <c r="QQB48" s="62"/>
      <c r="QQC48" s="62"/>
      <c r="QQD48" s="62"/>
      <c r="QQE48" s="62"/>
      <c r="QQF48" s="62"/>
      <c r="QQG48" s="62"/>
      <c r="QQH48" s="62"/>
      <c r="QQI48" s="62"/>
      <c r="QQJ48" s="62"/>
      <c r="QQK48" s="62"/>
      <c r="QQL48" s="62"/>
      <c r="QQM48" s="62"/>
      <c r="QQN48" s="62"/>
      <c r="QQO48" s="62"/>
      <c r="QQP48" s="62"/>
      <c r="QQQ48" s="62"/>
      <c r="QQR48" s="62"/>
      <c r="QQS48" s="62"/>
      <c r="QQT48" s="62"/>
      <c r="QQU48" s="62"/>
      <c r="QQV48" s="62"/>
      <c r="QQW48" s="62"/>
      <c r="QQX48" s="62"/>
      <c r="QQY48" s="62"/>
      <c r="QQZ48" s="62"/>
      <c r="QRA48" s="62"/>
      <c r="QRB48" s="62"/>
      <c r="QRC48" s="62"/>
      <c r="QRD48" s="62"/>
      <c r="QRE48" s="62"/>
      <c r="QRF48" s="62"/>
      <c r="QRG48" s="62"/>
      <c r="QRH48" s="62"/>
      <c r="QRI48" s="62"/>
      <c r="QRJ48" s="62"/>
      <c r="QRK48" s="62"/>
      <c r="QRL48" s="62"/>
      <c r="QRM48" s="62"/>
      <c r="QRN48" s="62"/>
      <c r="QRO48" s="62"/>
      <c r="QRP48" s="62"/>
      <c r="QRQ48" s="62"/>
      <c r="QRR48" s="62"/>
      <c r="QRS48" s="62"/>
      <c r="QRT48" s="62"/>
      <c r="QRU48" s="62"/>
      <c r="QRV48" s="62"/>
      <c r="QRW48" s="62"/>
      <c r="QRX48" s="62"/>
      <c r="QRY48" s="62"/>
      <c r="QRZ48" s="62"/>
      <c r="QSA48" s="62"/>
      <c r="QSB48" s="62"/>
      <c r="QSC48" s="62"/>
      <c r="QSD48" s="62"/>
      <c r="QSE48" s="62"/>
      <c r="QSF48" s="62"/>
      <c r="QSG48" s="62"/>
      <c r="QSH48" s="62"/>
      <c r="QSI48" s="62"/>
      <c r="QSJ48" s="62"/>
      <c r="QSK48" s="62"/>
      <c r="QSL48" s="62"/>
      <c r="QSM48" s="62"/>
      <c r="QSN48" s="62"/>
      <c r="QSO48" s="62"/>
      <c r="QSP48" s="62"/>
      <c r="QSQ48" s="62"/>
      <c r="QSR48" s="62"/>
      <c r="QSS48" s="62"/>
      <c r="QST48" s="62"/>
      <c r="QSU48" s="62"/>
      <c r="QSV48" s="62"/>
      <c r="QSW48" s="62"/>
      <c r="QSX48" s="62"/>
      <c r="QSY48" s="62"/>
      <c r="QSZ48" s="62"/>
      <c r="QTA48" s="62"/>
      <c r="QTB48" s="62"/>
      <c r="QTC48" s="62"/>
      <c r="QTD48" s="62"/>
      <c r="QTE48" s="62"/>
      <c r="QTF48" s="62"/>
      <c r="QTG48" s="62"/>
      <c r="QTH48" s="62"/>
      <c r="QTI48" s="62"/>
      <c r="QTJ48" s="62"/>
      <c r="QTK48" s="62"/>
      <c r="QTL48" s="62"/>
      <c r="QTM48" s="62"/>
      <c r="QTN48" s="62"/>
      <c r="QTO48" s="62"/>
      <c r="QTP48" s="62"/>
      <c r="QTQ48" s="62"/>
      <c r="QTR48" s="62"/>
      <c r="QTS48" s="62"/>
      <c r="QTT48" s="62"/>
      <c r="QTU48" s="62"/>
      <c r="QTV48" s="62"/>
      <c r="QTW48" s="62"/>
      <c r="QTX48" s="62"/>
      <c r="QTY48" s="62"/>
      <c r="QTZ48" s="62"/>
      <c r="QUA48" s="62"/>
      <c r="QUB48" s="62"/>
      <c r="QUC48" s="62"/>
      <c r="QUD48" s="62"/>
      <c r="QUE48" s="62"/>
      <c r="QUF48" s="62"/>
      <c r="QUG48" s="62"/>
      <c r="QUH48" s="62"/>
      <c r="QUI48" s="62"/>
      <c r="QUJ48" s="62"/>
      <c r="QUK48" s="62"/>
      <c r="QUL48" s="62"/>
      <c r="QUM48" s="62"/>
      <c r="QUN48" s="62"/>
      <c r="QUO48" s="62"/>
      <c r="QUP48" s="62"/>
      <c r="QUQ48" s="62"/>
      <c r="QUR48" s="62"/>
      <c r="QUS48" s="62"/>
      <c r="QUT48" s="62"/>
      <c r="QUU48" s="62"/>
      <c r="QUV48" s="62"/>
      <c r="QUW48" s="62"/>
      <c r="QUX48" s="62"/>
      <c r="QUY48" s="62"/>
      <c r="QUZ48" s="62"/>
      <c r="QVA48" s="62"/>
      <c r="QVB48" s="62"/>
      <c r="QVC48" s="62"/>
      <c r="QVD48" s="62"/>
      <c r="QVE48" s="62"/>
      <c r="QVF48" s="62"/>
      <c r="QVG48" s="62"/>
      <c r="QVH48" s="62"/>
      <c r="QVI48" s="62"/>
      <c r="QVJ48" s="62"/>
      <c r="QVK48" s="62"/>
      <c r="QVL48" s="62"/>
      <c r="QVM48" s="62"/>
      <c r="QVN48" s="62"/>
      <c r="QVO48" s="62"/>
      <c r="QVP48" s="62"/>
      <c r="QVQ48" s="62"/>
      <c r="QVR48" s="62"/>
      <c r="QVS48" s="62"/>
      <c r="QVT48" s="62"/>
      <c r="QVU48" s="62"/>
      <c r="QVV48" s="62"/>
      <c r="QVW48" s="62"/>
      <c r="QVX48" s="62"/>
      <c r="QVY48" s="62"/>
      <c r="QVZ48" s="62"/>
      <c r="QWA48" s="62"/>
      <c r="QWB48" s="62"/>
      <c r="QWC48" s="62"/>
      <c r="QWD48" s="62"/>
      <c r="QWE48" s="62"/>
      <c r="QWF48" s="62"/>
      <c r="QWG48" s="62"/>
      <c r="QWH48" s="62"/>
      <c r="QWI48" s="62"/>
      <c r="QWJ48" s="62"/>
      <c r="QWK48" s="62"/>
      <c r="QWL48" s="62"/>
      <c r="QWM48" s="62"/>
      <c r="QWN48" s="62"/>
      <c r="QWO48" s="62"/>
      <c r="QWP48" s="62"/>
      <c r="QWQ48" s="62"/>
      <c r="QWR48" s="62"/>
      <c r="QWS48" s="62"/>
      <c r="QWT48" s="62"/>
      <c r="QWU48" s="62"/>
      <c r="QWV48" s="62"/>
      <c r="QWW48" s="62"/>
      <c r="QWX48" s="62"/>
      <c r="QWY48" s="62"/>
      <c r="QWZ48" s="62"/>
      <c r="QXA48" s="62"/>
      <c r="QXB48" s="62"/>
      <c r="QXC48" s="62"/>
      <c r="QXD48" s="62"/>
      <c r="QXE48" s="62"/>
      <c r="QXF48" s="62"/>
      <c r="QXG48" s="62"/>
      <c r="QXH48" s="62"/>
      <c r="QXI48" s="62"/>
      <c r="QXJ48" s="62"/>
      <c r="QXK48" s="62"/>
      <c r="QXL48" s="62"/>
      <c r="QXM48" s="62"/>
      <c r="QXN48" s="62"/>
      <c r="QXO48" s="62"/>
      <c r="QXP48" s="62"/>
      <c r="QXQ48" s="62"/>
      <c r="QXR48" s="62"/>
      <c r="QXS48" s="62"/>
      <c r="QXT48" s="62"/>
      <c r="QXU48" s="62"/>
      <c r="QXV48" s="62"/>
      <c r="QXW48" s="62"/>
      <c r="QXX48" s="62"/>
      <c r="QXY48" s="62"/>
      <c r="QXZ48" s="62"/>
      <c r="QYA48" s="62"/>
      <c r="QYB48" s="62"/>
      <c r="QYC48" s="62"/>
      <c r="QYD48" s="62"/>
      <c r="QYE48" s="62"/>
      <c r="QYF48" s="62"/>
      <c r="QYG48" s="62"/>
      <c r="QYH48" s="62"/>
      <c r="QYI48" s="62"/>
      <c r="QYJ48" s="62"/>
      <c r="QYK48" s="62"/>
      <c r="QYL48" s="62"/>
      <c r="QYM48" s="62"/>
      <c r="QYN48" s="62"/>
      <c r="QYO48" s="62"/>
      <c r="QYP48" s="62"/>
      <c r="QYQ48" s="62"/>
      <c r="QYR48" s="62"/>
      <c r="QYS48" s="62"/>
      <c r="QYT48" s="62"/>
      <c r="QYU48" s="62"/>
      <c r="QYV48" s="62"/>
      <c r="QYW48" s="62"/>
      <c r="QYX48" s="62"/>
      <c r="QYY48" s="62"/>
      <c r="QYZ48" s="62"/>
      <c r="QZA48" s="62"/>
      <c r="QZB48" s="62"/>
      <c r="QZC48" s="62"/>
      <c r="QZD48" s="62"/>
      <c r="QZE48" s="62"/>
      <c r="QZF48" s="62"/>
      <c r="QZG48" s="62"/>
      <c r="QZH48" s="62"/>
      <c r="QZI48" s="62"/>
      <c r="QZJ48" s="62"/>
      <c r="QZK48" s="62"/>
      <c r="QZL48" s="62"/>
      <c r="QZM48" s="62"/>
      <c r="QZN48" s="62"/>
      <c r="QZO48" s="62"/>
      <c r="QZP48" s="62"/>
      <c r="QZQ48" s="62"/>
      <c r="QZR48" s="62"/>
      <c r="QZS48" s="62"/>
      <c r="QZT48" s="62"/>
      <c r="QZU48" s="62"/>
      <c r="QZV48" s="62"/>
      <c r="QZW48" s="62"/>
      <c r="QZX48" s="62"/>
      <c r="QZY48" s="62"/>
      <c r="QZZ48" s="62"/>
      <c r="RAA48" s="62"/>
      <c r="RAB48" s="62"/>
      <c r="RAC48" s="62"/>
      <c r="RAD48" s="62"/>
      <c r="RAE48" s="62"/>
      <c r="RAF48" s="62"/>
      <c r="RAG48" s="62"/>
      <c r="RAH48" s="62"/>
      <c r="RAI48" s="62"/>
      <c r="RAJ48" s="62"/>
      <c r="RAK48" s="62"/>
      <c r="RAL48" s="62"/>
      <c r="RAM48" s="62"/>
      <c r="RAN48" s="62"/>
      <c r="RAO48" s="62"/>
      <c r="RAP48" s="62"/>
      <c r="RAQ48" s="62"/>
      <c r="RAR48" s="62"/>
      <c r="RAS48" s="62"/>
      <c r="RAT48" s="62"/>
      <c r="RAU48" s="62"/>
      <c r="RAV48" s="62"/>
      <c r="RAW48" s="62"/>
      <c r="RAX48" s="62"/>
      <c r="RAY48" s="62"/>
      <c r="RAZ48" s="62"/>
      <c r="RBA48" s="62"/>
      <c r="RBB48" s="62"/>
      <c r="RBC48" s="62"/>
      <c r="RBD48" s="62"/>
      <c r="RBE48" s="62"/>
      <c r="RBF48" s="62"/>
      <c r="RBG48" s="62"/>
      <c r="RBH48" s="62"/>
      <c r="RBI48" s="62"/>
      <c r="RBJ48" s="62"/>
      <c r="RBK48" s="62"/>
      <c r="RBL48" s="62"/>
      <c r="RBM48" s="62"/>
      <c r="RBN48" s="62"/>
      <c r="RBO48" s="62"/>
      <c r="RBP48" s="62"/>
      <c r="RBQ48" s="62"/>
      <c r="RBR48" s="62"/>
      <c r="RBS48" s="62"/>
      <c r="RBT48" s="62"/>
      <c r="RBU48" s="62"/>
      <c r="RBV48" s="62"/>
      <c r="RBW48" s="62"/>
      <c r="RBX48" s="62"/>
      <c r="RBY48" s="62"/>
      <c r="RBZ48" s="62"/>
      <c r="RCA48" s="62"/>
      <c r="RCB48" s="62"/>
      <c r="RCC48" s="62"/>
      <c r="RCD48" s="62"/>
      <c r="RCE48" s="62"/>
      <c r="RCF48" s="62"/>
      <c r="RCG48" s="62"/>
      <c r="RCH48" s="62"/>
      <c r="RCI48" s="62"/>
      <c r="RCJ48" s="62"/>
      <c r="RCK48" s="62"/>
      <c r="RCL48" s="62"/>
      <c r="RCM48" s="62"/>
      <c r="RCN48" s="62"/>
      <c r="RCO48" s="62"/>
      <c r="RCP48" s="62"/>
      <c r="RCQ48" s="62"/>
      <c r="RCR48" s="62"/>
      <c r="RCS48" s="62"/>
      <c r="RCT48" s="62"/>
      <c r="RCU48" s="62"/>
      <c r="RCV48" s="62"/>
      <c r="RCW48" s="62"/>
      <c r="RCX48" s="62"/>
      <c r="RCY48" s="62"/>
      <c r="RCZ48" s="62"/>
      <c r="RDA48" s="62"/>
      <c r="RDB48" s="62"/>
      <c r="RDC48" s="62"/>
      <c r="RDD48" s="62"/>
      <c r="RDE48" s="62"/>
      <c r="RDF48" s="62"/>
      <c r="RDG48" s="62"/>
      <c r="RDH48" s="62"/>
      <c r="RDI48" s="62"/>
      <c r="RDJ48" s="62"/>
      <c r="RDK48" s="62"/>
      <c r="RDL48" s="62"/>
      <c r="RDM48" s="62"/>
      <c r="RDN48" s="62"/>
      <c r="RDO48" s="62"/>
      <c r="RDP48" s="62"/>
      <c r="RDQ48" s="62"/>
      <c r="RDR48" s="62"/>
      <c r="RDS48" s="62"/>
      <c r="RDT48" s="62"/>
      <c r="RDU48" s="62"/>
      <c r="RDV48" s="62"/>
      <c r="RDW48" s="62"/>
      <c r="RDX48" s="62"/>
      <c r="RDY48" s="62"/>
      <c r="RDZ48" s="62"/>
      <c r="REA48" s="62"/>
      <c r="REB48" s="62"/>
      <c r="REC48" s="62"/>
      <c r="RED48" s="62"/>
      <c r="REE48" s="62"/>
      <c r="REF48" s="62"/>
      <c r="REG48" s="62"/>
      <c r="REH48" s="62"/>
      <c r="REI48" s="62"/>
      <c r="REJ48" s="62"/>
      <c r="REK48" s="62"/>
      <c r="REL48" s="62"/>
      <c r="REM48" s="62"/>
      <c r="REN48" s="62"/>
      <c r="REO48" s="62"/>
      <c r="REP48" s="62"/>
      <c r="REQ48" s="62"/>
      <c r="RER48" s="62"/>
      <c r="RES48" s="62"/>
      <c r="RET48" s="62"/>
      <c r="REU48" s="62"/>
      <c r="REV48" s="62"/>
      <c r="REW48" s="62"/>
      <c r="REX48" s="62"/>
      <c r="REY48" s="62"/>
      <c r="REZ48" s="62"/>
      <c r="RFA48" s="62"/>
      <c r="RFB48" s="62"/>
      <c r="RFC48" s="62"/>
      <c r="RFD48" s="62"/>
      <c r="RFE48" s="62"/>
      <c r="RFF48" s="62"/>
      <c r="RFG48" s="62"/>
      <c r="RFH48" s="62"/>
      <c r="RFI48" s="62"/>
      <c r="RFJ48" s="62"/>
      <c r="RFK48" s="62"/>
      <c r="RFL48" s="62"/>
      <c r="RFM48" s="62"/>
      <c r="RFN48" s="62"/>
      <c r="RFO48" s="62"/>
      <c r="RFP48" s="62"/>
      <c r="RFQ48" s="62"/>
      <c r="RFR48" s="62"/>
      <c r="RFS48" s="62"/>
      <c r="RFT48" s="62"/>
      <c r="RFU48" s="62"/>
      <c r="RFV48" s="62"/>
      <c r="RFW48" s="62"/>
      <c r="RFX48" s="62"/>
      <c r="RFY48" s="62"/>
      <c r="RFZ48" s="62"/>
      <c r="RGA48" s="62"/>
      <c r="RGB48" s="62"/>
      <c r="RGC48" s="62"/>
      <c r="RGD48" s="62"/>
      <c r="RGE48" s="62"/>
      <c r="RGF48" s="62"/>
      <c r="RGG48" s="62"/>
      <c r="RGH48" s="62"/>
      <c r="RGI48" s="62"/>
      <c r="RGJ48" s="62"/>
      <c r="RGK48" s="62"/>
      <c r="RGL48" s="62"/>
      <c r="RGM48" s="62"/>
      <c r="RGN48" s="62"/>
      <c r="RGO48" s="62"/>
      <c r="RGP48" s="62"/>
      <c r="RGQ48" s="62"/>
      <c r="RGR48" s="62"/>
      <c r="RGS48" s="62"/>
      <c r="RGT48" s="62"/>
      <c r="RGU48" s="62"/>
      <c r="RGV48" s="62"/>
      <c r="RGW48" s="62"/>
      <c r="RGX48" s="62"/>
      <c r="RGY48" s="62"/>
      <c r="RGZ48" s="62"/>
      <c r="RHA48" s="62"/>
      <c r="RHB48" s="62"/>
      <c r="RHC48" s="62"/>
      <c r="RHD48" s="62"/>
      <c r="RHE48" s="62"/>
      <c r="RHF48" s="62"/>
      <c r="RHG48" s="62"/>
      <c r="RHH48" s="62"/>
      <c r="RHI48" s="62"/>
      <c r="RHJ48" s="62"/>
      <c r="RHK48" s="62"/>
      <c r="RHL48" s="62"/>
      <c r="RHM48" s="62"/>
      <c r="RHN48" s="62"/>
      <c r="RHO48" s="62"/>
      <c r="RHP48" s="62"/>
      <c r="RHQ48" s="62"/>
      <c r="RHR48" s="62"/>
      <c r="RHS48" s="62"/>
      <c r="RHT48" s="62"/>
      <c r="RHU48" s="62"/>
      <c r="RHV48" s="62"/>
      <c r="RHW48" s="62"/>
      <c r="RHX48" s="62"/>
      <c r="RHY48" s="62"/>
      <c r="RHZ48" s="62"/>
      <c r="RIA48" s="62"/>
      <c r="RIB48" s="62"/>
      <c r="RIC48" s="62"/>
      <c r="RID48" s="62"/>
      <c r="RIE48" s="62"/>
      <c r="RIF48" s="62"/>
      <c r="RIG48" s="62"/>
      <c r="RIH48" s="62"/>
      <c r="RII48" s="62"/>
      <c r="RIJ48" s="62"/>
      <c r="RIK48" s="62"/>
      <c r="RIL48" s="62"/>
      <c r="RIM48" s="62"/>
      <c r="RIN48" s="62"/>
      <c r="RIO48" s="62"/>
      <c r="RIP48" s="62"/>
      <c r="RIQ48" s="62"/>
      <c r="RIR48" s="62"/>
      <c r="RIS48" s="62"/>
      <c r="RIT48" s="62"/>
      <c r="RIU48" s="62"/>
      <c r="RIV48" s="62"/>
      <c r="RIW48" s="62"/>
      <c r="RIX48" s="62"/>
      <c r="RIY48" s="62"/>
      <c r="RIZ48" s="62"/>
      <c r="RJA48" s="62"/>
      <c r="RJB48" s="62"/>
      <c r="RJC48" s="62"/>
      <c r="RJD48" s="62"/>
      <c r="RJE48" s="62"/>
      <c r="RJF48" s="62"/>
      <c r="RJG48" s="62"/>
      <c r="RJH48" s="62"/>
      <c r="RJI48" s="62"/>
      <c r="RJJ48" s="62"/>
      <c r="RJK48" s="62"/>
      <c r="RJL48" s="62"/>
      <c r="RJM48" s="62"/>
      <c r="RJN48" s="62"/>
      <c r="RJO48" s="62"/>
      <c r="RJP48" s="62"/>
      <c r="RJQ48" s="62"/>
      <c r="RJR48" s="62"/>
      <c r="RJS48" s="62"/>
      <c r="RJT48" s="62"/>
      <c r="RJU48" s="62"/>
      <c r="RJV48" s="62"/>
      <c r="RJW48" s="62"/>
      <c r="RJX48" s="62"/>
      <c r="RJY48" s="62"/>
      <c r="RJZ48" s="62"/>
      <c r="RKA48" s="62"/>
      <c r="RKB48" s="62"/>
      <c r="RKC48" s="62"/>
      <c r="RKD48" s="62"/>
      <c r="RKE48" s="62"/>
      <c r="RKF48" s="62"/>
      <c r="RKG48" s="62"/>
      <c r="RKH48" s="62"/>
      <c r="RKI48" s="62"/>
      <c r="RKJ48" s="62"/>
      <c r="RKK48" s="62"/>
      <c r="RKL48" s="62"/>
      <c r="RKM48" s="62"/>
      <c r="RKN48" s="62"/>
      <c r="RKO48" s="62"/>
      <c r="RKP48" s="62"/>
      <c r="RKQ48" s="62"/>
      <c r="RKR48" s="62"/>
      <c r="RKS48" s="62"/>
      <c r="RKT48" s="62"/>
      <c r="RKU48" s="62"/>
      <c r="RKV48" s="62"/>
      <c r="RKW48" s="62"/>
      <c r="RKX48" s="62"/>
      <c r="RKY48" s="62"/>
      <c r="RKZ48" s="62"/>
      <c r="RLA48" s="62"/>
      <c r="RLB48" s="62"/>
      <c r="RLC48" s="62"/>
      <c r="RLD48" s="62"/>
      <c r="RLE48" s="62"/>
      <c r="RLF48" s="62"/>
      <c r="RLG48" s="62"/>
      <c r="RLH48" s="62"/>
      <c r="RLI48" s="62"/>
      <c r="RLJ48" s="62"/>
      <c r="RLK48" s="62"/>
      <c r="RLL48" s="62"/>
      <c r="RLM48" s="62"/>
      <c r="RLN48" s="62"/>
      <c r="RLO48" s="62"/>
      <c r="RLP48" s="62"/>
      <c r="RLQ48" s="62"/>
      <c r="RLR48" s="62"/>
      <c r="RLS48" s="62"/>
      <c r="RLT48" s="62"/>
      <c r="RLU48" s="62"/>
      <c r="RLV48" s="62"/>
      <c r="RLW48" s="62"/>
      <c r="RLX48" s="62"/>
      <c r="RLY48" s="62"/>
      <c r="RLZ48" s="62"/>
      <c r="RMA48" s="62"/>
      <c r="RMB48" s="62"/>
      <c r="RMC48" s="62"/>
      <c r="RMD48" s="62"/>
      <c r="RME48" s="62"/>
      <c r="RMF48" s="62"/>
      <c r="RMG48" s="62"/>
      <c r="RMH48" s="62"/>
      <c r="RMI48" s="62"/>
      <c r="RMJ48" s="62"/>
      <c r="RMK48" s="62"/>
      <c r="RML48" s="62"/>
      <c r="RMM48" s="62"/>
      <c r="RMN48" s="62"/>
      <c r="RMO48" s="62"/>
      <c r="RMP48" s="62"/>
      <c r="RMQ48" s="62"/>
      <c r="RMR48" s="62"/>
      <c r="RMS48" s="62"/>
      <c r="RMT48" s="62"/>
      <c r="RMU48" s="62"/>
      <c r="RMV48" s="62"/>
      <c r="RMW48" s="62"/>
      <c r="RMX48" s="62"/>
      <c r="RMY48" s="62"/>
      <c r="RMZ48" s="62"/>
      <c r="RNA48" s="62"/>
      <c r="RNB48" s="62"/>
      <c r="RNC48" s="62"/>
      <c r="RND48" s="62"/>
      <c r="RNE48" s="62"/>
      <c r="RNF48" s="62"/>
      <c r="RNG48" s="62"/>
      <c r="RNH48" s="62"/>
      <c r="RNI48" s="62"/>
      <c r="RNJ48" s="62"/>
      <c r="RNK48" s="62"/>
      <c r="RNL48" s="62"/>
      <c r="RNM48" s="62"/>
      <c r="RNN48" s="62"/>
      <c r="RNO48" s="62"/>
      <c r="RNP48" s="62"/>
      <c r="RNQ48" s="62"/>
      <c r="RNR48" s="62"/>
      <c r="RNS48" s="62"/>
      <c r="RNT48" s="62"/>
      <c r="RNU48" s="62"/>
      <c r="RNV48" s="62"/>
      <c r="RNW48" s="62"/>
      <c r="RNX48" s="62"/>
      <c r="RNY48" s="62"/>
      <c r="RNZ48" s="62"/>
      <c r="ROA48" s="62"/>
      <c r="ROB48" s="62"/>
      <c r="ROC48" s="62"/>
      <c r="ROD48" s="62"/>
      <c r="ROE48" s="62"/>
      <c r="ROF48" s="62"/>
      <c r="ROG48" s="62"/>
      <c r="ROH48" s="62"/>
      <c r="ROI48" s="62"/>
      <c r="ROJ48" s="62"/>
      <c r="ROK48" s="62"/>
      <c r="ROL48" s="62"/>
      <c r="ROM48" s="62"/>
      <c r="RON48" s="62"/>
      <c r="ROO48" s="62"/>
      <c r="ROP48" s="62"/>
      <c r="ROQ48" s="62"/>
      <c r="ROR48" s="62"/>
      <c r="ROS48" s="62"/>
      <c r="ROT48" s="62"/>
      <c r="ROU48" s="62"/>
      <c r="ROV48" s="62"/>
      <c r="ROW48" s="62"/>
      <c r="ROX48" s="62"/>
      <c r="ROY48" s="62"/>
      <c r="ROZ48" s="62"/>
      <c r="RPA48" s="62"/>
      <c r="RPB48" s="62"/>
      <c r="RPC48" s="62"/>
      <c r="RPD48" s="62"/>
      <c r="RPE48" s="62"/>
      <c r="RPF48" s="62"/>
      <c r="RPG48" s="62"/>
      <c r="RPH48" s="62"/>
      <c r="RPI48" s="62"/>
      <c r="RPJ48" s="62"/>
      <c r="RPK48" s="62"/>
      <c r="RPL48" s="62"/>
      <c r="RPM48" s="62"/>
      <c r="RPN48" s="62"/>
      <c r="RPO48" s="62"/>
      <c r="RPP48" s="62"/>
      <c r="RPQ48" s="62"/>
      <c r="RPR48" s="62"/>
      <c r="RPS48" s="62"/>
      <c r="RPT48" s="62"/>
      <c r="RPU48" s="62"/>
      <c r="RPV48" s="62"/>
      <c r="RPW48" s="62"/>
      <c r="RPX48" s="62"/>
      <c r="RPY48" s="62"/>
      <c r="RPZ48" s="62"/>
      <c r="RQA48" s="62"/>
      <c r="RQB48" s="62"/>
      <c r="RQC48" s="62"/>
      <c r="RQD48" s="62"/>
      <c r="RQE48" s="62"/>
      <c r="RQF48" s="62"/>
      <c r="RQG48" s="62"/>
      <c r="RQH48" s="62"/>
      <c r="RQI48" s="62"/>
      <c r="RQJ48" s="62"/>
      <c r="RQK48" s="62"/>
      <c r="RQL48" s="62"/>
      <c r="RQM48" s="62"/>
      <c r="RQN48" s="62"/>
      <c r="RQO48" s="62"/>
      <c r="RQP48" s="62"/>
      <c r="RQQ48" s="62"/>
      <c r="RQR48" s="62"/>
      <c r="RQS48" s="62"/>
      <c r="RQT48" s="62"/>
      <c r="RQU48" s="62"/>
      <c r="RQV48" s="62"/>
      <c r="RQW48" s="62"/>
      <c r="RQX48" s="62"/>
      <c r="RQY48" s="62"/>
      <c r="RQZ48" s="62"/>
      <c r="RRA48" s="62"/>
      <c r="RRB48" s="62"/>
      <c r="RRC48" s="62"/>
      <c r="RRD48" s="62"/>
      <c r="RRE48" s="62"/>
      <c r="RRF48" s="62"/>
      <c r="RRG48" s="62"/>
      <c r="RRH48" s="62"/>
      <c r="RRI48" s="62"/>
      <c r="RRJ48" s="62"/>
      <c r="RRK48" s="62"/>
      <c r="RRL48" s="62"/>
      <c r="RRM48" s="62"/>
      <c r="RRN48" s="62"/>
      <c r="RRO48" s="62"/>
      <c r="RRP48" s="62"/>
      <c r="RRQ48" s="62"/>
      <c r="RRR48" s="62"/>
      <c r="RRS48" s="62"/>
      <c r="RRT48" s="62"/>
      <c r="RRU48" s="62"/>
      <c r="RRV48" s="62"/>
      <c r="RRW48" s="62"/>
      <c r="RRX48" s="62"/>
      <c r="RRY48" s="62"/>
      <c r="RRZ48" s="62"/>
      <c r="RSA48" s="62"/>
      <c r="RSB48" s="62"/>
      <c r="RSC48" s="62"/>
      <c r="RSD48" s="62"/>
      <c r="RSE48" s="62"/>
      <c r="RSF48" s="62"/>
      <c r="RSG48" s="62"/>
      <c r="RSH48" s="62"/>
      <c r="RSI48" s="62"/>
      <c r="RSJ48" s="62"/>
      <c r="RSK48" s="62"/>
      <c r="RSL48" s="62"/>
      <c r="RSM48" s="62"/>
      <c r="RSN48" s="62"/>
      <c r="RSO48" s="62"/>
      <c r="RSP48" s="62"/>
      <c r="RSQ48" s="62"/>
      <c r="RSR48" s="62"/>
      <c r="RSS48" s="62"/>
      <c r="RST48" s="62"/>
      <c r="RSU48" s="62"/>
      <c r="RSV48" s="62"/>
      <c r="RSW48" s="62"/>
      <c r="RSX48" s="62"/>
      <c r="RSY48" s="62"/>
      <c r="RSZ48" s="62"/>
      <c r="RTA48" s="62"/>
      <c r="RTB48" s="62"/>
      <c r="RTC48" s="62"/>
      <c r="RTD48" s="62"/>
      <c r="RTE48" s="62"/>
      <c r="RTF48" s="62"/>
      <c r="RTG48" s="62"/>
      <c r="RTH48" s="62"/>
      <c r="RTI48" s="62"/>
      <c r="RTJ48" s="62"/>
      <c r="RTK48" s="62"/>
      <c r="RTL48" s="62"/>
      <c r="RTM48" s="62"/>
      <c r="RTN48" s="62"/>
      <c r="RTO48" s="62"/>
      <c r="RTP48" s="62"/>
      <c r="RTQ48" s="62"/>
      <c r="RTR48" s="62"/>
      <c r="RTS48" s="62"/>
      <c r="RTT48" s="62"/>
      <c r="RTU48" s="62"/>
      <c r="RTV48" s="62"/>
      <c r="RTW48" s="62"/>
      <c r="RTX48" s="62"/>
      <c r="RTY48" s="62"/>
      <c r="RTZ48" s="62"/>
      <c r="RUA48" s="62"/>
      <c r="RUB48" s="62"/>
      <c r="RUC48" s="62"/>
      <c r="RUD48" s="62"/>
      <c r="RUE48" s="62"/>
      <c r="RUF48" s="62"/>
      <c r="RUG48" s="62"/>
      <c r="RUH48" s="62"/>
      <c r="RUI48" s="62"/>
      <c r="RUJ48" s="62"/>
      <c r="RUK48" s="62"/>
      <c r="RUL48" s="62"/>
      <c r="RUM48" s="62"/>
      <c r="RUN48" s="62"/>
      <c r="RUO48" s="62"/>
      <c r="RUP48" s="62"/>
      <c r="RUQ48" s="62"/>
      <c r="RUR48" s="62"/>
      <c r="RUS48" s="62"/>
      <c r="RUT48" s="62"/>
      <c r="RUU48" s="62"/>
      <c r="RUV48" s="62"/>
      <c r="RUW48" s="62"/>
      <c r="RUX48" s="62"/>
      <c r="RUY48" s="62"/>
      <c r="RUZ48" s="62"/>
      <c r="RVA48" s="62"/>
      <c r="RVB48" s="62"/>
      <c r="RVC48" s="62"/>
      <c r="RVD48" s="62"/>
      <c r="RVE48" s="62"/>
      <c r="RVF48" s="62"/>
      <c r="RVG48" s="62"/>
      <c r="RVH48" s="62"/>
      <c r="RVI48" s="62"/>
      <c r="RVJ48" s="62"/>
      <c r="RVK48" s="62"/>
      <c r="RVL48" s="62"/>
      <c r="RVM48" s="62"/>
      <c r="RVN48" s="62"/>
      <c r="RVO48" s="62"/>
      <c r="RVP48" s="62"/>
      <c r="RVQ48" s="62"/>
      <c r="RVR48" s="62"/>
      <c r="RVS48" s="62"/>
      <c r="RVT48" s="62"/>
      <c r="RVU48" s="62"/>
      <c r="RVV48" s="62"/>
      <c r="RVW48" s="62"/>
      <c r="RVX48" s="62"/>
      <c r="RVY48" s="62"/>
      <c r="RVZ48" s="62"/>
      <c r="RWA48" s="62"/>
      <c r="RWB48" s="62"/>
      <c r="RWC48" s="62"/>
      <c r="RWD48" s="62"/>
      <c r="RWE48" s="62"/>
      <c r="RWF48" s="62"/>
      <c r="RWG48" s="62"/>
      <c r="RWH48" s="62"/>
      <c r="RWI48" s="62"/>
      <c r="RWJ48" s="62"/>
      <c r="RWK48" s="62"/>
      <c r="RWL48" s="62"/>
      <c r="RWM48" s="62"/>
      <c r="RWN48" s="62"/>
      <c r="RWO48" s="62"/>
      <c r="RWP48" s="62"/>
      <c r="RWQ48" s="62"/>
      <c r="RWR48" s="62"/>
      <c r="RWS48" s="62"/>
      <c r="RWT48" s="62"/>
      <c r="RWU48" s="62"/>
      <c r="RWV48" s="62"/>
      <c r="RWW48" s="62"/>
      <c r="RWX48" s="62"/>
      <c r="RWY48" s="62"/>
      <c r="RWZ48" s="62"/>
      <c r="RXA48" s="62"/>
      <c r="RXB48" s="62"/>
      <c r="RXC48" s="62"/>
      <c r="RXD48" s="62"/>
      <c r="RXE48" s="62"/>
      <c r="RXF48" s="62"/>
      <c r="RXG48" s="62"/>
      <c r="RXH48" s="62"/>
      <c r="RXI48" s="62"/>
      <c r="RXJ48" s="62"/>
      <c r="RXK48" s="62"/>
      <c r="RXL48" s="62"/>
      <c r="RXM48" s="62"/>
      <c r="RXN48" s="62"/>
      <c r="RXO48" s="62"/>
      <c r="RXP48" s="62"/>
      <c r="RXQ48" s="62"/>
      <c r="RXR48" s="62"/>
      <c r="RXS48" s="62"/>
      <c r="RXT48" s="62"/>
      <c r="RXU48" s="62"/>
      <c r="RXV48" s="62"/>
      <c r="RXW48" s="62"/>
      <c r="RXX48" s="62"/>
      <c r="RXY48" s="62"/>
      <c r="RXZ48" s="62"/>
      <c r="RYA48" s="62"/>
      <c r="RYB48" s="62"/>
      <c r="RYC48" s="62"/>
      <c r="RYD48" s="62"/>
      <c r="RYE48" s="62"/>
      <c r="RYF48" s="62"/>
      <c r="RYG48" s="62"/>
      <c r="RYH48" s="62"/>
      <c r="RYI48" s="62"/>
      <c r="RYJ48" s="62"/>
      <c r="RYK48" s="62"/>
      <c r="RYL48" s="62"/>
      <c r="RYM48" s="62"/>
      <c r="RYN48" s="62"/>
      <c r="RYO48" s="62"/>
      <c r="RYP48" s="62"/>
      <c r="RYQ48" s="62"/>
      <c r="RYR48" s="62"/>
      <c r="RYS48" s="62"/>
      <c r="RYT48" s="62"/>
      <c r="RYU48" s="62"/>
      <c r="RYV48" s="62"/>
      <c r="RYW48" s="62"/>
      <c r="RYX48" s="62"/>
      <c r="RYY48" s="62"/>
      <c r="RYZ48" s="62"/>
      <c r="RZA48" s="62"/>
      <c r="RZB48" s="62"/>
      <c r="RZC48" s="62"/>
      <c r="RZD48" s="62"/>
      <c r="RZE48" s="62"/>
      <c r="RZF48" s="62"/>
      <c r="RZG48" s="62"/>
      <c r="RZH48" s="62"/>
      <c r="RZI48" s="62"/>
      <c r="RZJ48" s="62"/>
      <c r="RZK48" s="62"/>
      <c r="RZL48" s="62"/>
      <c r="RZM48" s="62"/>
      <c r="RZN48" s="62"/>
      <c r="RZO48" s="62"/>
      <c r="RZP48" s="62"/>
      <c r="RZQ48" s="62"/>
      <c r="RZR48" s="62"/>
      <c r="RZS48" s="62"/>
      <c r="RZT48" s="62"/>
      <c r="RZU48" s="62"/>
      <c r="RZV48" s="62"/>
      <c r="RZW48" s="62"/>
      <c r="RZX48" s="62"/>
      <c r="RZY48" s="62"/>
      <c r="RZZ48" s="62"/>
      <c r="SAA48" s="62"/>
      <c r="SAB48" s="62"/>
      <c r="SAC48" s="62"/>
      <c r="SAD48" s="62"/>
      <c r="SAE48" s="62"/>
      <c r="SAF48" s="62"/>
      <c r="SAG48" s="62"/>
      <c r="SAH48" s="62"/>
      <c r="SAI48" s="62"/>
      <c r="SAJ48" s="62"/>
      <c r="SAK48" s="62"/>
      <c r="SAL48" s="62"/>
      <c r="SAM48" s="62"/>
      <c r="SAN48" s="62"/>
      <c r="SAO48" s="62"/>
      <c r="SAP48" s="62"/>
      <c r="SAQ48" s="62"/>
      <c r="SAR48" s="62"/>
      <c r="SAS48" s="62"/>
      <c r="SAT48" s="62"/>
      <c r="SAU48" s="62"/>
      <c r="SAV48" s="62"/>
      <c r="SAW48" s="62"/>
      <c r="SAX48" s="62"/>
      <c r="SAY48" s="62"/>
      <c r="SAZ48" s="62"/>
      <c r="SBA48" s="62"/>
      <c r="SBB48" s="62"/>
      <c r="SBC48" s="62"/>
      <c r="SBD48" s="62"/>
      <c r="SBE48" s="62"/>
      <c r="SBF48" s="62"/>
      <c r="SBG48" s="62"/>
      <c r="SBH48" s="62"/>
      <c r="SBI48" s="62"/>
      <c r="SBJ48" s="62"/>
      <c r="SBK48" s="62"/>
      <c r="SBL48" s="62"/>
      <c r="SBM48" s="62"/>
      <c r="SBN48" s="62"/>
      <c r="SBO48" s="62"/>
      <c r="SBP48" s="62"/>
      <c r="SBQ48" s="62"/>
      <c r="SBR48" s="62"/>
      <c r="SBS48" s="62"/>
      <c r="SBT48" s="62"/>
      <c r="SBU48" s="62"/>
      <c r="SBV48" s="62"/>
      <c r="SBW48" s="62"/>
      <c r="SBX48" s="62"/>
      <c r="SBY48" s="62"/>
      <c r="SBZ48" s="62"/>
      <c r="SCA48" s="62"/>
      <c r="SCB48" s="62"/>
      <c r="SCC48" s="62"/>
      <c r="SCD48" s="62"/>
      <c r="SCE48" s="62"/>
      <c r="SCF48" s="62"/>
      <c r="SCG48" s="62"/>
      <c r="SCH48" s="62"/>
      <c r="SCI48" s="62"/>
      <c r="SCJ48" s="62"/>
      <c r="SCK48" s="62"/>
      <c r="SCL48" s="62"/>
      <c r="SCM48" s="62"/>
      <c r="SCN48" s="62"/>
      <c r="SCO48" s="62"/>
      <c r="SCP48" s="62"/>
      <c r="SCQ48" s="62"/>
      <c r="SCR48" s="62"/>
      <c r="SCS48" s="62"/>
      <c r="SCT48" s="62"/>
      <c r="SCU48" s="62"/>
      <c r="SCV48" s="62"/>
      <c r="SCW48" s="62"/>
      <c r="SCX48" s="62"/>
      <c r="SCY48" s="62"/>
      <c r="SCZ48" s="62"/>
      <c r="SDA48" s="62"/>
      <c r="SDB48" s="62"/>
      <c r="SDC48" s="62"/>
      <c r="SDD48" s="62"/>
      <c r="SDE48" s="62"/>
      <c r="SDF48" s="62"/>
      <c r="SDG48" s="62"/>
      <c r="SDH48" s="62"/>
      <c r="SDI48" s="62"/>
      <c r="SDJ48" s="62"/>
      <c r="SDK48" s="62"/>
      <c r="SDL48" s="62"/>
      <c r="SDM48" s="62"/>
      <c r="SDN48" s="62"/>
      <c r="SDO48" s="62"/>
      <c r="SDP48" s="62"/>
      <c r="SDQ48" s="62"/>
      <c r="SDR48" s="62"/>
      <c r="SDS48" s="62"/>
      <c r="SDT48" s="62"/>
      <c r="SDU48" s="62"/>
      <c r="SDV48" s="62"/>
      <c r="SDW48" s="62"/>
      <c r="SDX48" s="62"/>
      <c r="SDY48" s="62"/>
      <c r="SDZ48" s="62"/>
      <c r="SEA48" s="62"/>
      <c r="SEB48" s="62"/>
      <c r="SEC48" s="62"/>
      <c r="SED48" s="62"/>
      <c r="SEE48" s="62"/>
      <c r="SEF48" s="62"/>
      <c r="SEG48" s="62"/>
      <c r="SEH48" s="62"/>
      <c r="SEI48" s="62"/>
      <c r="SEJ48" s="62"/>
      <c r="SEK48" s="62"/>
      <c r="SEL48" s="62"/>
      <c r="SEM48" s="62"/>
      <c r="SEN48" s="62"/>
      <c r="SEO48" s="62"/>
      <c r="SEP48" s="62"/>
      <c r="SEQ48" s="62"/>
      <c r="SER48" s="62"/>
      <c r="SES48" s="62"/>
      <c r="SET48" s="62"/>
      <c r="SEU48" s="62"/>
      <c r="SEV48" s="62"/>
      <c r="SEW48" s="62"/>
      <c r="SEX48" s="62"/>
      <c r="SEY48" s="62"/>
      <c r="SEZ48" s="62"/>
      <c r="SFA48" s="62"/>
      <c r="SFB48" s="62"/>
      <c r="SFC48" s="62"/>
      <c r="SFD48" s="62"/>
      <c r="SFE48" s="62"/>
      <c r="SFF48" s="62"/>
      <c r="SFG48" s="62"/>
      <c r="SFH48" s="62"/>
      <c r="SFI48" s="62"/>
      <c r="SFJ48" s="62"/>
      <c r="SFK48" s="62"/>
      <c r="SFL48" s="62"/>
      <c r="SFM48" s="62"/>
      <c r="SFN48" s="62"/>
      <c r="SFO48" s="62"/>
      <c r="SFP48" s="62"/>
      <c r="SFQ48" s="62"/>
      <c r="SFR48" s="62"/>
      <c r="SFS48" s="62"/>
      <c r="SFT48" s="62"/>
      <c r="SFU48" s="62"/>
      <c r="SFV48" s="62"/>
      <c r="SFW48" s="62"/>
      <c r="SFX48" s="62"/>
      <c r="SFY48" s="62"/>
      <c r="SFZ48" s="62"/>
      <c r="SGA48" s="62"/>
      <c r="SGB48" s="62"/>
      <c r="SGC48" s="62"/>
      <c r="SGD48" s="62"/>
      <c r="SGE48" s="62"/>
      <c r="SGF48" s="62"/>
      <c r="SGG48" s="62"/>
      <c r="SGH48" s="62"/>
      <c r="SGI48" s="62"/>
      <c r="SGJ48" s="62"/>
      <c r="SGK48" s="62"/>
      <c r="SGL48" s="62"/>
      <c r="SGM48" s="62"/>
      <c r="SGN48" s="62"/>
      <c r="SGO48" s="62"/>
      <c r="SGP48" s="62"/>
      <c r="SGQ48" s="62"/>
      <c r="SGR48" s="62"/>
      <c r="SGS48" s="62"/>
      <c r="SGT48" s="62"/>
      <c r="SGU48" s="62"/>
      <c r="SGV48" s="62"/>
      <c r="SGW48" s="62"/>
      <c r="SGX48" s="62"/>
      <c r="SGY48" s="62"/>
      <c r="SGZ48" s="62"/>
      <c r="SHA48" s="62"/>
      <c r="SHB48" s="62"/>
      <c r="SHC48" s="62"/>
      <c r="SHD48" s="62"/>
      <c r="SHE48" s="62"/>
      <c r="SHF48" s="62"/>
      <c r="SHG48" s="62"/>
      <c r="SHH48" s="62"/>
      <c r="SHI48" s="62"/>
      <c r="SHJ48" s="62"/>
      <c r="SHK48" s="62"/>
      <c r="SHL48" s="62"/>
      <c r="SHM48" s="62"/>
      <c r="SHN48" s="62"/>
      <c r="SHO48" s="62"/>
      <c r="SHP48" s="62"/>
      <c r="SHQ48" s="62"/>
      <c r="SHR48" s="62"/>
      <c r="SHS48" s="62"/>
      <c r="SHT48" s="62"/>
      <c r="SHU48" s="62"/>
      <c r="SHV48" s="62"/>
      <c r="SHW48" s="62"/>
      <c r="SHX48" s="62"/>
      <c r="SHY48" s="62"/>
      <c r="SHZ48" s="62"/>
      <c r="SIA48" s="62"/>
      <c r="SIB48" s="62"/>
      <c r="SIC48" s="62"/>
      <c r="SID48" s="62"/>
      <c r="SIE48" s="62"/>
      <c r="SIF48" s="62"/>
      <c r="SIG48" s="62"/>
      <c r="SIH48" s="62"/>
      <c r="SII48" s="62"/>
      <c r="SIJ48" s="62"/>
      <c r="SIK48" s="62"/>
      <c r="SIL48" s="62"/>
      <c r="SIM48" s="62"/>
      <c r="SIN48" s="62"/>
      <c r="SIO48" s="62"/>
      <c r="SIP48" s="62"/>
      <c r="SIQ48" s="62"/>
      <c r="SIR48" s="62"/>
      <c r="SIS48" s="62"/>
      <c r="SIT48" s="62"/>
      <c r="SIU48" s="62"/>
      <c r="SIV48" s="62"/>
      <c r="SIW48" s="62"/>
      <c r="SIX48" s="62"/>
      <c r="SIY48" s="62"/>
      <c r="SIZ48" s="62"/>
      <c r="SJA48" s="62"/>
      <c r="SJB48" s="62"/>
      <c r="SJC48" s="62"/>
      <c r="SJD48" s="62"/>
      <c r="SJE48" s="62"/>
      <c r="SJF48" s="62"/>
      <c r="SJG48" s="62"/>
      <c r="SJH48" s="62"/>
      <c r="SJI48" s="62"/>
      <c r="SJJ48" s="62"/>
      <c r="SJK48" s="62"/>
      <c r="SJL48" s="62"/>
      <c r="SJM48" s="62"/>
      <c r="SJN48" s="62"/>
      <c r="SJO48" s="62"/>
      <c r="SJP48" s="62"/>
      <c r="SJQ48" s="62"/>
      <c r="SJR48" s="62"/>
      <c r="SJS48" s="62"/>
      <c r="SJT48" s="62"/>
      <c r="SJU48" s="62"/>
      <c r="SJV48" s="62"/>
      <c r="SJW48" s="62"/>
      <c r="SJX48" s="62"/>
      <c r="SJY48" s="62"/>
      <c r="SJZ48" s="62"/>
      <c r="SKA48" s="62"/>
      <c r="SKB48" s="62"/>
      <c r="SKC48" s="62"/>
      <c r="SKD48" s="62"/>
      <c r="SKE48" s="62"/>
      <c r="SKF48" s="62"/>
      <c r="SKG48" s="62"/>
      <c r="SKH48" s="62"/>
      <c r="SKI48" s="62"/>
      <c r="SKJ48" s="62"/>
      <c r="SKK48" s="62"/>
      <c r="SKL48" s="62"/>
      <c r="SKM48" s="62"/>
      <c r="SKN48" s="62"/>
      <c r="SKO48" s="62"/>
      <c r="SKP48" s="62"/>
      <c r="SKQ48" s="62"/>
      <c r="SKR48" s="62"/>
      <c r="SKS48" s="62"/>
      <c r="SKT48" s="62"/>
      <c r="SKU48" s="62"/>
      <c r="SKV48" s="62"/>
      <c r="SKW48" s="62"/>
      <c r="SKX48" s="62"/>
      <c r="SKY48" s="62"/>
      <c r="SKZ48" s="62"/>
      <c r="SLA48" s="62"/>
      <c r="SLB48" s="62"/>
      <c r="SLC48" s="62"/>
      <c r="SLD48" s="62"/>
      <c r="SLE48" s="62"/>
      <c r="SLF48" s="62"/>
      <c r="SLG48" s="62"/>
      <c r="SLH48" s="62"/>
      <c r="SLI48" s="62"/>
      <c r="SLJ48" s="62"/>
      <c r="SLK48" s="62"/>
      <c r="SLL48" s="62"/>
      <c r="SLM48" s="62"/>
      <c r="SLN48" s="62"/>
      <c r="SLO48" s="62"/>
      <c r="SLP48" s="62"/>
      <c r="SLQ48" s="62"/>
      <c r="SLR48" s="62"/>
      <c r="SLS48" s="62"/>
      <c r="SLT48" s="62"/>
      <c r="SLU48" s="62"/>
      <c r="SLV48" s="62"/>
      <c r="SLW48" s="62"/>
      <c r="SLX48" s="62"/>
      <c r="SLY48" s="62"/>
      <c r="SLZ48" s="62"/>
      <c r="SMA48" s="62"/>
      <c r="SMB48" s="62"/>
      <c r="SMC48" s="62"/>
      <c r="SMD48" s="62"/>
      <c r="SME48" s="62"/>
      <c r="SMF48" s="62"/>
      <c r="SMG48" s="62"/>
      <c r="SMH48" s="62"/>
      <c r="SMI48" s="62"/>
      <c r="SMJ48" s="62"/>
      <c r="SMK48" s="62"/>
      <c r="SML48" s="62"/>
      <c r="SMM48" s="62"/>
      <c r="SMN48" s="62"/>
      <c r="SMO48" s="62"/>
      <c r="SMP48" s="62"/>
      <c r="SMQ48" s="62"/>
      <c r="SMR48" s="62"/>
      <c r="SMS48" s="62"/>
      <c r="SMT48" s="62"/>
      <c r="SMU48" s="62"/>
      <c r="SMV48" s="62"/>
      <c r="SMW48" s="62"/>
      <c r="SMX48" s="62"/>
      <c r="SMY48" s="62"/>
      <c r="SMZ48" s="62"/>
      <c r="SNA48" s="62"/>
      <c r="SNB48" s="62"/>
      <c r="SNC48" s="62"/>
      <c r="SND48" s="62"/>
      <c r="SNE48" s="62"/>
      <c r="SNF48" s="62"/>
      <c r="SNG48" s="62"/>
      <c r="SNH48" s="62"/>
      <c r="SNI48" s="62"/>
      <c r="SNJ48" s="62"/>
      <c r="SNK48" s="62"/>
      <c r="SNL48" s="62"/>
      <c r="SNM48" s="62"/>
      <c r="SNN48" s="62"/>
      <c r="SNO48" s="62"/>
      <c r="SNP48" s="62"/>
      <c r="SNQ48" s="62"/>
      <c r="SNR48" s="62"/>
      <c r="SNS48" s="62"/>
      <c r="SNT48" s="62"/>
      <c r="SNU48" s="62"/>
      <c r="SNV48" s="62"/>
      <c r="SNW48" s="62"/>
      <c r="SNX48" s="62"/>
      <c r="SNY48" s="62"/>
      <c r="SNZ48" s="62"/>
      <c r="SOA48" s="62"/>
      <c r="SOB48" s="62"/>
      <c r="SOC48" s="62"/>
      <c r="SOD48" s="62"/>
      <c r="SOE48" s="62"/>
      <c r="SOF48" s="62"/>
      <c r="SOG48" s="62"/>
      <c r="SOH48" s="62"/>
      <c r="SOI48" s="62"/>
      <c r="SOJ48" s="62"/>
      <c r="SOK48" s="62"/>
      <c r="SOL48" s="62"/>
      <c r="SOM48" s="62"/>
      <c r="SON48" s="62"/>
      <c r="SOO48" s="62"/>
      <c r="SOP48" s="62"/>
      <c r="SOQ48" s="62"/>
      <c r="SOR48" s="62"/>
      <c r="SOS48" s="62"/>
      <c r="SOT48" s="62"/>
      <c r="SOU48" s="62"/>
      <c r="SOV48" s="62"/>
      <c r="SOW48" s="62"/>
      <c r="SOX48" s="62"/>
      <c r="SOY48" s="62"/>
      <c r="SOZ48" s="62"/>
      <c r="SPA48" s="62"/>
      <c r="SPB48" s="62"/>
      <c r="SPC48" s="62"/>
      <c r="SPD48" s="62"/>
      <c r="SPE48" s="62"/>
      <c r="SPF48" s="62"/>
      <c r="SPG48" s="62"/>
      <c r="SPH48" s="62"/>
      <c r="SPI48" s="62"/>
      <c r="SPJ48" s="62"/>
      <c r="SPK48" s="62"/>
      <c r="SPL48" s="62"/>
      <c r="SPM48" s="62"/>
      <c r="SPN48" s="62"/>
      <c r="SPO48" s="62"/>
      <c r="SPP48" s="62"/>
      <c r="SPQ48" s="62"/>
      <c r="SPR48" s="62"/>
      <c r="SPS48" s="62"/>
      <c r="SPT48" s="62"/>
      <c r="SPU48" s="62"/>
      <c r="SPV48" s="62"/>
      <c r="SPW48" s="62"/>
      <c r="SPX48" s="62"/>
      <c r="SPY48" s="62"/>
      <c r="SPZ48" s="62"/>
      <c r="SQA48" s="62"/>
      <c r="SQB48" s="62"/>
      <c r="SQC48" s="62"/>
      <c r="SQD48" s="62"/>
      <c r="SQE48" s="62"/>
      <c r="SQF48" s="62"/>
      <c r="SQG48" s="62"/>
      <c r="SQH48" s="62"/>
      <c r="SQI48" s="62"/>
      <c r="SQJ48" s="62"/>
      <c r="SQK48" s="62"/>
      <c r="SQL48" s="62"/>
      <c r="SQM48" s="62"/>
      <c r="SQN48" s="62"/>
      <c r="SQO48" s="62"/>
      <c r="SQP48" s="62"/>
      <c r="SQQ48" s="62"/>
      <c r="SQR48" s="62"/>
      <c r="SQS48" s="62"/>
      <c r="SQT48" s="62"/>
      <c r="SQU48" s="62"/>
      <c r="SQV48" s="62"/>
      <c r="SQW48" s="62"/>
      <c r="SQX48" s="62"/>
      <c r="SQY48" s="62"/>
      <c r="SQZ48" s="62"/>
      <c r="SRA48" s="62"/>
      <c r="SRB48" s="62"/>
      <c r="SRC48" s="62"/>
      <c r="SRD48" s="62"/>
      <c r="SRE48" s="62"/>
      <c r="SRF48" s="62"/>
      <c r="SRG48" s="62"/>
      <c r="SRH48" s="62"/>
      <c r="SRI48" s="62"/>
      <c r="SRJ48" s="62"/>
      <c r="SRK48" s="62"/>
      <c r="SRL48" s="62"/>
      <c r="SRM48" s="62"/>
      <c r="SRN48" s="62"/>
      <c r="SRO48" s="62"/>
      <c r="SRP48" s="62"/>
      <c r="SRQ48" s="62"/>
      <c r="SRR48" s="62"/>
      <c r="SRS48" s="62"/>
      <c r="SRT48" s="62"/>
      <c r="SRU48" s="62"/>
      <c r="SRV48" s="62"/>
      <c r="SRW48" s="62"/>
      <c r="SRX48" s="62"/>
      <c r="SRY48" s="62"/>
      <c r="SRZ48" s="62"/>
      <c r="SSA48" s="62"/>
      <c r="SSB48" s="62"/>
      <c r="SSC48" s="62"/>
      <c r="SSD48" s="62"/>
      <c r="SSE48" s="62"/>
      <c r="SSF48" s="62"/>
      <c r="SSG48" s="62"/>
      <c r="SSH48" s="62"/>
      <c r="SSI48" s="62"/>
      <c r="SSJ48" s="62"/>
      <c r="SSK48" s="62"/>
      <c r="SSL48" s="62"/>
      <c r="SSM48" s="62"/>
      <c r="SSN48" s="62"/>
      <c r="SSO48" s="62"/>
      <c r="SSP48" s="62"/>
      <c r="SSQ48" s="62"/>
      <c r="SSR48" s="62"/>
      <c r="SSS48" s="62"/>
      <c r="SST48" s="62"/>
      <c r="SSU48" s="62"/>
      <c r="SSV48" s="62"/>
      <c r="SSW48" s="62"/>
      <c r="SSX48" s="62"/>
      <c r="SSY48" s="62"/>
      <c r="SSZ48" s="62"/>
      <c r="STA48" s="62"/>
      <c r="STB48" s="62"/>
      <c r="STC48" s="62"/>
      <c r="STD48" s="62"/>
      <c r="STE48" s="62"/>
      <c r="STF48" s="62"/>
      <c r="STG48" s="62"/>
      <c r="STH48" s="62"/>
      <c r="STI48" s="62"/>
      <c r="STJ48" s="62"/>
      <c r="STK48" s="62"/>
      <c r="STL48" s="62"/>
      <c r="STM48" s="62"/>
      <c r="STN48" s="62"/>
      <c r="STO48" s="62"/>
      <c r="STP48" s="62"/>
      <c r="STQ48" s="62"/>
      <c r="STR48" s="62"/>
      <c r="STS48" s="62"/>
      <c r="STT48" s="62"/>
      <c r="STU48" s="62"/>
      <c r="STV48" s="62"/>
      <c r="STW48" s="62"/>
      <c r="STX48" s="62"/>
      <c r="STY48" s="62"/>
      <c r="STZ48" s="62"/>
      <c r="SUA48" s="62"/>
      <c r="SUB48" s="62"/>
      <c r="SUC48" s="62"/>
      <c r="SUD48" s="62"/>
      <c r="SUE48" s="62"/>
      <c r="SUF48" s="62"/>
      <c r="SUG48" s="62"/>
      <c r="SUH48" s="62"/>
      <c r="SUI48" s="62"/>
      <c r="SUJ48" s="62"/>
      <c r="SUK48" s="62"/>
      <c r="SUL48" s="62"/>
      <c r="SUM48" s="62"/>
      <c r="SUN48" s="62"/>
      <c r="SUO48" s="62"/>
      <c r="SUP48" s="62"/>
      <c r="SUQ48" s="62"/>
      <c r="SUR48" s="62"/>
      <c r="SUS48" s="62"/>
      <c r="SUT48" s="62"/>
      <c r="SUU48" s="62"/>
      <c r="SUV48" s="62"/>
      <c r="SUW48" s="62"/>
      <c r="SUX48" s="62"/>
      <c r="SUY48" s="62"/>
      <c r="SUZ48" s="62"/>
      <c r="SVA48" s="62"/>
      <c r="SVB48" s="62"/>
      <c r="SVC48" s="62"/>
      <c r="SVD48" s="62"/>
      <c r="SVE48" s="62"/>
      <c r="SVF48" s="62"/>
      <c r="SVG48" s="62"/>
      <c r="SVH48" s="62"/>
      <c r="SVI48" s="62"/>
      <c r="SVJ48" s="62"/>
      <c r="SVK48" s="62"/>
      <c r="SVL48" s="62"/>
      <c r="SVM48" s="62"/>
      <c r="SVN48" s="62"/>
      <c r="SVO48" s="62"/>
      <c r="SVP48" s="62"/>
      <c r="SVQ48" s="62"/>
      <c r="SVR48" s="62"/>
      <c r="SVS48" s="62"/>
      <c r="SVT48" s="62"/>
      <c r="SVU48" s="62"/>
      <c r="SVV48" s="62"/>
      <c r="SVW48" s="62"/>
      <c r="SVX48" s="62"/>
      <c r="SVY48" s="62"/>
      <c r="SVZ48" s="62"/>
      <c r="SWA48" s="62"/>
      <c r="SWB48" s="62"/>
      <c r="SWC48" s="62"/>
      <c r="SWD48" s="62"/>
      <c r="SWE48" s="62"/>
      <c r="SWF48" s="62"/>
      <c r="SWG48" s="62"/>
      <c r="SWH48" s="62"/>
      <c r="SWI48" s="62"/>
      <c r="SWJ48" s="62"/>
      <c r="SWK48" s="62"/>
      <c r="SWL48" s="62"/>
      <c r="SWM48" s="62"/>
      <c r="SWN48" s="62"/>
      <c r="SWO48" s="62"/>
      <c r="SWP48" s="62"/>
      <c r="SWQ48" s="62"/>
      <c r="SWR48" s="62"/>
      <c r="SWS48" s="62"/>
      <c r="SWT48" s="62"/>
      <c r="SWU48" s="62"/>
      <c r="SWV48" s="62"/>
      <c r="SWW48" s="62"/>
      <c r="SWX48" s="62"/>
      <c r="SWY48" s="62"/>
      <c r="SWZ48" s="62"/>
      <c r="SXA48" s="62"/>
      <c r="SXB48" s="62"/>
      <c r="SXC48" s="62"/>
      <c r="SXD48" s="62"/>
      <c r="SXE48" s="62"/>
      <c r="SXF48" s="62"/>
      <c r="SXG48" s="62"/>
      <c r="SXH48" s="62"/>
      <c r="SXI48" s="62"/>
      <c r="SXJ48" s="62"/>
      <c r="SXK48" s="62"/>
      <c r="SXL48" s="62"/>
      <c r="SXM48" s="62"/>
      <c r="SXN48" s="62"/>
      <c r="SXO48" s="62"/>
      <c r="SXP48" s="62"/>
      <c r="SXQ48" s="62"/>
      <c r="SXR48" s="62"/>
      <c r="SXS48" s="62"/>
      <c r="SXT48" s="62"/>
      <c r="SXU48" s="62"/>
      <c r="SXV48" s="62"/>
      <c r="SXW48" s="62"/>
      <c r="SXX48" s="62"/>
      <c r="SXY48" s="62"/>
      <c r="SXZ48" s="62"/>
      <c r="SYA48" s="62"/>
      <c r="SYB48" s="62"/>
      <c r="SYC48" s="62"/>
      <c r="SYD48" s="62"/>
      <c r="SYE48" s="62"/>
      <c r="SYF48" s="62"/>
      <c r="SYG48" s="62"/>
      <c r="SYH48" s="62"/>
      <c r="SYI48" s="62"/>
      <c r="SYJ48" s="62"/>
      <c r="SYK48" s="62"/>
      <c r="SYL48" s="62"/>
      <c r="SYM48" s="62"/>
      <c r="SYN48" s="62"/>
      <c r="SYO48" s="62"/>
      <c r="SYP48" s="62"/>
      <c r="SYQ48" s="62"/>
      <c r="SYR48" s="62"/>
      <c r="SYS48" s="62"/>
      <c r="SYT48" s="62"/>
      <c r="SYU48" s="62"/>
      <c r="SYV48" s="62"/>
      <c r="SYW48" s="62"/>
      <c r="SYX48" s="62"/>
      <c r="SYY48" s="62"/>
      <c r="SYZ48" s="62"/>
      <c r="SZA48" s="62"/>
      <c r="SZB48" s="62"/>
      <c r="SZC48" s="62"/>
      <c r="SZD48" s="62"/>
      <c r="SZE48" s="62"/>
      <c r="SZF48" s="62"/>
      <c r="SZG48" s="62"/>
      <c r="SZH48" s="62"/>
      <c r="SZI48" s="62"/>
      <c r="SZJ48" s="62"/>
      <c r="SZK48" s="62"/>
      <c r="SZL48" s="62"/>
      <c r="SZM48" s="62"/>
      <c r="SZN48" s="62"/>
      <c r="SZO48" s="62"/>
      <c r="SZP48" s="62"/>
      <c r="SZQ48" s="62"/>
      <c r="SZR48" s="62"/>
      <c r="SZS48" s="62"/>
      <c r="SZT48" s="62"/>
      <c r="SZU48" s="62"/>
      <c r="SZV48" s="62"/>
      <c r="SZW48" s="62"/>
      <c r="SZX48" s="62"/>
      <c r="SZY48" s="62"/>
      <c r="SZZ48" s="62"/>
      <c r="TAA48" s="62"/>
      <c r="TAB48" s="62"/>
      <c r="TAC48" s="62"/>
      <c r="TAD48" s="62"/>
      <c r="TAE48" s="62"/>
      <c r="TAF48" s="62"/>
      <c r="TAG48" s="62"/>
      <c r="TAH48" s="62"/>
      <c r="TAI48" s="62"/>
      <c r="TAJ48" s="62"/>
      <c r="TAK48" s="62"/>
      <c r="TAL48" s="62"/>
      <c r="TAM48" s="62"/>
      <c r="TAN48" s="62"/>
      <c r="TAO48" s="62"/>
      <c r="TAP48" s="62"/>
      <c r="TAQ48" s="62"/>
      <c r="TAR48" s="62"/>
      <c r="TAS48" s="62"/>
      <c r="TAT48" s="62"/>
      <c r="TAU48" s="62"/>
      <c r="TAV48" s="62"/>
      <c r="TAW48" s="62"/>
      <c r="TAX48" s="62"/>
      <c r="TAY48" s="62"/>
      <c r="TAZ48" s="62"/>
      <c r="TBA48" s="62"/>
      <c r="TBB48" s="62"/>
      <c r="TBC48" s="62"/>
      <c r="TBD48" s="62"/>
      <c r="TBE48" s="62"/>
      <c r="TBF48" s="62"/>
      <c r="TBG48" s="62"/>
      <c r="TBH48" s="62"/>
      <c r="TBI48" s="62"/>
      <c r="TBJ48" s="62"/>
      <c r="TBK48" s="62"/>
      <c r="TBL48" s="62"/>
      <c r="TBM48" s="62"/>
      <c r="TBN48" s="62"/>
      <c r="TBO48" s="62"/>
      <c r="TBP48" s="62"/>
      <c r="TBQ48" s="62"/>
      <c r="TBR48" s="62"/>
      <c r="TBS48" s="62"/>
      <c r="TBT48" s="62"/>
      <c r="TBU48" s="62"/>
      <c r="TBV48" s="62"/>
      <c r="TBW48" s="62"/>
      <c r="TBX48" s="62"/>
      <c r="TBY48" s="62"/>
      <c r="TBZ48" s="62"/>
      <c r="TCA48" s="62"/>
      <c r="TCB48" s="62"/>
      <c r="TCC48" s="62"/>
      <c r="TCD48" s="62"/>
      <c r="TCE48" s="62"/>
      <c r="TCF48" s="62"/>
      <c r="TCG48" s="62"/>
      <c r="TCH48" s="62"/>
      <c r="TCI48" s="62"/>
      <c r="TCJ48" s="62"/>
      <c r="TCK48" s="62"/>
      <c r="TCL48" s="62"/>
      <c r="TCM48" s="62"/>
      <c r="TCN48" s="62"/>
      <c r="TCO48" s="62"/>
      <c r="TCP48" s="62"/>
      <c r="TCQ48" s="62"/>
      <c r="TCR48" s="62"/>
      <c r="TCS48" s="62"/>
      <c r="TCT48" s="62"/>
      <c r="TCU48" s="62"/>
      <c r="TCV48" s="62"/>
      <c r="TCW48" s="62"/>
      <c r="TCX48" s="62"/>
      <c r="TCY48" s="62"/>
      <c r="TCZ48" s="62"/>
      <c r="TDA48" s="62"/>
      <c r="TDB48" s="62"/>
      <c r="TDC48" s="62"/>
      <c r="TDD48" s="62"/>
      <c r="TDE48" s="62"/>
      <c r="TDF48" s="62"/>
      <c r="TDG48" s="62"/>
      <c r="TDH48" s="62"/>
      <c r="TDI48" s="62"/>
      <c r="TDJ48" s="62"/>
      <c r="TDK48" s="62"/>
      <c r="TDL48" s="62"/>
      <c r="TDM48" s="62"/>
      <c r="TDN48" s="62"/>
      <c r="TDO48" s="62"/>
      <c r="TDP48" s="62"/>
      <c r="TDQ48" s="62"/>
      <c r="TDR48" s="62"/>
      <c r="TDS48" s="62"/>
      <c r="TDT48" s="62"/>
      <c r="TDU48" s="62"/>
      <c r="TDV48" s="62"/>
      <c r="TDW48" s="62"/>
      <c r="TDX48" s="62"/>
      <c r="TDY48" s="62"/>
      <c r="TDZ48" s="62"/>
      <c r="TEA48" s="62"/>
      <c r="TEB48" s="62"/>
      <c r="TEC48" s="62"/>
      <c r="TED48" s="62"/>
      <c r="TEE48" s="62"/>
      <c r="TEF48" s="62"/>
      <c r="TEG48" s="62"/>
      <c r="TEH48" s="62"/>
      <c r="TEI48" s="62"/>
      <c r="TEJ48" s="62"/>
      <c r="TEK48" s="62"/>
      <c r="TEL48" s="62"/>
      <c r="TEM48" s="62"/>
      <c r="TEN48" s="62"/>
      <c r="TEO48" s="62"/>
      <c r="TEP48" s="62"/>
      <c r="TEQ48" s="62"/>
      <c r="TER48" s="62"/>
      <c r="TES48" s="62"/>
      <c r="TET48" s="62"/>
      <c r="TEU48" s="62"/>
      <c r="TEV48" s="62"/>
      <c r="TEW48" s="62"/>
      <c r="TEX48" s="62"/>
      <c r="TEY48" s="62"/>
      <c r="TEZ48" s="62"/>
      <c r="TFA48" s="62"/>
      <c r="TFB48" s="62"/>
      <c r="TFC48" s="62"/>
      <c r="TFD48" s="62"/>
      <c r="TFE48" s="62"/>
      <c r="TFF48" s="62"/>
      <c r="TFG48" s="62"/>
      <c r="TFH48" s="62"/>
      <c r="TFI48" s="62"/>
      <c r="TFJ48" s="62"/>
      <c r="TFK48" s="62"/>
      <c r="TFL48" s="62"/>
      <c r="TFM48" s="62"/>
      <c r="TFN48" s="62"/>
      <c r="TFO48" s="62"/>
      <c r="TFP48" s="62"/>
      <c r="TFQ48" s="62"/>
      <c r="TFR48" s="62"/>
      <c r="TFS48" s="62"/>
      <c r="TFT48" s="62"/>
      <c r="TFU48" s="62"/>
      <c r="TFV48" s="62"/>
      <c r="TFW48" s="62"/>
      <c r="TFX48" s="62"/>
      <c r="TFY48" s="62"/>
      <c r="TFZ48" s="62"/>
      <c r="TGA48" s="62"/>
      <c r="TGB48" s="62"/>
      <c r="TGC48" s="62"/>
      <c r="TGD48" s="62"/>
      <c r="TGE48" s="62"/>
      <c r="TGF48" s="62"/>
      <c r="TGG48" s="62"/>
      <c r="TGH48" s="62"/>
      <c r="TGI48" s="62"/>
      <c r="TGJ48" s="62"/>
      <c r="TGK48" s="62"/>
      <c r="TGL48" s="62"/>
      <c r="TGM48" s="62"/>
      <c r="TGN48" s="62"/>
      <c r="TGO48" s="62"/>
      <c r="TGP48" s="62"/>
      <c r="TGQ48" s="62"/>
      <c r="TGR48" s="62"/>
      <c r="TGS48" s="62"/>
      <c r="TGT48" s="62"/>
      <c r="TGU48" s="62"/>
      <c r="TGV48" s="62"/>
      <c r="TGW48" s="62"/>
      <c r="TGX48" s="62"/>
      <c r="TGY48" s="62"/>
      <c r="TGZ48" s="62"/>
      <c r="THA48" s="62"/>
      <c r="THB48" s="62"/>
      <c r="THC48" s="62"/>
      <c r="THD48" s="62"/>
      <c r="THE48" s="62"/>
      <c r="THF48" s="62"/>
      <c r="THG48" s="62"/>
      <c r="THH48" s="62"/>
      <c r="THI48" s="62"/>
      <c r="THJ48" s="62"/>
      <c r="THK48" s="62"/>
      <c r="THL48" s="62"/>
      <c r="THM48" s="62"/>
      <c r="THN48" s="62"/>
      <c r="THO48" s="62"/>
      <c r="THP48" s="62"/>
      <c r="THQ48" s="62"/>
      <c r="THR48" s="62"/>
      <c r="THS48" s="62"/>
      <c r="THT48" s="62"/>
      <c r="THU48" s="62"/>
      <c r="THV48" s="62"/>
      <c r="THW48" s="62"/>
      <c r="THX48" s="62"/>
      <c r="THY48" s="62"/>
      <c r="THZ48" s="62"/>
      <c r="TIA48" s="62"/>
      <c r="TIB48" s="62"/>
      <c r="TIC48" s="62"/>
      <c r="TID48" s="62"/>
      <c r="TIE48" s="62"/>
      <c r="TIF48" s="62"/>
      <c r="TIG48" s="62"/>
      <c r="TIH48" s="62"/>
      <c r="TII48" s="62"/>
      <c r="TIJ48" s="62"/>
      <c r="TIK48" s="62"/>
      <c r="TIL48" s="62"/>
      <c r="TIM48" s="62"/>
      <c r="TIN48" s="62"/>
      <c r="TIO48" s="62"/>
      <c r="TIP48" s="62"/>
      <c r="TIQ48" s="62"/>
      <c r="TIR48" s="62"/>
      <c r="TIS48" s="62"/>
      <c r="TIT48" s="62"/>
      <c r="TIU48" s="62"/>
      <c r="TIV48" s="62"/>
      <c r="TIW48" s="62"/>
      <c r="TIX48" s="62"/>
      <c r="TIY48" s="62"/>
      <c r="TIZ48" s="62"/>
      <c r="TJA48" s="62"/>
      <c r="TJB48" s="62"/>
      <c r="TJC48" s="62"/>
      <c r="TJD48" s="62"/>
      <c r="TJE48" s="62"/>
      <c r="TJF48" s="62"/>
      <c r="TJG48" s="62"/>
      <c r="TJH48" s="62"/>
      <c r="TJI48" s="62"/>
      <c r="TJJ48" s="62"/>
      <c r="TJK48" s="62"/>
      <c r="TJL48" s="62"/>
      <c r="TJM48" s="62"/>
      <c r="TJN48" s="62"/>
      <c r="TJO48" s="62"/>
      <c r="TJP48" s="62"/>
      <c r="TJQ48" s="62"/>
      <c r="TJR48" s="62"/>
      <c r="TJS48" s="62"/>
      <c r="TJT48" s="62"/>
      <c r="TJU48" s="62"/>
      <c r="TJV48" s="62"/>
      <c r="TJW48" s="62"/>
      <c r="TJX48" s="62"/>
      <c r="TJY48" s="62"/>
      <c r="TJZ48" s="62"/>
      <c r="TKA48" s="62"/>
      <c r="TKB48" s="62"/>
      <c r="TKC48" s="62"/>
      <c r="TKD48" s="62"/>
      <c r="TKE48" s="62"/>
      <c r="TKF48" s="62"/>
      <c r="TKG48" s="62"/>
      <c r="TKH48" s="62"/>
      <c r="TKI48" s="62"/>
      <c r="TKJ48" s="62"/>
      <c r="TKK48" s="62"/>
      <c r="TKL48" s="62"/>
      <c r="TKM48" s="62"/>
      <c r="TKN48" s="62"/>
      <c r="TKO48" s="62"/>
      <c r="TKP48" s="62"/>
      <c r="TKQ48" s="62"/>
      <c r="TKR48" s="62"/>
      <c r="TKS48" s="62"/>
      <c r="TKT48" s="62"/>
      <c r="TKU48" s="62"/>
      <c r="TKV48" s="62"/>
      <c r="TKW48" s="62"/>
      <c r="TKX48" s="62"/>
      <c r="TKY48" s="62"/>
      <c r="TKZ48" s="62"/>
      <c r="TLA48" s="62"/>
      <c r="TLB48" s="62"/>
      <c r="TLC48" s="62"/>
      <c r="TLD48" s="62"/>
      <c r="TLE48" s="62"/>
      <c r="TLF48" s="62"/>
      <c r="TLG48" s="62"/>
      <c r="TLH48" s="62"/>
      <c r="TLI48" s="62"/>
      <c r="TLJ48" s="62"/>
      <c r="TLK48" s="62"/>
      <c r="TLL48" s="62"/>
      <c r="TLM48" s="62"/>
      <c r="TLN48" s="62"/>
      <c r="TLO48" s="62"/>
      <c r="TLP48" s="62"/>
      <c r="TLQ48" s="62"/>
      <c r="TLR48" s="62"/>
      <c r="TLS48" s="62"/>
      <c r="TLT48" s="62"/>
      <c r="TLU48" s="62"/>
      <c r="TLV48" s="62"/>
      <c r="TLW48" s="62"/>
      <c r="TLX48" s="62"/>
      <c r="TLY48" s="62"/>
      <c r="TLZ48" s="62"/>
      <c r="TMA48" s="62"/>
      <c r="TMB48" s="62"/>
      <c r="TMC48" s="62"/>
      <c r="TMD48" s="62"/>
      <c r="TME48" s="62"/>
      <c r="TMF48" s="62"/>
      <c r="TMG48" s="62"/>
      <c r="TMH48" s="62"/>
      <c r="TMI48" s="62"/>
      <c r="TMJ48" s="62"/>
      <c r="TMK48" s="62"/>
      <c r="TML48" s="62"/>
      <c r="TMM48" s="62"/>
      <c r="TMN48" s="62"/>
      <c r="TMO48" s="62"/>
      <c r="TMP48" s="62"/>
      <c r="TMQ48" s="62"/>
      <c r="TMR48" s="62"/>
      <c r="TMS48" s="62"/>
      <c r="TMT48" s="62"/>
      <c r="TMU48" s="62"/>
      <c r="TMV48" s="62"/>
      <c r="TMW48" s="62"/>
      <c r="TMX48" s="62"/>
      <c r="TMY48" s="62"/>
      <c r="TMZ48" s="62"/>
      <c r="TNA48" s="62"/>
      <c r="TNB48" s="62"/>
      <c r="TNC48" s="62"/>
      <c r="TND48" s="62"/>
      <c r="TNE48" s="62"/>
      <c r="TNF48" s="62"/>
      <c r="TNG48" s="62"/>
      <c r="TNH48" s="62"/>
      <c r="TNI48" s="62"/>
      <c r="TNJ48" s="62"/>
      <c r="TNK48" s="62"/>
      <c r="TNL48" s="62"/>
      <c r="TNM48" s="62"/>
      <c r="TNN48" s="62"/>
      <c r="TNO48" s="62"/>
      <c r="TNP48" s="62"/>
      <c r="TNQ48" s="62"/>
      <c r="TNR48" s="62"/>
      <c r="TNS48" s="62"/>
      <c r="TNT48" s="62"/>
      <c r="TNU48" s="62"/>
      <c r="TNV48" s="62"/>
      <c r="TNW48" s="62"/>
      <c r="TNX48" s="62"/>
      <c r="TNY48" s="62"/>
      <c r="TNZ48" s="62"/>
      <c r="TOA48" s="62"/>
      <c r="TOB48" s="62"/>
      <c r="TOC48" s="62"/>
      <c r="TOD48" s="62"/>
      <c r="TOE48" s="62"/>
      <c r="TOF48" s="62"/>
      <c r="TOG48" s="62"/>
      <c r="TOH48" s="62"/>
      <c r="TOI48" s="62"/>
      <c r="TOJ48" s="62"/>
      <c r="TOK48" s="62"/>
      <c r="TOL48" s="62"/>
      <c r="TOM48" s="62"/>
      <c r="TON48" s="62"/>
      <c r="TOO48" s="62"/>
      <c r="TOP48" s="62"/>
      <c r="TOQ48" s="62"/>
      <c r="TOR48" s="62"/>
      <c r="TOS48" s="62"/>
      <c r="TOT48" s="62"/>
      <c r="TOU48" s="62"/>
      <c r="TOV48" s="62"/>
      <c r="TOW48" s="62"/>
      <c r="TOX48" s="62"/>
      <c r="TOY48" s="62"/>
      <c r="TOZ48" s="62"/>
      <c r="TPA48" s="62"/>
      <c r="TPB48" s="62"/>
      <c r="TPC48" s="62"/>
      <c r="TPD48" s="62"/>
      <c r="TPE48" s="62"/>
      <c r="TPF48" s="62"/>
      <c r="TPG48" s="62"/>
      <c r="TPH48" s="62"/>
      <c r="TPI48" s="62"/>
      <c r="TPJ48" s="62"/>
      <c r="TPK48" s="62"/>
      <c r="TPL48" s="62"/>
      <c r="TPM48" s="62"/>
      <c r="TPN48" s="62"/>
      <c r="TPO48" s="62"/>
      <c r="TPP48" s="62"/>
      <c r="TPQ48" s="62"/>
      <c r="TPR48" s="62"/>
      <c r="TPS48" s="62"/>
      <c r="TPT48" s="62"/>
      <c r="TPU48" s="62"/>
      <c r="TPV48" s="62"/>
      <c r="TPW48" s="62"/>
      <c r="TPX48" s="62"/>
      <c r="TPY48" s="62"/>
      <c r="TPZ48" s="62"/>
      <c r="TQA48" s="62"/>
      <c r="TQB48" s="62"/>
      <c r="TQC48" s="62"/>
      <c r="TQD48" s="62"/>
      <c r="TQE48" s="62"/>
      <c r="TQF48" s="62"/>
      <c r="TQG48" s="62"/>
      <c r="TQH48" s="62"/>
      <c r="TQI48" s="62"/>
      <c r="TQJ48" s="62"/>
      <c r="TQK48" s="62"/>
      <c r="TQL48" s="62"/>
      <c r="TQM48" s="62"/>
      <c r="TQN48" s="62"/>
      <c r="TQO48" s="62"/>
      <c r="TQP48" s="62"/>
      <c r="TQQ48" s="62"/>
      <c r="TQR48" s="62"/>
      <c r="TQS48" s="62"/>
      <c r="TQT48" s="62"/>
      <c r="TQU48" s="62"/>
      <c r="TQV48" s="62"/>
      <c r="TQW48" s="62"/>
      <c r="TQX48" s="62"/>
      <c r="TQY48" s="62"/>
      <c r="TQZ48" s="62"/>
      <c r="TRA48" s="62"/>
      <c r="TRB48" s="62"/>
      <c r="TRC48" s="62"/>
      <c r="TRD48" s="62"/>
      <c r="TRE48" s="62"/>
      <c r="TRF48" s="62"/>
      <c r="TRG48" s="62"/>
      <c r="TRH48" s="62"/>
      <c r="TRI48" s="62"/>
      <c r="TRJ48" s="62"/>
      <c r="TRK48" s="62"/>
      <c r="TRL48" s="62"/>
      <c r="TRM48" s="62"/>
      <c r="TRN48" s="62"/>
      <c r="TRO48" s="62"/>
      <c r="TRP48" s="62"/>
      <c r="TRQ48" s="62"/>
      <c r="TRR48" s="62"/>
      <c r="TRS48" s="62"/>
      <c r="TRT48" s="62"/>
      <c r="TRU48" s="62"/>
      <c r="TRV48" s="62"/>
      <c r="TRW48" s="62"/>
      <c r="TRX48" s="62"/>
      <c r="TRY48" s="62"/>
      <c r="TRZ48" s="62"/>
      <c r="TSA48" s="62"/>
      <c r="TSB48" s="62"/>
      <c r="TSC48" s="62"/>
      <c r="TSD48" s="62"/>
      <c r="TSE48" s="62"/>
      <c r="TSF48" s="62"/>
      <c r="TSG48" s="62"/>
      <c r="TSH48" s="62"/>
      <c r="TSI48" s="62"/>
      <c r="TSJ48" s="62"/>
      <c r="TSK48" s="62"/>
      <c r="TSL48" s="62"/>
      <c r="TSM48" s="62"/>
      <c r="TSN48" s="62"/>
      <c r="TSO48" s="62"/>
      <c r="TSP48" s="62"/>
      <c r="TSQ48" s="62"/>
      <c r="TSR48" s="62"/>
      <c r="TSS48" s="62"/>
      <c r="TST48" s="62"/>
      <c r="TSU48" s="62"/>
      <c r="TSV48" s="62"/>
      <c r="TSW48" s="62"/>
      <c r="TSX48" s="62"/>
      <c r="TSY48" s="62"/>
      <c r="TSZ48" s="62"/>
      <c r="TTA48" s="62"/>
      <c r="TTB48" s="62"/>
      <c r="TTC48" s="62"/>
      <c r="TTD48" s="62"/>
      <c r="TTE48" s="62"/>
      <c r="TTF48" s="62"/>
      <c r="TTG48" s="62"/>
      <c r="TTH48" s="62"/>
      <c r="TTI48" s="62"/>
      <c r="TTJ48" s="62"/>
      <c r="TTK48" s="62"/>
      <c r="TTL48" s="62"/>
      <c r="TTM48" s="62"/>
      <c r="TTN48" s="62"/>
      <c r="TTO48" s="62"/>
      <c r="TTP48" s="62"/>
      <c r="TTQ48" s="62"/>
      <c r="TTR48" s="62"/>
      <c r="TTS48" s="62"/>
      <c r="TTT48" s="62"/>
      <c r="TTU48" s="62"/>
      <c r="TTV48" s="62"/>
      <c r="TTW48" s="62"/>
      <c r="TTX48" s="62"/>
      <c r="TTY48" s="62"/>
      <c r="TTZ48" s="62"/>
      <c r="TUA48" s="62"/>
      <c r="TUB48" s="62"/>
      <c r="TUC48" s="62"/>
      <c r="TUD48" s="62"/>
      <c r="TUE48" s="62"/>
      <c r="TUF48" s="62"/>
      <c r="TUG48" s="62"/>
      <c r="TUH48" s="62"/>
      <c r="TUI48" s="62"/>
      <c r="TUJ48" s="62"/>
      <c r="TUK48" s="62"/>
      <c r="TUL48" s="62"/>
      <c r="TUM48" s="62"/>
      <c r="TUN48" s="62"/>
      <c r="TUO48" s="62"/>
      <c r="TUP48" s="62"/>
      <c r="TUQ48" s="62"/>
      <c r="TUR48" s="62"/>
      <c r="TUS48" s="62"/>
      <c r="TUT48" s="62"/>
      <c r="TUU48" s="62"/>
      <c r="TUV48" s="62"/>
      <c r="TUW48" s="62"/>
      <c r="TUX48" s="62"/>
      <c r="TUY48" s="62"/>
      <c r="TUZ48" s="62"/>
      <c r="TVA48" s="62"/>
      <c r="TVB48" s="62"/>
      <c r="TVC48" s="62"/>
      <c r="TVD48" s="62"/>
      <c r="TVE48" s="62"/>
      <c r="TVF48" s="62"/>
      <c r="TVG48" s="62"/>
      <c r="TVH48" s="62"/>
      <c r="TVI48" s="62"/>
      <c r="TVJ48" s="62"/>
      <c r="TVK48" s="62"/>
      <c r="TVL48" s="62"/>
      <c r="TVM48" s="62"/>
      <c r="TVN48" s="62"/>
      <c r="TVO48" s="62"/>
      <c r="TVP48" s="62"/>
      <c r="TVQ48" s="62"/>
      <c r="TVR48" s="62"/>
      <c r="TVS48" s="62"/>
      <c r="TVT48" s="62"/>
      <c r="TVU48" s="62"/>
      <c r="TVV48" s="62"/>
      <c r="TVW48" s="62"/>
      <c r="TVX48" s="62"/>
      <c r="TVY48" s="62"/>
      <c r="TVZ48" s="62"/>
      <c r="TWA48" s="62"/>
      <c r="TWB48" s="62"/>
      <c r="TWC48" s="62"/>
      <c r="TWD48" s="62"/>
      <c r="TWE48" s="62"/>
      <c r="TWF48" s="62"/>
      <c r="TWG48" s="62"/>
      <c r="TWH48" s="62"/>
      <c r="TWI48" s="62"/>
      <c r="TWJ48" s="62"/>
      <c r="TWK48" s="62"/>
      <c r="TWL48" s="62"/>
      <c r="TWM48" s="62"/>
      <c r="TWN48" s="62"/>
      <c r="TWO48" s="62"/>
      <c r="TWP48" s="62"/>
      <c r="TWQ48" s="62"/>
      <c r="TWR48" s="62"/>
      <c r="TWS48" s="62"/>
      <c r="TWT48" s="62"/>
      <c r="TWU48" s="62"/>
      <c r="TWV48" s="62"/>
      <c r="TWW48" s="62"/>
      <c r="TWX48" s="62"/>
      <c r="TWY48" s="62"/>
      <c r="TWZ48" s="62"/>
      <c r="TXA48" s="62"/>
      <c r="TXB48" s="62"/>
      <c r="TXC48" s="62"/>
      <c r="TXD48" s="62"/>
      <c r="TXE48" s="62"/>
      <c r="TXF48" s="62"/>
      <c r="TXG48" s="62"/>
      <c r="TXH48" s="62"/>
      <c r="TXI48" s="62"/>
      <c r="TXJ48" s="62"/>
      <c r="TXK48" s="62"/>
      <c r="TXL48" s="62"/>
      <c r="TXM48" s="62"/>
      <c r="TXN48" s="62"/>
      <c r="TXO48" s="62"/>
      <c r="TXP48" s="62"/>
      <c r="TXQ48" s="62"/>
      <c r="TXR48" s="62"/>
      <c r="TXS48" s="62"/>
      <c r="TXT48" s="62"/>
      <c r="TXU48" s="62"/>
      <c r="TXV48" s="62"/>
      <c r="TXW48" s="62"/>
      <c r="TXX48" s="62"/>
      <c r="TXY48" s="62"/>
      <c r="TXZ48" s="62"/>
      <c r="TYA48" s="62"/>
      <c r="TYB48" s="62"/>
      <c r="TYC48" s="62"/>
      <c r="TYD48" s="62"/>
      <c r="TYE48" s="62"/>
      <c r="TYF48" s="62"/>
      <c r="TYG48" s="62"/>
      <c r="TYH48" s="62"/>
      <c r="TYI48" s="62"/>
      <c r="TYJ48" s="62"/>
      <c r="TYK48" s="62"/>
      <c r="TYL48" s="62"/>
      <c r="TYM48" s="62"/>
      <c r="TYN48" s="62"/>
      <c r="TYO48" s="62"/>
      <c r="TYP48" s="62"/>
      <c r="TYQ48" s="62"/>
      <c r="TYR48" s="62"/>
      <c r="TYS48" s="62"/>
      <c r="TYT48" s="62"/>
      <c r="TYU48" s="62"/>
      <c r="TYV48" s="62"/>
      <c r="TYW48" s="62"/>
      <c r="TYX48" s="62"/>
      <c r="TYY48" s="62"/>
      <c r="TYZ48" s="62"/>
      <c r="TZA48" s="62"/>
      <c r="TZB48" s="62"/>
      <c r="TZC48" s="62"/>
      <c r="TZD48" s="62"/>
      <c r="TZE48" s="62"/>
      <c r="TZF48" s="62"/>
      <c r="TZG48" s="62"/>
      <c r="TZH48" s="62"/>
      <c r="TZI48" s="62"/>
      <c r="TZJ48" s="62"/>
      <c r="TZK48" s="62"/>
      <c r="TZL48" s="62"/>
      <c r="TZM48" s="62"/>
      <c r="TZN48" s="62"/>
      <c r="TZO48" s="62"/>
      <c r="TZP48" s="62"/>
      <c r="TZQ48" s="62"/>
      <c r="TZR48" s="62"/>
      <c r="TZS48" s="62"/>
      <c r="TZT48" s="62"/>
      <c r="TZU48" s="62"/>
      <c r="TZV48" s="62"/>
      <c r="TZW48" s="62"/>
      <c r="TZX48" s="62"/>
      <c r="TZY48" s="62"/>
      <c r="TZZ48" s="62"/>
      <c r="UAA48" s="62"/>
      <c r="UAB48" s="62"/>
      <c r="UAC48" s="62"/>
      <c r="UAD48" s="62"/>
      <c r="UAE48" s="62"/>
      <c r="UAF48" s="62"/>
      <c r="UAG48" s="62"/>
      <c r="UAH48" s="62"/>
      <c r="UAI48" s="62"/>
      <c r="UAJ48" s="62"/>
      <c r="UAK48" s="62"/>
      <c r="UAL48" s="62"/>
      <c r="UAM48" s="62"/>
      <c r="UAN48" s="62"/>
      <c r="UAO48" s="62"/>
      <c r="UAP48" s="62"/>
      <c r="UAQ48" s="62"/>
      <c r="UAR48" s="62"/>
      <c r="UAS48" s="62"/>
      <c r="UAT48" s="62"/>
      <c r="UAU48" s="62"/>
      <c r="UAV48" s="62"/>
      <c r="UAW48" s="62"/>
      <c r="UAX48" s="62"/>
      <c r="UAY48" s="62"/>
      <c r="UAZ48" s="62"/>
      <c r="UBA48" s="62"/>
      <c r="UBB48" s="62"/>
      <c r="UBC48" s="62"/>
      <c r="UBD48" s="62"/>
      <c r="UBE48" s="62"/>
      <c r="UBF48" s="62"/>
      <c r="UBG48" s="62"/>
      <c r="UBH48" s="62"/>
      <c r="UBI48" s="62"/>
      <c r="UBJ48" s="62"/>
      <c r="UBK48" s="62"/>
      <c r="UBL48" s="62"/>
      <c r="UBM48" s="62"/>
      <c r="UBN48" s="62"/>
      <c r="UBO48" s="62"/>
      <c r="UBP48" s="62"/>
      <c r="UBQ48" s="62"/>
      <c r="UBR48" s="62"/>
      <c r="UBS48" s="62"/>
      <c r="UBT48" s="62"/>
      <c r="UBU48" s="62"/>
      <c r="UBV48" s="62"/>
      <c r="UBW48" s="62"/>
      <c r="UBX48" s="62"/>
      <c r="UBY48" s="62"/>
      <c r="UBZ48" s="62"/>
      <c r="UCA48" s="62"/>
      <c r="UCB48" s="62"/>
      <c r="UCC48" s="62"/>
      <c r="UCD48" s="62"/>
      <c r="UCE48" s="62"/>
      <c r="UCF48" s="62"/>
      <c r="UCG48" s="62"/>
      <c r="UCH48" s="62"/>
      <c r="UCI48" s="62"/>
      <c r="UCJ48" s="62"/>
      <c r="UCK48" s="62"/>
      <c r="UCL48" s="62"/>
      <c r="UCM48" s="62"/>
      <c r="UCN48" s="62"/>
      <c r="UCO48" s="62"/>
      <c r="UCP48" s="62"/>
      <c r="UCQ48" s="62"/>
      <c r="UCR48" s="62"/>
      <c r="UCS48" s="62"/>
      <c r="UCT48" s="62"/>
      <c r="UCU48" s="62"/>
      <c r="UCV48" s="62"/>
      <c r="UCW48" s="62"/>
      <c r="UCX48" s="62"/>
      <c r="UCY48" s="62"/>
      <c r="UCZ48" s="62"/>
      <c r="UDA48" s="62"/>
      <c r="UDB48" s="62"/>
      <c r="UDC48" s="62"/>
      <c r="UDD48" s="62"/>
      <c r="UDE48" s="62"/>
      <c r="UDF48" s="62"/>
      <c r="UDG48" s="62"/>
      <c r="UDH48" s="62"/>
      <c r="UDI48" s="62"/>
      <c r="UDJ48" s="62"/>
      <c r="UDK48" s="62"/>
      <c r="UDL48" s="62"/>
      <c r="UDM48" s="62"/>
      <c r="UDN48" s="62"/>
      <c r="UDO48" s="62"/>
      <c r="UDP48" s="62"/>
      <c r="UDQ48" s="62"/>
      <c r="UDR48" s="62"/>
      <c r="UDS48" s="62"/>
      <c r="UDT48" s="62"/>
      <c r="UDU48" s="62"/>
      <c r="UDV48" s="62"/>
      <c r="UDW48" s="62"/>
      <c r="UDX48" s="62"/>
      <c r="UDY48" s="62"/>
      <c r="UDZ48" s="62"/>
      <c r="UEA48" s="62"/>
      <c r="UEB48" s="62"/>
      <c r="UEC48" s="62"/>
      <c r="UED48" s="62"/>
      <c r="UEE48" s="62"/>
      <c r="UEF48" s="62"/>
      <c r="UEG48" s="62"/>
      <c r="UEH48" s="62"/>
      <c r="UEI48" s="62"/>
      <c r="UEJ48" s="62"/>
      <c r="UEK48" s="62"/>
      <c r="UEL48" s="62"/>
      <c r="UEM48" s="62"/>
      <c r="UEN48" s="62"/>
      <c r="UEO48" s="62"/>
      <c r="UEP48" s="62"/>
      <c r="UEQ48" s="62"/>
      <c r="UER48" s="62"/>
      <c r="UES48" s="62"/>
      <c r="UET48" s="62"/>
      <c r="UEU48" s="62"/>
      <c r="UEV48" s="62"/>
      <c r="UEW48" s="62"/>
      <c r="UEX48" s="62"/>
      <c r="UEY48" s="62"/>
      <c r="UEZ48" s="62"/>
      <c r="UFA48" s="62"/>
      <c r="UFB48" s="62"/>
      <c r="UFC48" s="62"/>
      <c r="UFD48" s="62"/>
      <c r="UFE48" s="62"/>
      <c r="UFF48" s="62"/>
      <c r="UFG48" s="62"/>
      <c r="UFH48" s="62"/>
      <c r="UFI48" s="62"/>
      <c r="UFJ48" s="62"/>
      <c r="UFK48" s="62"/>
      <c r="UFL48" s="62"/>
      <c r="UFM48" s="62"/>
      <c r="UFN48" s="62"/>
      <c r="UFO48" s="62"/>
      <c r="UFP48" s="62"/>
      <c r="UFQ48" s="62"/>
      <c r="UFR48" s="62"/>
      <c r="UFS48" s="62"/>
      <c r="UFT48" s="62"/>
      <c r="UFU48" s="62"/>
      <c r="UFV48" s="62"/>
      <c r="UFW48" s="62"/>
      <c r="UFX48" s="62"/>
      <c r="UFY48" s="62"/>
      <c r="UFZ48" s="62"/>
      <c r="UGA48" s="62"/>
      <c r="UGB48" s="62"/>
      <c r="UGC48" s="62"/>
      <c r="UGD48" s="62"/>
      <c r="UGE48" s="62"/>
      <c r="UGF48" s="62"/>
      <c r="UGG48" s="62"/>
      <c r="UGH48" s="62"/>
      <c r="UGI48" s="62"/>
      <c r="UGJ48" s="62"/>
      <c r="UGK48" s="62"/>
      <c r="UGL48" s="62"/>
      <c r="UGM48" s="62"/>
      <c r="UGN48" s="62"/>
      <c r="UGO48" s="62"/>
      <c r="UGP48" s="62"/>
      <c r="UGQ48" s="62"/>
      <c r="UGR48" s="62"/>
      <c r="UGS48" s="62"/>
      <c r="UGT48" s="62"/>
      <c r="UGU48" s="62"/>
      <c r="UGV48" s="62"/>
      <c r="UGW48" s="62"/>
      <c r="UGX48" s="62"/>
      <c r="UGY48" s="62"/>
      <c r="UGZ48" s="62"/>
      <c r="UHA48" s="62"/>
      <c r="UHB48" s="62"/>
      <c r="UHC48" s="62"/>
      <c r="UHD48" s="62"/>
      <c r="UHE48" s="62"/>
      <c r="UHF48" s="62"/>
      <c r="UHG48" s="62"/>
      <c r="UHH48" s="62"/>
      <c r="UHI48" s="62"/>
      <c r="UHJ48" s="62"/>
      <c r="UHK48" s="62"/>
      <c r="UHL48" s="62"/>
      <c r="UHM48" s="62"/>
      <c r="UHN48" s="62"/>
      <c r="UHO48" s="62"/>
      <c r="UHP48" s="62"/>
      <c r="UHQ48" s="62"/>
      <c r="UHR48" s="62"/>
      <c r="UHS48" s="62"/>
      <c r="UHT48" s="62"/>
      <c r="UHU48" s="62"/>
      <c r="UHV48" s="62"/>
      <c r="UHW48" s="62"/>
      <c r="UHX48" s="62"/>
      <c r="UHY48" s="62"/>
      <c r="UHZ48" s="62"/>
      <c r="UIA48" s="62"/>
      <c r="UIB48" s="62"/>
      <c r="UIC48" s="62"/>
      <c r="UID48" s="62"/>
      <c r="UIE48" s="62"/>
      <c r="UIF48" s="62"/>
      <c r="UIG48" s="62"/>
      <c r="UIH48" s="62"/>
      <c r="UII48" s="62"/>
      <c r="UIJ48" s="62"/>
      <c r="UIK48" s="62"/>
      <c r="UIL48" s="62"/>
      <c r="UIM48" s="62"/>
      <c r="UIN48" s="62"/>
      <c r="UIO48" s="62"/>
      <c r="UIP48" s="62"/>
      <c r="UIQ48" s="62"/>
      <c r="UIR48" s="62"/>
      <c r="UIS48" s="62"/>
      <c r="UIT48" s="62"/>
      <c r="UIU48" s="62"/>
      <c r="UIV48" s="62"/>
      <c r="UIW48" s="62"/>
      <c r="UIX48" s="62"/>
      <c r="UIY48" s="62"/>
      <c r="UIZ48" s="62"/>
      <c r="UJA48" s="62"/>
      <c r="UJB48" s="62"/>
      <c r="UJC48" s="62"/>
      <c r="UJD48" s="62"/>
      <c r="UJE48" s="62"/>
      <c r="UJF48" s="62"/>
      <c r="UJG48" s="62"/>
      <c r="UJH48" s="62"/>
      <c r="UJI48" s="62"/>
      <c r="UJJ48" s="62"/>
      <c r="UJK48" s="62"/>
      <c r="UJL48" s="62"/>
      <c r="UJM48" s="62"/>
      <c r="UJN48" s="62"/>
      <c r="UJO48" s="62"/>
      <c r="UJP48" s="62"/>
      <c r="UJQ48" s="62"/>
      <c r="UJR48" s="62"/>
      <c r="UJS48" s="62"/>
      <c r="UJT48" s="62"/>
      <c r="UJU48" s="62"/>
      <c r="UJV48" s="62"/>
      <c r="UJW48" s="62"/>
      <c r="UJX48" s="62"/>
      <c r="UJY48" s="62"/>
      <c r="UJZ48" s="62"/>
      <c r="UKA48" s="62"/>
      <c r="UKB48" s="62"/>
      <c r="UKC48" s="62"/>
      <c r="UKD48" s="62"/>
      <c r="UKE48" s="62"/>
      <c r="UKF48" s="62"/>
      <c r="UKG48" s="62"/>
      <c r="UKH48" s="62"/>
      <c r="UKI48" s="62"/>
      <c r="UKJ48" s="62"/>
      <c r="UKK48" s="62"/>
      <c r="UKL48" s="62"/>
      <c r="UKM48" s="62"/>
      <c r="UKN48" s="62"/>
      <c r="UKO48" s="62"/>
      <c r="UKP48" s="62"/>
      <c r="UKQ48" s="62"/>
      <c r="UKR48" s="62"/>
      <c r="UKS48" s="62"/>
      <c r="UKT48" s="62"/>
      <c r="UKU48" s="62"/>
      <c r="UKV48" s="62"/>
      <c r="UKW48" s="62"/>
      <c r="UKX48" s="62"/>
      <c r="UKY48" s="62"/>
      <c r="UKZ48" s="62"/>
      <c r="ULA48" s="62"/>
      <c r="ULB48" s="62"/>
      <c r="ULC48" s="62"/>
      <c r="ULD48" s="62"/>
      <c r="ULE48" s="62"/>
      <c r="ULF48" s="62"/>
      <c r="ULG48" s="62"/>
      <c r="ULH48" s="62"/>
      <c r="ULI48" s="62"/>
      <c r="ULJ48" s="62"/>
      <c r="ULK48" s="62"/>
      <c r="ULL48" s="62"/>
      <c r="ULM48" s="62"/>
      <c r="ULN48" s="62"/>
      <c r="ULO48" s="62"/>
      <c r="ULP48" s="62"/>
      <c r="ULQ48" s="62"/>
      <c r="ULR48" s="62"/>
      <c r="ULS48" s="62"/>
      <c r="ULT48" s="62"/>
      <c r="ULU48" s="62"/>
      <c r="ULV48" s="62"/>
      <c r="ULW48" s="62"/>
      <c r="ULX48" s="62"/>
      <c r="ULY48" s="62"/>
      <c r="ULZ48" s="62"/>
      <c r="UMA48" s="62"/>
      <c r="UMB48" s="62"/>
      <c r="UMC48" s="62"/>
      <c r="UMD48" s="62"/>
      <c r="UME48" s="62"/>
      <c r="UMF48" s="62"/>
      <c r="UMG48" s="62"/>
      <c r="UMH48" s="62"/>
      <c r="UMI48" s="62"/>
      <c r="UMJ48" s="62"/>
      <c r="UMK48" s="62"/>
      <c r="UML48" s="62"/>
      <c r="UMM48" s="62"/>
      <c r="UMN48" s="62"/>
      <c r="UMO48" s="62"/>
      <c r="UMP48" s="62"/>
      <c r="UMQ48" s="62"/>
      <c r="UMR48" s="62"/>
      <c r="UMS48" s="62"/>
      <c r="UMT48" s="62"/>
      <c r="UMU48" s="62"/>
      <c r="UMV48" s="62"/>
      <c r="UMW48" s="62"/>
      <c r="UMX48" s="62"/>
      <c r="UMY48" s="62"/>
      <c r="UMZ48" s="62"/>
      <c r="UNA48" s="62"/>
      <c r="UNB48" s="62"/>
      <c r="UNC48" s="62"/>
      <c r="UND48" s="62"/>
      <c r="UNE48" s="62"/>
      <c r="UNF48" s="62"/>
      <c r="UNG48" s="62"/>
      <c r="UNH48" s="62"/>
      <c r="UNI48" s="62"/>
      <c r="UNJ48" s="62"/>
      <c r="UNK48" s="62"/>
      <c r="UNL48" s="62"/>
      <c r="UNM48" s="62"/>
      <c r="UNN48" s="62"/>
      <c r="UNO48" s="62"/>
      <c r="UNP48" s="62"/>
      <c r="UNQ48" s="62"/>
      <c r="UNR48" s="62"/>
      <c r="UNS48" s="62"/>
      <c r="UNT48" s="62"/>
      <c r="UNU48" s="62"/>
      <c r="UNV48" s="62"/>
      <c r="UNW48" s="62"/>
      <c r="UNX48" s="62"/>
      <c r="UNY48" s="62"/>
      <c r="UNZ48" s="62"/>
      <c r="UOA48" s="62"/>
      <c r="UOB48" s="62"/>
      <c r="UOC48" s="62"/>
      <c r="UOD48" s="62"/>
      <c r="UOE48" s="62"/>
      <c r="UOF48" s="62"/>
      <c r="UOG48" s="62"/>
      <c r="UOH48" s="62"/>
      <c r="UOI48" s="62"/>
      <c r="UOJ48" s="62"/>
      <c r="UOK48" s="62"/>
      <c r="UOL48" s="62"/>
      <c r="UOM48" s="62"/>
      <c r="UON48" s="62"/>
      <c r="UOO48" s="62"/>
      <c r="UOP48" s="62"/>
      <c r="UOQ48" s="62"/>
      <c r="UOR48" s="62"/>
      <c r="UOS48" s="62"/>
      <c r="UOT48" s="62"/>
      <c r="UOU48" s="62"/>
      <c r="UOV48" s="62"/>
      <c r="UOW48" s="62"/>
      <c r="UOX48" s="62"/>
      <c r="UOY48" s="62"/>
      <c r="UOZ48" s="62"/>
      <c r="UPA48" s="62"/>
      <c r="UPB48" s="62"/>
      <c r="UPC48" s="62"/>
      <c r="UPD48" s="62"/>
      <c r="UPE48" s="62"/>
      <c r="UPF48" s="62"/>
      <c r="UPG48" s="62"/>
      <c r="UPH48" s="62"/>
      <c r="UPI48" s="62"/>
      <c r="UPJ48" s="62"/>
      <c r="UPK48" s="62"/>
      <c r="UPL48" s="62"/>
      <c r="UPM48" s="62"/>
      <c r="UPN48" s="62"/>
      <c r="UPO48" s="62"/>
      <c r="UPP48" s="62"/>
      <c r="UPQ48" s="62"/>
      <c r="UPR48" s="62"/>
      <c r="UPS48" s="62"/>
      <c r="UPT48" s="62"/>
      <c r="UPU48" s="62"/>
      <c r="UPV48" s="62"/>
      <c r="UPW48" s="62"/>
      <c r="UPX48" s="62"/>
      <c r="UPY48" s="62"/>
      <c r="UPZ48" s="62"/>
      <c r="UQA48" s="62"/>
      <c r="UQB48" s="62"/>
      <c r="UQC48" s="62"/>
      <c r="UQD48" s="62"/>
      <c r="UQE48" s="62"/>
      <c r="UQF48" s="62"/>
      <c r="UQG48" s="62"/>
      <c r="UQH48" s="62"/>
      <c r="UQI48" s="62"/>
      <c r="UQJ48" s="62"/>
      <c r="UQK48" s="62"/>
      <c r="UQL48" s="62"/>
      <c r="UQM48" s="62"/>
      <c r="UQN48" s="62"/>
      <c r="UQO48" s="62"/>
      <c r="UQP48" s="62"/>
      <c r="UQQ48" s="62"/>
      <c r="UQR48" s="62"/>
      <c r="UQS48" s="62"/>
      <c r="UQT48" s="62"/>
      <c r="UQU48" s="62"/>
      <c r="UQV48" s="62"/>
      <c r="UQW48" s="62"/>
      <c r="UQX48" s="62"/>
      <c r="UQY48" s="62"/>
      <c r="UQZ48" s="62"/>
      <c r="URA48" s="62"/>
      <c r="URB48" s="62"/>
      <c r="URC48" s="62"/>
      <c r="URD48" s="62"/>
      <c r="URE48" s="62"/>
      <c r="URF48" s="62"/>
      <c r="URG48" s="62"/>
      <c r="URH48" s="62"/>
      <c r="URI48" s="62"/>
      <c r="URJ48" s="62"/>
      <c r="URK48" s="62"/>
      <c r="URL48" s="62"/>
      <c r="URM48" s="62"/>
      <c r="URN48" s="62"/>
      <c r="URO48" s="62"/>
      <c r="URP48" s="62"/>
      <c r="URQ48" s="62"/>
      <c r="URR48" s="62"/>
      <c r="URS48" s="62"/>
      <c r="URT48" s="62"/>
      <c r="URU48" s="62"/>
      <c r="URV48" s="62"/>
      <c r="URW48" s="62"/>
      <c r="URX48" s="62"/>
      <c r="URY48" s="62"/>
      <c r="URZ48" s="62"/>
      <c r="USA48" s="62"/>
      <c r="USB48" s="62"/>
      <c r="USC48" s="62"/>
      <c r="USD48" s="62"/>
      <c r="USE48" s="62"/>
      <c r="USF48" s="62"/>
      <c r="USG48" s="62"/>
      <c r="USH48" s="62"/>
      <c r="USI48" s="62"/>
      <c r="USJ48" s="62"/>
      <c r="USK48" s="62"/>
      <c r="USL48" s="62"/>
      <c r="USM48" s="62"/>
      <c r="USN48" s="62"/>
      <c r="USO48" s="62"/>
      <c r="USP48" s="62"/>
      <c r="USQ48" s="62"/>
      <c r="USR48" s="62"/>
      <c r="USS48" s="62"/>
      <c r="UST48" s="62"/>
      <c r="USU48" s="62"/>
      <c r="USV48" s="62"/>
      <c r="USW48" s="62"/>
      <c r="USX48" s="62"/>
      <c r="USY48" s="62"/>
      <c r="USZ48" s="62"/>
      <c r="UTA48" s="62"/>
      <c r="UTB48" s="62"/>
      <c r="UTC48" s="62"/>
      <c r="UTD48" s="62"/>
      <c r="UTE48" s="62"/>
      <c r="UTF48" s="62"/>
      <c r="UTG48" s="62"/>
      <c r="UTH48" s="62"/>
      <c r="UTI48" s="62"/>
      <c r="UTJ48" s="62"/>
      <c r="UTK48" s="62"/>
      <c r="UTL48" s="62"/>
      <c r="UTM48" s="62"/>
      <c r="UTN48" s="62"/>
      <c r="UTO48" s="62"/>
      <c r="UTP48" s="62"/>
      <c r="UTQ48" s="62"/>
      <c r="UTR48" s="62"/>
      <c r="UTS48" s="62"/>
      <c r="UTT48" s="62"/>
      <c r="UTU48" s="62"/>
      <c r="UTV48" s="62"/>
      <c r="UTW48" s="62"/>
      <c r="UTX48" s="62"/>
      <c r="UTY48" s="62"/>
      <c r="UTZ48" s="62"/>
      <c r="UUA48" s="62"/>
      <c r="UUB48" s="62"/>
      <c r="UUC48" s="62"/>
      <c r="UUD48" s="62"/>
      <c r="UUE48" s="62"/>
      <c r="UUF48" s="62"/>
      <c r="UUG48" s="62"/>
      <c r="UUH48" s="62"/>
      <c r="UUI48" s="62"/>
      <c r="UUJ48" s="62"/>
      <c r="UUK48" s="62"/>
      <c r="UUL48" s="62"/>
      <c r="UUM48" s="62"/>
      <c r="UUN48" s="62"/>
      <c r="UUO48" s="62"/>
      <c r="UUP48" s="62"/>
      <c r="UUQ48" s="62"/>
      <c r="UUR48" s="62"/>
      <c r="UUS48" s="62"/>
      <c r="UUT48" s="62"/>
      <c r="UUU48" s="62"/>
      <c r="UUV48" s="62"/>
      <c r="UUW48" s="62"/>
      <c r="UUX48" s="62"/>
      <c r="UUY48" s="62"/>
      <c r="UUZ48" s="62"/>
      <c r="UVA48" s="62"/>
      <c r="UVB48" s="62"/>
      <c r="UVC48" s="62"/>
      <c r="UVD48" s="62"/>
      <c r="UVE48" s="62"/>
      <c r="UVF48" s="62"/>
      <c r="UVG48" s="62"/>
      <c r="UVH48" s="62"/>
      <c r="UVI48" s="62"/>
      <c r="UVJ48" s="62"/>
      <c r="UVK48" s="62"/>
      <c r="UVL48" s="62"/>
      <c r="UVM48" s="62"/>
      <c r="UVN48" s="62"/>
      <c r="UVO48" s="62"/>
      <c r="UVP48" s="62"/>
      <c r="UVQ48" s="62"/>
      <c r="UVR48" s="62"/>
      <c r="UVS48" s="62"/>
      <c r="UVT48" s="62"/>
      <c r="UVU48" s="62"/>
      <c r="UVV48" s="62"/>
      <c r="UVW48" s="62"/>
      <c r="UVX48" s="62"/>
      <c r="UVY48" s="62"/>
      <c r="UVZ48" s="62"/>
      <c r="UWA48" s="62"/>
      <c r="UWB48" s="62"/>
      <c r="UWC48" s="62"/>
      <c r="UWD48" s="62"/>
      <c r="UWE48" s="62"/>
      <c r="UWF48" s="62"/>
      <c r="UWG48" s="62"/>
      <c r="UWH48" s="62"/>
      <c r="UWI48" s="62"/>
      <c r="UWJ48" s="62"/>
      <c r="UWK48" s="62"/>
      <c r="UWL48" s="62"/>
      <c r="UWM48" s="62"/>
      <c r="UWN48" s="62"/>
      <c r="UWO48" s="62"/>
      <c r="UWP48" s="62"/>
      <c r="UWQ48" s="62"/>
      <c r="UWR48" s="62"/>
      <c r="UWS48" s="62"/>
      <c r="UWT48" s="62"/>
      <c r="UWU48" s="62"/>
      <c r="UWV48" s="62"/>
      <c r="UWW48" s="62"/>
      <c r="UWX48" s="62"/>
      <c r="UWY48" s="62"/>
      <c r="UWZ48" s="62"/>
      <c r="UXA48" s="62"/>
      <c r="UXB48" s="62"/>
      <c r="UXC48" s="62"/>
      <c r="UXD48" s="62"/>
      <c r="UXE48" s="62"/>
      <c r="UXF48" s="62"/>
      <c r="UXG48" s="62"/>
      <c r="UXH48" s="62"/>
      <c r="UXI48" s="62"/>
      <c r="UXJ48" s="62"/>
      <c r="UXK48" s="62"/>
      <c r="UXL48" s="62"/>
      <c r="UXM48" s="62"/>
      <c r="UXN48" s="62"/>
      <c r="UXO48" s="62"/>
      <c r="UXP48" s="62"/>
      <c r="UXQ48" s="62"/>
      <c r="UXR48" s="62"/>
      <c r="UXS48" s="62"/>
      <c r="UXT48" s="62"/>
      <c r="UXU48" s="62"/>
      <c r="UXV48" s="62"/>
      <c r="UXW48" s="62"/>
      <c r="UXX48" s="62"/>
      <c r="UXY48" s="62"/>
      <c r="UXZ48" s="62"/>
      <c r="UYA48" s="62"/>
      <c r="UYB48" s="62"/>
      <c r="UYC48" s="62"/>
      <c r="UYD48" s="62"/>
      <c r="UYE48" s="62"/>
      <c r="UYF48" s="62"/>
      <c r="UYG48" s="62"/>
      <c r="UYH48" s="62"/>
      <c r="UYI48" s="62"/>
      <c r="UYJ48" s="62"/>
      <c r="UYK48" s="62"/>
      <c r="UYL48" s="62"/>
      <c r="UYM48" s="62"/>
      <c r="UYN48" s="62"/>
      <c r="UYO48" s="62"/>
      <c r="UYP48" s="62"/>
      <c r="UYQ48" s="62"/>
      <c r="UYR48" s="62"/>
      <c r="UYS48" s="62"/>
      <c r="UYT48" s="62"/>
      <c r="UYU48" s="62"/>
      <c r="UYV48" s="62"/>
      <c r="UYW48" s="62"/>
      <c r="UYX48" s="62"/>
      <c r="UYY48" s="62"/>
      <c r="UYZ48" s="62"/>
      <c r="UZA48" s="62"/>
      <c r="UZB48" s="62"/>
      <c r="UZC48" s="62"/>
      <c r="UZD48" s="62"/>
      <c r="UZE48" s="62"/>
      <c r="UZF48" s="62"/>
      <c r="UZG48" s="62"/>
      <c r="UZH48" s="62"/>
      <c r="UZI48" s="62"/>
      <c r="UZJ48" s="62"/>
      <c r="UZK48" s="62"/>
      <c r="UZL48" s="62"/>
      <c r="UZM48" s="62"/>
      <c r="UZN48" s="62"/>
      <c r="UZO48" s="62"/>
      <c r="UZP48" s="62"/>
      <c r="UZQ48" s="62"/>
      <c r="UZR48" s="62"/>
      <c r="UZS48" s="62"/>
      <c r="UZT48" s="62"/>
      <c r="UZU48" s="62"/>
      <c r="UZV48" s="62"/>
      <c r="UZW48" s="62"/>
      <c r="UZX48" s="62"/>
      <c r="UZY48" s="62"/>
      <c r="UZZ48" s="62"/>
      <c r="VAA48" s="62"/>
      <c r="VAB48" s="62"/>
      <c r="VAC48" s="62"/>
      <c r="VAD48" s="62"/>
      <c r="VAE48" s="62"/>
      <c r="VAF48" s="62"/>
      <c r="VAG48" s="62"/>
      <c r="VAH48" s="62"/>
      <c r="VAI48" s="62"/>
      <c r="VAJ48" s="62"/>
      <c r="VAK48" s="62"/>
      <c r="VAL48" s="62"/>
      <c r="VAM48" s="62"/>
      <c r="VAN48" s="62"/>
      <c r="VAO48" s="62"/>
      <c r="VAP48" s="62"/>
      <c r="VAQ48" s="62"/>
      <c r="VAR48" s="62"/>
      <c r="VAS48" s="62"/>
      <c r="VAT48" s="62"/>
      <c r="VAU48" s="62"/>
      <c r="VAV48" s="62"/>
      <c r="VAW48" s="62"/>
      <c r="VAX48" s="62"/>
      <c r="VAY48" s="62"/>
      <c r="VAZ48" s="62"/>
      <c r="VBA48" s="62"/>
      <c r="VBB48" s="62"/>
      <c r="VBC48" s="62"/>
      <c r="VBD48" s="62"/>
      <c r="VBE48" s="62"/>
      <c r="VBF48" s="62"/>
      <c r="VBG48" s="62"/>
      <c r="VBH48" s="62"/>
      <c r="VBI48" s="62"/>
      <c r="VBJ48" s="62"/>
      <c r="VBK48" s="62"/>
      <c r="VBL48" s="62"/>
      <c r="VBM48" s="62"/>
      <c r="VBN48" s="62"/>
      <c r="VBO48" s="62"/>
      <c r="VBP48" s="62"/>
      <c r="VBQ48" s="62"/>
      <c r="VBR48" s="62"/>
      <c r="VBS48" s="62"/>
      <c r="VBT48" s="62"/>
      <c r="VBU48" s="62"/>
      <c r="VBV48" s="62"/>
      <c r="VBW48" s="62"/>
      <c r="VBX48" s="62"/>
      <c r="VBY48" s="62"/>
      <c r="VBZ48" s="62"/>
      <c r="VCA48" s="62"/>
      <c r="VCB48" s="62"/>
      <c r="VCC48" s="62"/>
      <c r="VCD48" s="62"/>
      <c r="VCE48" s="62"/>
      <c r="VCF48" s="62"/>
      <c r="VCG48" s="62"/>
      <c r="VCH48" s="62"/>
      <c r="VCI48" s="62"/>
      <c r="VCJ48" s="62"/>
      <c r="VCK48" s="62"/>
      <c r="VCL48" s="62"/>
      <c r="VCM48" s="62"/>
      <c r="VCN48" s="62"/>
      <c r="VCO48" s="62"/>
      <c r="VCP48" s="62"/>
      <c r="VCQ48" s="62"/>
      <c r="VCR48" s="62"/>
      <c r="VCS48" s="62"/>
      <c r="VCT48" s="62"/>
      <c r="VCU48" s="62"/>
      <c r="VCV48" s="62"/>
      <c r="VCW48" s="62"/>
      <c r="VCX48" s="62"/>
      <c r="VCY48" s="62"/>
      <c r="VCZ48" s="62"/>
      <c r="VDA48" s="62"/>
      <c r="VDB48" s="62"/>
      <c r="VDC48" s="62"/>
      <c r="VDD48" s="62"/>
      <c r="VDE48" s="62"/>
      <c r="VDF48" s="62"/>
      <c r="VDG48" s="62"/>
      <c r="VDH48" s="62"/>
      <c r="VDI48" s="62"/>
      <c r="VDJ48" s="62"/>
      <c r="VDK48" s="62"/>
      <c r="VDL48" s="62"/>
      <c r="VDM48" s="62"/>
      <c r="VDN48" s="62"/>
      <c r="VDO48" s="62"/>
      <c r="VDP48" s="62"/>
      <c r="VDQ48" s="62"/>
      <c r="VDR48" s="62"/>
      <c r="VDS48" s="62"/>
      <c r="VDT48" s="62"/>
      <c r="VDU48" s="62"/>
      <c r="VDV48" s="62"/>
      <c r="VDW48" s="62"/>
      <c r="VDX48" s="62"/>
      <c r="VDY48" s="62"/>
      <c r="VDZ48" s="62"/>
      <c r="VEA48" s="62"/>
      <c r="VEB48" s="62"/>
      <c r="VEC48" s="62"/>
      <c r="VED48" s="62"/>
      <c r="VEE48" s="62"/>
      <c r="VEF48" s="62"/>
      <c r="VEG48" s="62"/>
      <c r="VEH48" s="62"/>
      <c r="VEI48" s="62"/>
      <c r="VEJ48" s="62"/>
      <c r="VEK48" s="62"/>
      <c r="VEL48" s="62"/>
      <c r="VEM48" s="62"/>
      <c r="VEN48" s="62"/>
      <c r="VEO48" s="62"/>
      <c r="VEP48" s="62"/>
      <c r="VEQ48" s="62"/>
      <c r="VER48" s="62"/>
      <c r="VES48" s="62"/>
      <c r="VET48" s="62"/>
      <c r="VEU48" s="62"/>
      <c r="VEV48" s="62"/>
      <c r="VEW48" s="62"/>
      <c r="VEX48" s="62"/>
      <c r="VEY48" s="62"/>
      <c r="VEZ48" s="62"/>
      <c r="VFA48" s="62"/>
      <c r="VFB48" s="62"/>
      <c r="VFC48" s="62"/>
      <c r="VFD48" s="62"/>
      <c r="VFE48" s="62"/>
      <c r="VFF48" s="62"/>
      <c r="VFG48" s="62"/>
      <c r="VFH48" s="62"/>
      <c r="VFI48" s="62"/>
      <c r="VFJ48" s="62"/>
      <c r="VFK48" s="62"/>
      <c r="VFL48" s="62"/>
      <c r="VFM48" s="62"/>
      <c r="VFN48" s="62"/>
      <c r="VFO48" s="62"/>
      <c r="VFP48" s="62"/>
      <c r="VFQ48" s="62"/>
      <c r="VFR48" s="62"/>
      <c r="VFS48" s="62"/>
      <c r="VFT48" s="62"/>
      <c r="VFU48" s="62"/>
      <c r="VFV48" s="62"/>
      <c r="VFW48" s="62"/>
      <c r="VFX48" s="62"/>
      <c r="VFY48" s="62"/>
      <c r="VFZ48" s="62"/>
      <c r="VGA48" s="62"/>
      <c r="VGB48" s="62"/>
      <c r="VGC48" s="62"/>
      <c r="VGD48" s="62"/>
      <c r="VGE48" s="62"/>
      <c r="VGF48" s="62"/>
      <c r="VGG48" s="62"/>
      <c r="VGH48" s="62"/>
      <c r="VGI48" s="62"/>
      <c r="VGJ48" s="62"/>
      <c r="VGK48" s="62"/>
      <c r="VGL48" s="62"/>
      <c r="VGM48" s="62"/>
      <c r="VGN48" s="62"/>
      <c r="VGO48" s="62"/>
      <c r="VGP48" s="62"/>
      <c r="VGQ48" s="62"/>
      <c r="VGR48" s="62"/>
      <c r="VGS48" s="62"/>
      <c r="VGT48" s="62"/>
      <c r="VGU48" s="62"/>
      <c r="VGV48" s="62"/>
      <c r="VGW48" s="62"/>
      <c r="VGX48" s="62"/>
      <c r="VGY48" s="62"/>
      <c r="VGZ48" s="62"/>
      <c r="VHA48" s="62"/>
      <c r="VHB48" s="62"/>
      <c r="VHC48" s="62"/>
      <c r="VHD48" s="62"/>
      <c r="VHE48" s="62"/>
      <c r="VHF48" s="62"/>
      <c r="VHG48" s="62"/>
      <c r="VHH48" s="62"/>
      <c r="VHI48" s="62"/>
      <c r="VHJ48" s="62"/>
      <c r="VHK48" s="62"/>
      <c r="VHL48" s="62"/>
      <c r="VHM48" s="62"/>
      <c r="VHN48" s="62"/>
      <c r="VHO48" s="62"/>
      <c r="VHP48" s="62"/>
      <c r="VHQ48" s="62"/>
      <c r="VHR48" s="62"/>
      <c r="VHS48" s="62"/>
      <c r="VHT48" s="62"/>
      <c r="VHU48" s="62"/>
      <c r="VHV48" s="62"/>
      <c r="VHW48" s="62"/>
      <c r="VHX48" s="62"/>
      <c r="VHY48" s="62"/>
      <c r="VHZ48" s="62"/>
      <c r="VIA48" s="62"/>
      <c r="VIB48" s="62"/>
      <c r="VIC48" s="62"/>
      <c r="VID48" s="62"/>
      <c r="VIE48" s="62"/>
      <c r="VIF48" s="62"/>
      <c r="VIG48" s="62"/>
      <c r="VIH48" s="62"/>
      <c r="VII48" s="62"/>
      <c r="VIJ48" s="62"/>
      <c r="VIK48" s="62"/>
      <c r="VIL48" s="62"/>
      <c r="VIM48" s="62"/>
      <c r="VIN48" s="62"/>
      <c r="VIO48" s="62"/>
      <c r="VIP48" s="62"/>
      <c r="VIQ48" s="62"/>
      <c r="VIR48" s="62"/>
      <c r="VIS48" s="62"/>
      <c r="VIT48" s="62"/>
      <c r="VIU48" s="62"/>
      <c r="VIV48" s="62"/>
      <c r="VIW48" s="62"/>
      <c r="VIX48" s="62"/>
      <c r="VIY48" s="62"/>
      <c r="VIZ48" s="62"/>
      <c r="VJA48" s="62"/>
      <c r="VJB48" s="62"/>
      <c r="VJC48" s="62"/>
      <c r="VJD48" s="62"/>
      <c r="VJE48" s="62"/>
      <c r="VJF48" s="62"/>
      <c r="VJG48" s="62"/>
      <c r="VJH48" s="62"/>
      <c r="VJI48" s="62"/>
      <c r="VJJ48" s="62"/>
      <c r="VJK48" s="62"/>
      <c r="VJL48" s="62"/>
      <c r="VJM48" s="62"/>
      <c r="VJN48" s="62"/>
      <c r="VJO48" s="62"/>
      <c r="VJP48" s="62"/>
      <c r="VJQ48" s="62"/>
      <c r="VJR48" s="62"/>
      <c r="VJS48" s="62"/>
      <c r="VJT48" s="62"/>
      <c r="VJU48" s="62"/>
      <c r="VJV48" s="62"/>
      <c r="VJW48" s="62"/>
      <c r="VJX48" s="62"/>
      <c r="VJY48" s="62"/>
      <c r="VJZ48" s="62"/>
      <c r="VKA48" s="62"/>
      <c r="VKB48" s="62"/>
      <c r="VKC48" s="62"/>
      <c r="VKD48" s="62"/>
      <c r="VKE48" s="62"/>
      <c r="VKF48" s="62"/>
      <c r="VKG48" s="62"/>
      <c r="VKH48" s="62"/>
      <c r="VKI48" s="62"/>
      <c r="VKJ48" s="62"/>
      <c r="VKK48" s="62"/>
      <c r="VKL48" s="62"/>
      <c r="VKM48" s="62"/>
      <c r="VKN48" s="62"/>
      <c r="VKO48" s="62"/>
      <c r="VKP48" s="62"/>
      <c r="VKQ48" s="62"/>
      <c r="VKR48" s="62"/>
      <c r="VKS48" s="62"/>
      <c r="VKT48" s="62"/>
      <c r="VKU48" s="62"/>
      <c r="VKV48" s="62"/>
      <c r="VKW48" s="62"/>
      <c r="VKX48" s="62"/>
      <c r="VKY48" s="62"/>
      <c r="VKZ48" s="62"/>
      <c r="VLA48" s="62"/>
      <c r="VLB48" s="62"/>
      <c r="VLC48" s="62"/>
      <c r="VLD48" s="62"/>
      <c r="VLE48" s="62"/>
      <c r="VLF48" s="62"/>
      <c r="VLG48" s="62"/>
      <c r="VLH48" s="62"/>
      <c r="VLI48" s="62"/>
      <c r="VLJ48" s="62"/>
      <c r="VLK48" s="62"/>
      <c r="VLL48" s="62"/>
      <c r="VLM48" s="62"/>
      <c r="VLN48" s="62"/>
      <c r="VLO48" s="62"/>
      <c r="VLP48" s="62"/>
      <c r="VLQ48" s="62"/>
      <c r="VLR48" s="62"/>
      <c r="VLS48" s="62"/>
      <c r="VLT48" s="62"/>
      <c r="VLU48" s="62"/>
      <c r="VLV48" s="62"/>
      <c r="VLW48" s="62"/>
      <c r="VLX48" s="62"/>
      <c r="VLY48" s="62"/>
      <c r="VLZ48" s="62"/>
      <c r="VMA48" s="62"/>
      <c r="VMB48" s="62"/>
      <c r="VMC48" s="62"/>
      <c r="VMD48" s="62"/>
      <c r="VME48" s="62"/>
      <c r="VMF48" s="62"/>
      <c r="VMG48" s="62"/>
      <c r="VMH48" s="62"/>
      <c r="VMI48" s="62"/>
      <c r="VMJ48" s="62"/>
      <c r="VMK48" s="62"/>
      <c r="VML48" s="62"/>
      <c r="VMM48" s="62"/>
      <c r="VMN48" s="62"/>
      <c r="VMO48" s="62"/>
      <c r="VMP48" s="62"/>
      <c r="VMQ48" s="62"/>
      <c r="VMR48" s="62"/>
      <c r="VMS48" s="62"/>
      <c r="VMT48" s="62"/>
      <c r="VMU48" s="62"/>
      <c r="VMV48" s="62"/>
      <c r="VMW48" s="62"/>
      <c r="VMX48" s="62"/>
      <c r="VMY48" s="62"/>
      <c r="VMZ48" s="62"/>
      <c r="VNA48" s="62"/>
      <c r="VNB48" s="62"/>
      <c r="VNC48" s="62"/>
      <c r="VND48" s="62"/>
      <c r="VNE48" s="62"/>
      <c r="VNF48" s="62"/>
      <c r="VNG48" s="62"/>
      <c r="VNH48" s="62"/>
      <c r="VNI48" s="62"/>
      <c r="VNJ48" s="62"/>
      <c r="VNK48" s="62"/>
      <c r="VNL48" s="62"/>
      <c r="VNM48" s="62"/>
      <c r="VNN48" s="62"/>
      <c r="VNO48" s="62"/>
      <c r="VNP48" s="62"/>
      <c r="VNQ48" s="62"/>
      <c r="VNR48" s="62"/>
      <c r="VNS48" s="62"/>
      <c r="VNT48" s="62"/>
      <c r="VNU48" s="62"/>
      <c r="VNV48" s="62"/>
      <c r="VNW48" s="62"/>
      <c r="VNX48" s="62"/>
      <c r="VNY48" s="62"/>
      <c r="VNZ48" s="62"/>
      <c r="VOA48" s="62"/>
      <c r="VOB48" s="62"/>
      <c r="VOC48" s="62"/>
      <c r="VOD48" s="62"/>
      <c r="VOE48" s="62"/>
      <c r="VOF48" s="62"/>
      <c r="VOG48" s="62"/>
      <c r="VOH48" s="62"/>
      <c r="VOI48" s="62"/>
      <c r="VOJ48" s="62"/>
      <c r="VOK48" s="62"/>
      <c r="VOL48" s="62"/>
      <c r="VOM48" s="62"/>
      <c r="VON48" s="62"/>
      <c r="VOO48" s="62"/>
      <c r="VOP48" s="62"/>
      <c r="VOQ48" s="62"/>
      <c r="VOR48" s="62"/>
      <c r="VOS48" s="62"/>
      <c r="VOT48" s="62"/>
      <c r="VOU48" s="62"/>
      <c r="VOV48" s="62"/>
      <c r="VOW48" s="62"/>
      <c r="VOX48" s="62"/>
      <c r="VOY48" s="62"/>
      <c r="VOZ48" s="62"/>
      <c r="VPA48" s="62"/>
      <c r="VPB48" s="62"/>
      <c r="VPC48" s="62"/>
      <c r="VPD48" s="62"/>
      <c r="VPE48" s="62"/>
      <c r="VPF48" s="62"/>
      <c r="VPG48" s="62"/>
      <c r="VPH48" s="62"/>
      <c r="VPI48" s="62"/>
      <c r="VPJ48" s="62"/>
      <c r="VPK48" s="62"/>
      <c r="VPL48" s="62"/>
      <c r="VPM48" s="62"/>
      <c r="VPN48" s="62"/>
      <c r="VPO48" s="62"/>
      <c r="VPP48" s="62"/>
      <c r="VPQ48" s="62"/>
      <c r="VPR48" s="62"/>
      <c r="VPS48" s="62"/>
      <c r="VPT48" s="62"/>
      <c r="VPU48" s="62"/>
      <c r="VPV48" s="62"/>
      <c r="VPW48" s="62"/>
      <c r="VPX48" s="62"/>
      <c r="VPY48" s="62"/>
      <c r="VPZ48" s="62"/>
      <c r="VQA48" s="62"/>
      <c r="VQB48" s="62"/>
      <c r="VQC48" s="62"/>
      <c r="VQD48" s="62"/>
      <c r="VQE48" s="62"/>
      <c r="VQF48" s="62"/>
      <c r="VQG48" s="62"/>
      <c r="VQH48" s="62"/>
      <c r="VQI48" s="62"/>
      <c r="VQJ48" s="62"/>
      <c r="VQK48" s="62"/>
      <c r="VQL48" s="62"/>
      <c r="VQM48" s="62"/>
      <c r="VQN48" s="62"/>
      <c r="VQO48" s="62"/>
      <c r="VQP48" s="62"/>
      <c r="VQQ48" s="62"/>
      <c r="VQR48" s="62"/>
      <c r="VQS48" s="62"/>
      <c r="VQT48" s="62"/>
      <c r="VQU48" s="62"/>
      <c r="VQV48" s="62"/>
      <c r="VQW48" s="62"/>
      <c r="VQX48" s="62"/>
      <c r="VQY48" s="62"/>
      <c r="VQZ48" s="62"/>
      <c r="VRA48" s="62"/>
      <c r="VRB48" s="62"/>
      <c r="VRC48" s="62"/>
      <c r="VRD48" s="62"/>
      <c r="VRE48" s="62"/>
      <c r="VRF48" s="62"/>
      <c r="VRG48" s="62"/>
      <c r="VRH48" s="62"/>
      <c r="VRI48" s="62"/>
      <c r="VRJ48" s="62"/>
      <c r="VRK48" s="62"/>
      <c r="VRL48" s="62"/>
      <c r="VRM48" s="62"/>
      <c r="VRN48" s="62"/>
      <c r="VRO48" s="62"/>
      <c r="VRP48" s="62"/>
      <c r="VRQ48" s="62"/>
      <c r="VRR48" s="62"/>
      <c r="VRS48" s="62"/>
      <c r="VRT48" s="62"/>
      <c r="VRU48" s="62"/>
      <c r="VRV48" s="62"/>
      <c r="VRW48" s="62"/>
      <c r="VRX48" s="62"/>
      <c r="VRY48" s="62"/>
      <c r="VRZ48" s="62"/>
      <c r="VSA48" s="62"/>
      <c r="VSB48" s="62"/>
      <c r="VSC48" s="62"/>
      <c r="VSD48" s="62"/>
      <c r="VSE48" s="62"/>
      <c r="VSF48" s="62"/>
      <c r="VSG48" s="62"/>
      <c r="VSH48" s="62"/>
      <c r="VSI48" s="62"/>
      <c r="VSJ48" s="62"/>
      <c r="VSK48" s="62"/>
      <c r="VSL48" s="62"/>
      <c r="VSM48" s="62"/>
      <c r="VSN48" s="62"/>
      <c r="VSO48" s="62"/>
      <c r="VSP48" s="62"/>
      <c r="VSQ48" s="62"/>
      <c r="VSR48" s="62"/>
      <c r="VSS48" s="62"/>
      <c r="VST48" s="62"/>
      <c r="VSU48" s="62"/>
      <c r="VSV48" s="62"/>
      <c r="VSW48" s="62"/>
      <c r="VSX48" s="62"/>
      <c r="VSY48" s="62"/>
      <c r="VSZ48" s="62"/>
      <c r="VTA48" s="62"/>
      <c r="VTB48" s="62"/>
      <c r="VTC48" s="62"/>
      <c r="VTD48" s="62"/>
      <c r="VTE48" s="62"/>
      <c r="VTF48" s="62"/>
      <c r="VTG48" s="62"/>
      <c r="VTH48" s="62"/>
      <c r="VTI48" s="62"/>
      <c r="VTJ48" s="62"/>
      <c r="VTK48" s="62"/>
      <c r="VTL48" s="62"/>
      <c r="VTM48" s="62"/>
      <c r="VTN48" s="62"/>
      <c r="VTO48" s="62"/>
      <c r="VTP48" s="62"/>
      <c r="VTQ48" s="62"/>
      <c r="VTR48" s="62"/>
      <c r="VTS48" s="62"/>
      <c r="VTT48" s="62"/>
      <c r="VTU48" s="62"/>
      <c r="VTV48" s="62"/>
      <c r="VTW48" s="62"/>
      <c r="VTX48" s="62"/>
      <c r="VTY48" s="62"/>
      <c r="VTZ48" s="62"/>
      <c r="VUA48" s="62"/>
      <c r="VUB48" s="62"/>
      <c r="VUC48" s="62"/>
      <c r="VUD48" s="62"/>
      <c r="VUE48" s="62"/>
      <c r="VUF48" s="62"/>
      <c r="VUG48" s="62"/>
      <c r="VUH48" s="62"/>
      <c r="VUI48" s="62"/>
      <c r="VUJ48" s="62"/>
      <c r="VUK48" s="62"/>
      <c r="VUL48" s="62"/>
      <c r="VUM48" s="62"/>
      <c r="VUN48" s="62"/>
      <c r="VUO48" s="62"/>
      <c r="VUP48" s="62"/>
      <c r="VUQ48" s="62"/>
      <c r="VUR48" s="62"/>
      <c r="VUS48" s="62"/>
      <c r="VUT48" s="62"/>
      <c r="VUU48" s="62"/>
      <c r="VUV48" s="62"/>
      <c r="VUW48" s="62"/>
      <c r="VUX48" s="62"/>
      <c r="VUY48" s="62"/>
      <c r="VUZ48" s="62"/>
      <c r="VVA48" s="62"/>
      <c r="VVB48" s="62"/>
      <c r="VVC48" s="62"/>
      <c r="VVD48" s="62"/>
      <c r="VVE48" s="62"/>
      <c r="VVF48" s="62"/>
      <c r="VVG48" s="62"/>
      <c r="VVH48" s="62"/>
      <c r="VVI48" s="62"/>
      <c r="VVJ48" s="62"/>
      <c r="VVK48" s="62"/>
      <c r="VVL48" s="62"/>
      <c r="VVM48" s="62"/>
      <c r="VVN48" s="62"/>
      <c r="VVO48" s="62"/>
      <c r="VVP48" s="62"/>
      <c r="VVQ48" s="62"/>
      <c r="VVR48" s="62"/>
      <c r="VVS48" s="62"/>
      <c r="VVT48" s="62"/>
      <c r="VVU48" s="62"/>
      <c r="VVV48" s="62"/>
      <c r="VVW48" s="62"/>
      <c r="VVX48" s="62"/>
      <c r="VVY48" s="62"/>
      <c r="VVZ48" s="62"/>
      <c r="VWA48" s="62"/>
      <c r="VWB48" s="62"/>
      <c r="VWC48" s="62"/>
      <c r="VWD48" s="62"/>
      <c r="VWE48" s="62"/>
      <c r="VWF48" s="62"/>
      <c r="VWG48" s="62"/>
      <c r="VWH48" s="62"/>
      <c r="VWI48" s="62"/>
      <c r="VWJ48" s="62"/>
      <c r="VWK48" s="62"/>
      <c r="VWL48" s="62"/>
      <c r="VWM48" s="62"/>
      <c r="VWN48" s="62"/>
      <c r="VWO48" s="62"/>
      <c r="VWP48" s="62"/>
      <c r="VWQ48" s="62"/>
      <c r="VWR48" s="62"/>
      <c r="VWS48" s="62"/>
      <c r="VWT48" s="62"/>
      <c r="VWU48" s="62"/>
      <c r="VWV48" s="62"/>
      <c r="VWW48" s="62"/>
      <c r="VWX48" s="62"/>
      <c r="VWY48" s="62"/>
      <c r="VWZ48" s="62"/>
      <c r="VXA48" s="62"/>
      <c r="VXB48" s="62"/>
      <c r="VXC48" s="62"/>
      <c r="VXD48" s="62"/>
      <c r="VXE48" s="62"/>
      <c r="VXF48" s="62"/>
      <c r="VXG48" s="62"/>
      <c r="VXH48" s="62"/>
      <c r="VXI48" s="62"/>
      <c r="VXJ48" s="62"/>
      <c r="VXK48" s="62"/>
      <c r="VXL48" s="62"/>
      <c r="VXM48" s="62"/>
      <c r="VXN48" s="62"/>
      <c r="VXO48" s="62"/>
      <c r="VXP48" s="62"/>
      <c r="VXQ48" s="62"/>
      <c r="VXR48" s="62"/>
      <c r="VXS48" s="62"/>
      <c r="VXT48" s="62"/>
      <c r="VXU48" s="62"/>
      <c r="VXV48" s="62"/>
      <c r="VXW48" s="62"/>
      <c r="VXX48" s="62"/>
      <c r="VXY48" s="62"/>
      <c r="VXZ48" s="62"/>
      <c r="VYA48" s="62"/>
      <c r="VYB48" s="62"/>
      <c r="VYC48" s="62"/>
      <c r="VYD48" s="62"/>
      <c r="VYE48" s="62"/>
      <c r="VYF48" s="62"/>
      <c r="VYG48" s="62"/>
      <c r="VYH48" s="62"/>
      <c r="VYI48" s="62"/>
      <c r="VYJ48" s="62"/>
      <c r="VYK48" s="62"/>
      <c r="VYL48" s="62"/>
      <c r="VYM48" s="62"/>
      <c r="VYN48" s="62"/>
      <c r="VYO48" s="62"/>
      <c r="VYP48" s="62"/>
      <c r="VYQ48" s="62"/>
      <c r="VYR48" s="62"/>
      <c r="VYS48" s="62"/>
      <c r="VYT48" s="62"/>
      <c r="VYU48" s="62"/>
      <c r="VYV48" s="62"/>
      <c r="VYW48" s="62"/>
      <c r="VYX48" s="62"/>
      <c r="VYY48" s="62"/>
      <c r="VYZ48" s="62"/>
      <c r="VZA48" s="62"/>
      <c r="VZB48" s="62"/>
      <c r="VZC48" s="62"/>
      <c r="VZD48" s="62"/>
      <c r="VZE48" s="62"/>
      <c r="VZF48" s="62"/>
      <c r="VZG48" s="62"/>
      <c r="VZH48" s="62"/>
      <c r="VZI48" s="62"/>
      <c r="VZJ48" s="62"/>
      <c r="VZK48" s="62"/>
      <c r="VZL48" s="62"/>
      <c r="VZM48" s="62"/>
      <c r="VZN48" s="62"/>
      <c r="VZO48" s="62"/>
      <c r="VZP48" s="62"/>
      <c r="VZQ48" s="62"/>
      <c r="VZR48" s="62"/>
      <c r="VZS48" s="62"/>
      <c r="VZT48" s="62"/>
      <c r="VZU48" s="62"/>
      <c r="VZV48" s="62"/>
      <c r="VZW48" s="62"/>
      <c r="VZX48" s="62"/>
      <c r="VZY48" s="62"/>
      <c r="VZZ48" s="62"/>
      <c r="WAA48" s="62"/>
      <c r="WAB48" s="62"/>
      <c r="WAC48" s="62"/>
      <c r="WAD48" s="62"/>
      <c r="WAE48" s="62"/>
      <c r="WAF48" s="62"/>
      <c r="WAG48" s="62"/>
      <c r="WAH48" s="62"/>
      <c r="WAI48" s="62"/>
      <c r="WAJ48" s="62"/>
      <c r="WAK48" s="62"/>
      <c r="WAL48" s="62"/>
      <c r="WAM48" s="62"/>
      <c r="WAN48" s="62"/>
      <c r="WAO48" s="62"/>
      <c r="WAP48" s="62"/>
      <c r="WAQ48" s="62"/>
      <c r="WAR48" s="62"/>
      <c r="WAS48" s="62"/>
      <c r="WAT48" s="62"/>
      <c r="WAU48" s="62"/>
      <c r="WAV48" s="62"/>
      <c r="WAW48" s="62"/>
      <c r="WAX48" s="62"/>
      <c r="WAY48" s="62"/>
      <c r="WAZ48" s="62"/>
      <c r="WBA48" s="62"/>
      <c r="WBB48" s="62"/>
      <c r="WBC48" s="62"/>
      <c r="WBD48" s="62"/>
      <c r="WBE48" s="62"/>
      <c r="WBF48" s="62"/>
      <c r="WBG48" s="62"/>
      <c r="WBH48" s="62"/>
      <c r="WBI48" s="62"/>
      <c r="WBJ48" s="62"/>
      <c r="WBK48" s="62"/>
      <c r="WBL48" s="62"/>
      <c r="WBM48" s="62"/>
      <c r="WBN48" s="62"/>
      <c r="WBO48" s="62"/>
      <c r="WBP48" s="62"/>
      <c r="WBQ48" s="62"/>
      <c r="WBR48" s="62"/>
      <c r="WBS48" s="62"/>
      <c r="WBT48" s="62"/>
      <c r="WBU48" s="62"/>
      <c r="WBV48" s="62"/>
      <c r="WBW48" s="62"/>
      <c r="WBX48" s="62"/>
      <c r="WBY48" s="62"/>
      <c r="WBZ48" s="62"/>
      <c r="WCA48" s="62"/>
      <c r="WCB48" s="62"/>
      <c r="WCC48" s="62"/>
      <c r="WCD48" s="62"/>
      <c r="WCE48" s="62"/>
      <c r="WCF48" s="62"/>
      <c r="WCG48" s="62"/>
      <c r="WCH48" s="62"/>
      <c r="WCI48" s="62"/>
      <c r="WCJ48" s="62"/>
      <c r="WCK48" s="62"/>
      <c r="WCL48" s="62"/>
      <c r="WCM48" s="62"/>
      <c r="WCN48" s="62"/>
      <c r="WCO48" s="62"/>
      <c r="WCP48" s="62"/>
      <c r="WCQ48" s="62"/>
      <c r="WCR48" s="62"/>
      <c r="WCS48" s="62"/>
      <c r="WCT48" s="62"/>
      <c r="WCU48" s="62"/>
      <c r="WCV48" s="62"/>
      <c r="WCW48" s="62"/>
      <c r="WCX48" s="62"/>
      <c r="WCY48" s="62"/>
      <c r="WCZ48" s="62"/>
      <c r="WDA48" s="62"/>
      <c r="WDB48" s="62"/>
      <c r="WDC48" s="62"/>
      <c r="WDD48" s="62"/>
      <c r="WDE48" s="62"/>
      <c r="WDF48" s="62"/>
      <c r="WDG48" s="62"/>
      <c r="WDH48" s="62"/>
      <c r="WDI48" s="62"/>
      <c r="WDJ48" s="62"/>
      <c r="WDK48" s="62"/>
      <c r="WDL48" s="62"/>
      <c r="WDM48" s="62"/>
      <c r="WDN48" s="62"/>
      <c r="WDO48" s="62"/>
      <c r="WDP48" s="62"/>
      <c r="WDQ48" s="62"/>
      <c r="WDR48" s="62"/>
      <c r="WDS48" s="62"/>
      <c r="WDT48" s="62"/>
      <c r="WDU48" s="62"/>
      <c r="WDV48" s="62"/>
      <c r="WDW48" s="62"/>
      <c r="WDX48" s="62"/>
      <c r="WDY48" s="62"/>
      <c r="WDZ48" s="62"/>
      <c r="WEA48" s="62"/>
      <c r="WEB48" s="62"/>
      <c r="WEC48" s="62"/>
      <c r="WED48" s="62"/>
      <c r="WEE48" s="62"/>
      <c r="WEF48" s="62"/>
      <c r="WEG48" s="62"/>
      <c r="WEH48" s="62"/>
      <c r="WEI48" s="62"/>
      <c r="WEJ48" s="62"/>
      <c r="WEK48" s="62"/>
      <c r="WEL48" s="62"/>
      <c r="WEM48" s="62"/>
      <c r="WEN48" s="62"/>
      <c r="WEO48" s="62"/>
      <c r="WEP48" s="62"/>
      <c r="WEQ48" s="62"/>
      <c r="WER48" s="62"/>
      <c r="WES48" s="62"/>
      <c r="WET48" s="62"/>
      <c r="WEU48" s="62"/>
      <c r="WEV48" s="62"/>
      <c r="WEW48" s="62"/>
      <c r="WEX48" s="62"/>
      <c r="WEY48" s="62"/>
      <c r="WEZ48" s="62"/>
      <c r="WFA48" s="62"/>
      <c r="WFB48" s="62"/>
      <c r="WFC48" s="62"/>
      <c r="WFD48" s="62"/>
      <c r="WFE48" s="62"/>
      <c r="WFF48" s="62"/>
      <c r="WFG48" s="62"/>
      <c r="WFH48" s="62"/>
      <c r="WFI48" s="62"/>
      <c r="WFJ48" s="62"/>
      <c r="WFK48" s="62"/>
      <c r="WFL48" s="62"/>
      <c r="WFM48" s="62"/>
      <c r="WFN48" s="62"/>
      <c r="WFO48" s="62"/>
      <c r="WFP48" s="62"/>
      <c r="WFQ48" s="62"/>
      <c r="WFR48" s="62"/>
      <c r="WFS48" s="62"/>
      <c r="WFT48" s="62"/>
      <c r="WFU48" s="62"/>
      <c r="WFV48" s="62"/>
      <c r="WFW48" s="62"/>
      <c r="WFX48" s="62"/>
      <c r="WFY48" s="62"/>
      <c r="WFZ48" s="62"/>
      <c r="WGA48" s="62"/>
      <c r="WGB48" s="62"/>
      <c r="WGC48" s="62"/>
      <c r="WGD48" s="62"/>
      <c r="WGE48" s="62"/>
      <c r="WGF48" s="62"/>
      <c r="WGG48" s="62"/>
      <c r="WGH48" s="62"/>
      <c r="WGI48" s="62"/>
      <c r="WGJ48" s="62"/>
      <c r="WGK48" s="62"/>
      <c r="WGL48" s="62"/>
      <c r="WGM48" s="62"/>
      <c r="WGN48" s="62"/>
      <c r="WGO48" s="62"/>
      <c r="WGP48" s="62"/>
      <c r="WGQ48" s="62"/>
      <c r="WGR48" s="62"/>
      <c r="WGS48" s="62"/>
      <c r="WGT48" s="62"/>
      <c r="WGU48" s="62"/>
      <c r="WGV48" s="62"/>
      <c r="WGW48" s="62"/>
      <c r="WGX48" s="62"/>
      <c r="WGY48" s="62"/>
      <c r="WGZ48" s="62"/>
      <c r="WHA48" s="62"/>
      <c r="WHB48" s="62"/>
      <c r="WHC48" s="62"/>
      <c r="WHD48" s="62"/>
      <c r="WHE48" s="62"/>
      <c r="WHF48" s="62"/>
      <c r="WHG48" s="62"/>
      <c r="WHH48" s="62"/>
      <c r="WHI48" s="62"/>
      <c r="WHJ48" s="62"/>
      <c r="WHK48" s="62"/>
      <c r="WHL48" s="62"/>
      <c r="WHM48" s="62"/>
      <c r="WHN48" s="62"/>
      <c r="WHO48" s="62"/>
      <c r="WHP48" s="62"/>
      <c r="WHQ48" s="62"/>
      <c r="WHR48" s="62"/>
      <c r="WHS48" s="62"/>
      <c r="WHT48" s="62"/>
      <c r="WHU48" s="62"/>
      <c r="WHV48" s="62"/>
      <c r="WHW48" s="62"/>
      <c r="WHX48" s="62"/>
      <c r="WHY48" s="62"/>
      <c r="WHZ48" s="62"/>
      <c r="WIA48" s="62"/>
      <c r="WIB48" s="62"/>
      <c r="WIC48" s="62"/>
      <c r="WID48" s="62"/>
      <c r="WIE48" s="62"/>
      <c r="WIF48" s="62"/>
      <c r="WIG48" s="62"/>
      <c r="WIH48" s="62"/>
      <c r="WII48" s="62"/>
      <c r="WIJ48" s="62"/>
      <c r="WIK48" s="62"/>
      <c r="WIL48" s="62"/>
      <c r="WIM48" s="62"/>
      <c r="WIN48" s="62"/>
      <c r="WIO48" s="62"/>
      <c r="WIP48" s="62"/>
      <c r="WIQ48" s="62"/>
      <c r="WIR48" s="62"/>
      <c r="WIS48" s="62"/>
      <c r="WIT48" s="62"/>
      <c r="WIU48" s="62"/>
      <c r="WIV48" s="62"/>
      <c r="WIW48" s="62"/>
      <c r="WIX48" s="62"/>
      <c r="WIY48" s="62"/>
      <c r="WIZ48" s="62"/>
      <c r="WJA48" s="62"/>
      <c r="WJB48" s="62"/>
      <c r="WJC48" s="62"/>
      <c r="WJD48" s="62"/>
      <c r="WJE48" s="62"/>
      <c r="WJF48" s="62"/>
      <c r="WJG48" s="62"/>
      <c r="WJH48" s="62"/>
      <c r="WJI48" s="62"/>
      <c r="WJJ48" s="62"/>
      <c r="WJK48" s="62"/>
      <c r="WJL48" s="62"/>
      <c r="WJM48" s="62"/>
      <c r="WJN48" s="62"/>
      <c r="WJO48" s="62"/>
      <c r="WJP48" s="62"/>
      <c r="WJQ48" s="62"/>
      <c r="WJR48" s="62"/>
      <c r="WJS48" s="62"/>
      <c r="WJT48" s="62"/>
      <c r="WJU48" s="62"/>
      <c r="WJV48" s="62"/>
      <c r="WJW48" s="62"/>
      <c r="WJX48" s="62"/>
      <c r="WJY48" s="62"/>
      <c r="WJZ48" s="62"/>
      <c r="WKA48" s="62"/>
      <c r="WKB48" s="62"/>
      <c r="WKC48" s="62"/>
      <c r="WKD48" s="62"/>
      <c r="WKE48" s="62"/>
      <c r="WKF48" s="62"/>
      <c r="WKG48" s="62"/>
      <c r="WKH48" s="62"/>
      <c r="WKI48" s="62"/>
      <c r="WKJ48" s="62"/>
      <c r="WKK48" s="62"/>
      <c r="WKL48" s="62"/>
      <c r="WKM48" s="62"/>
      <c r="WKN48" s="62"/>
      <c r="WKO48" s="62"/>
      <c r="WKP48" s="62"/>
      <c r="WKQ48" s="62"/>
      <c r="WKR48" s="62"/>
      <c r="WKS48" s="62"/>
      <c r="WKT48" s="62"/>
      <c r="WKU48" s="62"/>
      <c r="WKV48" s="62"/>
      <c r="WKW48" s="62"/>
      <c r="WKX48" s="62"/>
      <c r="WKY48" s="62"/>
      <c r="WKZ48" s="62"/>
      <c r="WLA48" s="62"/>
      <c r="WLB48" s="62"/>
      <c r="WLC48" s="62"/>
      <c r="WLD48" s="62"/>
      <c r="WLE48" s="62"/>
      <c r="WLF48" s="62"/>
      <c r="WLG48" s="62"/>
      <c r="WLH48" s="62"/>
      <c r="WLI48" s="62"/>
      <c r="WLJ48" s="62"/>
      <c r="WLK48" s="62"/>
      <c r="WLL48" s="62"/>
      <c r="WLM48" s="62"/>
      <c r="WLN48" s="62"/>
      <c r="WLO48" s="62"/>
      <c r="WLP48" s="62"/>
      <c r="WLQ48" s="62"/>
      <c r="WLR48" s="62"/>
      <c r="WLS48" s="62"/>
      <c r="WLT48" s="62"/>
      <c r="WLU48" s="62"/>
      <c r="WLV48" s="62"/>
      <c r="WLW48" s="62"/>
      <c r="WLX48" s="62"/>
      <c r="WLY48" s="62"/>
      <c r="WLZ48" s="62"/>
      <c r="WMA48" s="62"/>
      <c r="WMB48" s="62"/>
      <c r="WMC48" s="62"/>
      <c r="WMD48" s="62"/>
      <c r="WME48" s="62"/>
      <c r="WMF48" s="62"/>
      <c r="WMG48" s="62"/>
      <c r="WMH48" s="62"/>
      <c r="WMI48" s="62"/>
      <c r="WMJ48" s="62"/>
      <c r="WMK48" s="62"/>
      <c r="WML48" s="62"/>
      <c r="WMM48" s="62"/>
      <c r="WMN48" s="62"/>
      <c r="WMO48" s="62"/>
      <c r="WMP48" s="62"/>
      <c r="WMQ48" s="62"/>
      <c r="WMR48" s="62"/>
      <c r="WMS48" s="62"/>
      <c r="WMT48" s="62"/>
      <c r="WMU48" s="62"/>
      <c r="WMV48" s="62"/>
      <c r="WMW48" s="62"/>
      <c r="WMX48" s="62"/>
      <c r="WMY48" s="62"/>
      <c r="WMZ48" s="62"/>
      <c r="WNA48" s="62"/>
      <c r="WNB48" s="62"/>
      <c r="WNC48" s="62"/>
      <c r="WND48" s="62"/>
      <c r="WNE48" s="62"/>
      <c r="WNF48" s="62"/>
      <c r="WNG48" s="62"/>
      <c r="WNH48" s="62"/>
      <c r="WNI48" s="62"/>
      <c r="WNJ48" s="62"/>
      <c r="WNK48" s="62"/>
      <c r="WNL48" s="62"/>
      <c r="WNM48" s="62"/>
      <c r="WNN48" s="62"/>
      <c r="WNO48" s="62"/>
      <c r="WNP48" s="62"/>
      <c r="WNQ48" s="62"/>
      <c r="WNR48" s="62"/>
      <c r="WNS48" s="62"/>
      <c r="WNT48" s="62"/>
      <c r="WNU48" s="62"/>
      <c r="WNV48" s="62"/>
      <c r="WNW48" s="62"/>
      <c r="WNX48" s="62"/>
      <c r="WNY48" s="62"/>
      <c r="WNZ48" s="62"/>
      <c r="WOA48" s="62"/>
      <c r="WOB48" s="62"/>
      <c r="WOC48" s="62"/>
      <c r="WOD48" s="62"/>
      <c r="WOE48" s="62"/>
      <c r="WOF48" s="62"/>
      <c r="WOG48" s="62"/>
      <c r="WOH48" s="62"/>
      <c r="WOI48" s="62"/>
      <c r="WOJ48" s="62"/>
      <c r="WOK48" s="62"/>
      <c r="WOL48" s="62"/>
      <c r="WOM48" s="62"/>
      <c r="WON48" s="62"/>
      <c r="WOO48" s="62"/>
      <c r="WOP48" s="62"/>
      <c r="WOQ48" s="62"/>
      <c r="WOR48" s="62"/>
      <c r="WOS48" s="62"/>
      <c r="WOT48" s="62"/>
      <c r="WOU48" s="62"/>
      <c r="WOV48" s="62"/>
      <c r="WOW48" s="62"/>
      <c r="WOX48" s="62"/>
      <c r="WOY48" s="62"/>
      <c r="WOZ48" s="62"/>
      <c r="WPA48" s="62"/>
      <c r="WPB48" s="62"/>
      <c r="WPC48" s="62"/>
      <c r="WPD48" s="62"/>
      <c r="WPE48" s="62"/>
      <c r="WPF48" s="62"/>
      <c r="WPG48" s="62"/>
      <c r="WPH48" s="62"/>
      <c r="WPI48" s="62"/>
      <c r="WPJ48" s="62"/>
      <c r="WPK48" s="62"/>
      <c r="WPL48" s="62"/>
      <c r="WPM48" s="62"/>
      <c r="WPN48" s="62"/>
      <c r="WPO48" s="62"/>
      <c r="WPP48" s="62"/>
      <c r="WPQ48" s="62"/>
      <c r="WPR48" s="62"/>
      <c r="WPS48" s="62"/>
      <c r="WPT48" s="62"/>
      <c r="WPU48" s="62"/>
      <c r="WPV48" s="62"/>
      <c r="WPW48" s="62"/>
      <c r="WPX48" s="62"/>
      <c r="WPY48" s="62"/>
      <c r="WPZ48" s="62"/>
      <c r="WQA48" s="62"/>
      <c r="WQB48" s="62"/>
      <c r="WQC48" s="62"/>
      <c r="WQD48" s="62"/>
      <c r="WQE48" s="62"/>
      <c r="WQF48" s="62"/>
      <c r="WQG48" s="62"/>
      <c r="WQH48" s="62"/>
      <c r="WQI48" s="62"/>
      <c r="WQJ48" s="62"/>
      <c r="WQK48" s="62"/>
      <c r="WQL48" s="62"/>
      <c r="WQM48" s="62"/>
      <c r="WQN48" s="62"/>
      <c r="WQO48" s="62"/>
      <c r="WQP48" s="62"/>
      <c r="WQQ48" s="62"/>
      <c r="WQR48" s="62"/>
      <c r="WQS48" s="62"/>
      <c r="WQT48" s="62"/>
      <c r="WQU48" s="62"/>
      <c r="WQV48" s="62"/>
      <c r="WQW48" s="62"/>
      <c r="WQX48" s="62"/>
      <c r="WQY48" s="62"/>
      <c r="WQZ48" s="62"/>
      <c r="WRA48" s="62"/>
      <c r="WRB48" s="62"/>
      <c r="WRC48" s="62"/>
      <c r="WRD48" s="62"/>
      <c r="WRE48" s="62"/>
      <c r="WRF48" s="62"/>
      <c r="WRG48" s="62"/>
      <c r="WRH48" s="62"/>
      <c r="WRI48" s="62"/>
      <c r="WRJ48" s="62"/>
      <c r="WRK48" s="62"/>
      <c r="WRL48" s="62"/>
      <c r="WRM48" s="62"/>
      <c r="WRN48" s="62"/>
      <c r="WRO48" s="62"/>
      <c r="WRP48" s="62"/>
      <c r="WRQ48" s="62"/>
      <c r="WRR48" s="62"/>
      <c r="WRS48" s="62"/>
      <c r="WRT48" s="62"/>
      <c r="WRU48" s="62"/>
      <c r="WRV48" s="62"/>
      <c r="WRW48" s="62"/>
      <c r="WRX48" s="62"/>
      <c r="WRY48" s="62"/>
      <c r="WRZ48" s="62"/>
      <c r="WSA48" s="62"/>
      <c r="WSB48" s="62"/>
      <c r="WSC48" s="62"/>
      <c r="WSD48" s="62"/>
      <c r="WSE48" s="62"/>
      <c r="WSF48" s="62"/>
      <c r="WSG48" s="62"/>
      <c r="WSH48" s="62"/>
      <c r="WSI48" s="62"/>
      <c r="WSJ48" s="62"/>
      <c r="WSK48" s="62"/>
      <c r="WSL48" s="62"/>
      <c r="WSM48" s="62"/>
      <c r="WSN48" s="62"/>
      <c r="WSO48" s="62"/>
      <c r="WSP48" s="62"/>
      <c r="WSQ48" s="62"/>
      <c r="WSR48" s="62"/>
      <c r="WSS48" s="62"/>
      <c r="WST48" s="62"/>
      <c r="WSU48" s="62"/>
      <c r="WSV48" s="62"/>
      <c r="WSW48" s="62"/>
      <c r="WSX48" s="62"/>
      <c r="WSY48" s="62"/>
      <c r="WSZ48" s="62"/>
      <c r="WTA48" s="62"/>
      <c r="WTB48" s="62"/>
      <c r="WTC48" s="62"/>
      <c r="WTD48" s="62"/>
      <c r="WTE48" s="62"/>
      <c r="WTF48" s="62"/>
      <c r="WTG48" s="62"/>
      <c r="WTH48" s="62"/>
      <c r="WTI48" s="62"/>
      <c r="WTJ48" s="62"/>
      <c r="WTK48" s="62"/>
      <c r="WTL48" s="62"/>
      <c r="WTM48" s="62"/>
      <c r="WTN48" s="62"/>
      <c r="WTO48" s="62"/>
      <c r="WTP48" s="62"/>
      <c r="WTQ48" s="62"/>
      <c r="WTR48" s="62"/>
      <c r="WTS48" s="62"/>
      <c r="WTT48" s="62"/>
      <c r="WTU48" s="62"/>
      <c r="WTV48" s="62"/>
      <c r="WTW48" s="62"/>
      <c r="WTX48" s="62"/>
      <c r="WTY48" s="62"/>
      <c r="WTZ48" s="62"/>
      <c r="WUA48" s="62"/>
      <c r="WUB48" s="62"/>
      <c r="WUC48" s="62"/>
      <c r="WUD48" s="62"/>
      <c r="WUE48" s="62"/>
      <c r="WUF48" s="62"/>
      <c r="WUG48" s="62"/>
      <c r="WUH48" s="62"/>
      <c r="WUI48" s="62"/>
      <c r="WUJ48" s="62"/>
      <c r="WUK48" s="62"/>
      <c r="WUL48" s="62"/>
      <c r="WUM48" s="62"/>
      <c r="WUN48" s="62"/>
      <c r="WUO48" s="62"/>
      <c r="WUP48" s="62"/>
      <c r="WUQ48" s="62"/>
      <c r="WUR48" s="62"/>
      <c r="WUS48" s="62"/>
      <c r="WUT48" s="62"/>
      <c r="WUU48" s="62"/>
      <c r="WUV48" s="62"/>
      <c r="WUW48" s="62"/>
      <c r="WUX48" s="62"/>
      <c r="WUY48" s="62"/>
      <c r="WUZ48" s="62"/>
      <c r="WVA48" s="62"/>
      <c r="WVB48" s="62"/>
      <c r="WVC48" s="62"/>
      <c r="WVD48" s="62"/>
      <c r="WVE48" s="62"/>
      <c r="WVF48" s="62"/>
      <c r="WVG48" s="62"/>
      <c r="WVH48" s="62"/>
      <c r="WVI48" s="62"/>
      <c r="WVJ48" s="62"/>
      <c r="WVK48" s="62"/>
      <c r="WVL48" s="62"/>
      <c r="WVM48" s="62"/>
      <c r="WVN48" s="62"/>
      <c r="WVO48" s="62"/>
      <c r="WVP48" s="62"/>
      <c r="WVQ48" s="62"/>
      <c r="WVR48" s="62"/>
      <c r="WVS48" s="62"/>
      <c r="WVT48" s="62"/>
      <c r="WVU48" s="62"/>
      <c r="WVV48" s="62"/>
      <c r="WVW48" s="62"/>
      <c r="WVX48" s="62"/>
      <c r="WVY48" s="62"/>
      <c r="WVZ48" s="62"/>
      <c r="WWA48" s="62"/>
      <c r="WWB48" s="62"/>
      <c r="WWC48" s="62"/>
      <c r="WWD48" s="62"/>
      <c r="WWE48" s="62"/>
      <c r="WWF48" s="62"/>
      <c r="WWG48" s="62"/>
      <c r="WWH48" s="62"/>
      <c r="WWI48" s="62"/>
      <c r="WWJ48" s="62"/>
      <c r="WWK48" s="62"/>
      <c r="WWL48" s="62"/>
      <c r="WWM48" s="62"/>
      <c r="WWN48" s="62"/>
      <c r="WWO48" s="62"/>
      <c r="WWP48" s="62"/>
      <c r="WWQ48" s="62"/>
      <c r="WWR48" s="62"/>
      <c r="WWS48" s="62"/>
      <c r="WWT48" s="62"/>
      <c r="WWU48" s="62"/>
      <c r="WWV48" s="62"/>
      <c r="WWW48" s="62"/>
      <c r="WWX48" s="62"/>
      <c r="WWY48" s="62"/>
      <c r="WWZ48" s="62"/>
      <c r="WXA48" s="62"/>
      <c r="WXB48" s="62"/>
      <c r="WXC48" s="62"/>
      <c r="WXD48" s="62"/>
      <c r="WXE48" s="62"/>
      <c r="WXF48" s="62"/>
      <c r="WXG48" s="62"/>
      <c r="WXH48" s="62"/>
      <c r="WXI48" s="62"/>
      <c r="WXJ48" s="62"/>
      <c r="WXK48" s="62"/>
      <c r="WXL48" s="62"/>
      <c r="WXM48" s="62"/>
      <c r="WXN48" s="62"/>
      <c r="WXO48" s="62"/>
      <c r="WXP48" s="62"/>
      <c r="WXQ48" s="62"/>
      <c r="WXR48" s="62"/>
      <c r="WXS48" s="62"/>
      <c r="WXT48" s="62"/>
      <c r="WXU48" s="62"/>
      <c r="WXV48" s="62"/>
      <c r="WXW48" s="62"/>
      <c r="WXX48" s="62"/>
      <c r="WXY48" s="62"/>
      <c r="WXZ48" s="62"/>
      <c r="WYA48" s="62"/>
      <c r="WYB48" s="62"/>
      <c r="WYC48" s="62"/>
      <c r="WYD48" s="62"/>
      <c r="WYE48" s="62"/>
      <c r="WYF48" s="62"/>
      <c r="WYG48" s="62"/>
      <c r="WYH48" s="62"/>
      <c r="WYI48" s="62"/>
      <c r="WYJ48" s="62"/>
      <c r="WYK48" s="62"/>
      <c r="WYL48" s="62"/>
      <c r="WYM48" s="62"/>
      <c r="WYN48" s="62"/>
      <c r="WYO48" s="62"/>
      <c r="WYP48" s="62"/>
      <c r="WYQ48" s="62"/>
      <c r="WYR48" s="62"/>
      <c r="WYS48" s="62"/>
      <c r="WYT48" s="62"/>
      <c r="WYU48" s="62"/>
      <c r="WYV48" s="62"/>
      <c r="WYW48" s="62"/>
      <c r="WYX48" s="62"/>
      <c r="WYY48" s="62"/>
      <c r="WYZ48" s="62"/>
      <c r="WZA48" s="62"/>
      <c r="WZB48" s="62"/>
      <c r="WZC48" s="62"/>
      <c r="WZD48" s="62"/>
      <c r="WZE48" s="62"/>
      <c r="WZF48" s="62"/>
      <c r="WZG48" s="62"/>
      <c r="WZH48" s="62"/>
      <c r="WZI48" s="62"/>
      <c r="WZJ48" s="62"/>
      <c r="WZK48" s="62"/>
      <c r="WZL48" s="62"/>
      <c r="WZM48" s="62"/>
      <c r="WZN48" s="62"/>
      <c r="WZO48" s="62"/>
      <c r="WZP48" s="62"/>
      <c r="WZQ48" s="62"/>
      <c r="WZR48" s="62"/>
      <c r="WZS48" s="62"/>
      <c r="WZT48" s="62"/>
      <c r="WZU48" s="62"/>
      <c r="WZV48" s="62"/>
      <c r="WZW48" s="62"/>
      <c r="WZX48" s="62"/>
      <c r="WZY48" s="62"/>
      <c r="WZZ48" s="62"/>
      <c r="XAA48" s="62"/>
      <c r="XAB48" s="62"/>
      <c r="XAC48" s="62"/>
      <c r="XAD48" s="62"/>
      <c r="XAE48" s="62"/>
      <c r="XAF48" s="62"/>
      <c r="XAG48" s="62"/>
      <c r="XAH48" s="62"/>
      <c r="XAI48" s="62"/>
      <c r="XAJ48" s="62"/>
      <c r="XAK48" s="62"/>
      <c r="XAL48" s="62"/>
      <c r="XAM48" s="62"/>
      <c r="XAN48" s="62"/>
      <c r="XAO48" s="62"/>
      <c r="XAP48" s="62"/>
      <c r="XAQ48" s="62"/>
      <c r="XAR48" s="62"/>
      <c r="XAS48" s="62"/>
      <c r="XAT48" s="62"/>
      <c r="XAU48" s="62"/>
      <c r="XAV48" s="62"/>
      <c r="XAW48" s="62"/>
      <c r="XAX48" s="62"/>
      <c r="XAY48" s="62"/>
      <c r="XAZ48" s="62"/>
      <c r="XBA48" s="62"/>
      <c r="XBB48" s="62"/>
      <c r="XBC48" s="62"/>
      <c r="XBD48" s="62"/>
      <c r="XBE48" s="62"/>
      <c r="XBF48" s="62"/>
      <c r="XBG48" s="62"/>
      <c r="XBH48" s="62"/>
      <c r="XBI48" s="62"/>
      <c r="XBJ48" s="62"/>
      <c r="XBK48" s="62"/>
      <c r="XBL48" s="62"/>
      <c r="XBM48" s="62"/>
      <c r="XBN48" s="62"/>
      <c r="XBO48" s="62"/>
      <c r="XBP48" s="62"/>
      <c r="XBQ48" s="62"/>
      <c r="XBR48" s="62"/>
      <c r="XBS48" s="62"/>
      <c r="XBT48" s="62"/>
      <c r="XBU48" s="62"/>
      <c r="XBV48" s="62"/>
      <c r="XBW48" s="62"/>
      <c r="XBX48" s="62"/>
      <c r="XBY48" s="62"/>
      <c r="XBZ48" s="62"/>
      <c r="XCA48" s="62"/>
      <c r="XCB48" s="62"/>
      <c r="XCC48" s="62"/>
      <c r="XCD48" s="62"/>
      <c r="XCE48" s="62"/>
      <c r="XCF48" s="62"/>
      <c r="XCG48" s="62"/>
      <c r="XCH48" s="62"/>
      <c r="XCI48" s="62"/>
      <c r="XCJ48" s="62"/>
      <c r="XCK48" s="62"/>
      <c r="XCL48" s="62"/>
      <c r="XCM48" s="62"/>
      <c r="XCN48" s="62"/>
      <c r="XCO48" s="62"/>
      <c r="XCP48" s="62"/>
      <c r="XCQ48" s="62"/>
      <c r="XCR48" s="62"/>
      <c r="XCS48" s="62"/>
      <c r="XCT48" s="62"/>
      <c r="XCU48" s="62"/>
      <c r="XCV48" s="62"/>
      <c r="XCW48" s="62"/>
      <c r="XCX48" s="62"/>
      <c r="XCY48" s="62"/>
      <c r="XCZ48" s="62"/>
      <c r="XDA48" s="62"/>
      <c r="XDB48" s="62"/>
      <c r="XDC48" s="62"/>
      <c r="XDD48" s="62"/>
      <c r="XDE48" s="62"/>
      <c r="XDF48" s="62"/>
      <c r="XDG48" s="62"/>
      <c r="XDH48" s="62"/>
      <c r="XDI48" s="62"/>
      <c r="XDJ48" s="62"/>
      <c r="XDK48" s="62"/>
      <c r="XDL48" s="62"/>
      <c r="XDM48" s="62"/>
      <c r="XDN48" s="62"/>
      <c r="XDO48" s="62"/>
      <c r="XDP48" s="62"/>
      <c r="XDQ48" s="62"/>
      <c r="XDR48" s="62"/>
      <c r="XDS48" s="62"/>
      <c r="XDT48" s="62"/>
      <c r="XDU48" s="62"/>
      <c r="XDV48" s="62"/>
      <c r="XDW48" s="62"/>
      <c r="XDX48" s="62"/>
      <c r="XDY48" s="62"/>
      <c r="XDZ48" s="62"/>
      <c r="XEA48" s="62"/>
      <c r="XEB48" s="62"/>
      <c r="XEC48" s="62"/>
      <c r="XED48" s="62"/>
      <c r="XEE48" s="62"/>
      <c r="XEF48" s="62"/>
      <c r="XEG48" s="62"/>
      <c r="XEH48" s="62"/>
      <c r="XEI48" s="62"/>
      <c r="XEJ48" s="62"/>
      <c r="XEK48" s="62"/>
      <c r="XEL48" s="62"/>
      <c r="XEM48" s="62"/>
      <c r="XEN48" s="62"/>
      <c r="XEO48" s="62"/>
      <c r="XEP48" s="62"/>
      <c r="XEQ48" s="62"/>
      <c r="XER48" s="62"/>
      <c r="XES48" s="62"/>
      <c r="XET48" s="62"/>
      <c r="XEU48" s="62"/>
      <c r="XEV48" s="62"/>
      <c r="XEW48" s="62"/>
      <c r="XEX48" s="62"/>
      <c r="XEY48" s="62"/>
      <c r="XEZ48" s="62"/>
      <c r="XFA48" s="62"/>
      <c r="XFB48" s="62"/>
      <c r="XFC48" s="62"/>
      <c r="XFD48" s="62"/>
    </row>
    <row r="49" spans="1:11" s="3" customFormat="1" ht="22.5" customHeight="1" x14ac:dyDescent="0.25">
      <c r="A49" s="116" t="s">
        <v>71</v>
      </c>
      <c r="B49" s="179" t="s">
        <v>129</v>
      </c>
      <c r="C49" s="120" t="s">
        <v>23</v>
      </c>
      <c r="D49" s="133" t="str">
        <f>VLOOKUP(B49,'[2]193'!A47:F4158,2,0)</f>
        <v>Conjunto 2 tomadas 2P+T de 10 A, completo</v>
      </c>
      <c r="E49" s="134" t="s">
        <v>173</v>
      </c>
      <c r="F49" s="77">
        <v>8</v>
      </c>
      <c r="G49" s="287">
        <v>0</v>
      </c>
      <c r="H49" s="207">
        <f t="shared" si="7"/>
        <v>0</v>
      </c>
      <c r="I49" s="287">
        <v>0</v>
      </c>
      <c r="J49" s="207">
        <f t="shared" si="8"/>
        <v>0</v>
      </c>
      <c r="K49" s="217">
        <f t="shared" ref="K49:K50" si="9">H49+J49</f>
        <v>0</v>
      </c>
    </row>
    <row r="50" spans="1:11" s="3" customFormat="1" ht="22.5" customHeight="1" thickBot="1" x14ac:dyDescent="0.3">
      <c r="A50" s="122" t="s">
        <v>72</v>
      </c>
      <c r="B50" s="180" t="s">
        <v>130</v>
      </c>
      <c r="C50" s="168" t="s">
        <v>23</v>
      </c>
      <c r="D50" s="175" t="str">
        <f>VLOOKUP(B50,'[2]193'!A48:F4159,2,0)</f>
        <v>Conjunto 1 interruptor simples e 1 tomada 2P+T de 10 A, completo</v>
      </c>
      <c r="E50" s="176" t="s">
        <v>173</v>
      </c>
      <c r="F50" s="68">
        <v>1</v>
      </c>
      <c r="G50" s="295">
        <v>0</v>
      </c>
      <c r="H50" s="218">
        <f t="shared" si="7"/>
        <v>0</v>
      </c>
      <c r="I50" s="295">
        <v>0</v>
      </c>
      <c r="J50" s="218">
        <f t="shared" si="8"/>
        <v>0</v>
      </c>
      <c r="K50" s="215">
        <f t="shared" si="9"/>
        <v>0</v>
      </c>
    </row>
    <row r="51" spans="1:11" s="3" customFormat="1" ht="21" customHeight="1" thickBot="1" x14ac:dyDescent="0.3">
      <c r="A51" s="304"/>
      <c r="B51" s="304"/>
      <c r="C51" s="304"/>
      <c r="D51" s="304"/>
      <c r="E51" s="304"/>
      <c r="F51" s="304"/>
      <c r="G51" s="304"/>
      <c r="H51" s="214">
        <f>SUM(H47:H50)</f>
        <v>0</v>
      </c>
      <c r="I51" s="212"/>
      <c r="J51" s="214">
        <f>SUM(J47:J50)</f>
        <v>0</v>
      </c>
      <c r="K51" s="398">
        <f>J51+H51</f>
        <v>0</v>
      </c>
    </row>
    <row r="52" spans="1:11" s="3" customFormat="1" ht="21" customHeight="1" thickBot="1" x14ac:dyDescent="0.3">
      <c r="A52" s="305"/>
      <c r="B52" s="305"/>
      <c r="C52" s="305"/>
      <c r="D52" s="305"/>
      <c r="E52" s="305"/>
      <c r="F52" s="305"/>
      <c r="G52" s="305"/>
      <c r="H52" s="83"/>
      <c r="I52" s="83"/>
      <c r="J52" s="83"/>
      <c r="K52" s="70"/>
    </row>
    <row r="53" spans="1:11" s="86" customFormat="1" ht="21" customHeight="1" thickBot="1" x14ac:dyDescent="0.3">
      <c r="A53" s="36">
        <v>6</v>
      </c>
      <c r="B53" s="306" t="s">
        <v>13</v>
      </c>
      <c r="C53" s="307"/>
      <c r="D53" s="299" t="s">
        <v>178</v>
      </c>
      <c r="E53" s="300"/>
      <c r="F53" s="300"/>
      <c r="G53" s="300"/>
      <c r="H53" s="300"/>
      <c r="I53" s="300"/>
      <c r="J53" s="300"/>
      <c r="K53" s="301"/>
    </row>
    <row r="54" spans="1:11" s="86" customFormat="1" ht="31.5" customHeight="1" x14ac:dyDescent="0.25">
      <c r="A54" s="115" t="s">
        <v>73</v>
      </c>
      <c r="B54" s="181" t="s">
        <v>131</v>
      </c>
      <c r="C54" s="93" t="s">
        <v>23</v>
      </c>
      <c r="D54" s="170" t="str">
        <f>VLOOKUP(B54,'[2]193'!A52:F4163,2,0)</f>
        <v>Armário/gabinete embutido em MDF sob medida, revestido em laminado melamínico, com portas e prateleiras</v>
      </c>
      <c r="E54" s="184" t="s">
        <v>14</v>
      </c>
      <c r="F54" s="172">
        <v>2.6</v>
      </c>
      <c r="G54" s="372">
        <v>0</v>
      </c>
      <c r="H54" s="220">
        <f>G54*F54</f>
        <v>0</v>
      </c>
      <c r="I54" s="373">
        <v>0</v>
      </c>
      <c r="J54" s="220">
        <f>I54*F54</f>
        <v>0</v>
      </c>
      <c r="K54" s="221">
        <f>J54+H54</f>
        <v>0</v>
      </c>
    </row>
    <row r="55" spans="1:11" s="3" customFormat="1" ht="22.5" customHeight="1" x14ac:dyDescent="0.25">
      <c r="A55" s="116" t="s">
        <v>74</v>
      </c>
      <c r="B55" s="137" t="s">
        <v>132</v>
      </c>
      <c r="C55" s="120" t="s">
        <v>23</v>
      </c>
      <c r="D55" s="133" t="str">
        <f>VLOOKUP(B55,'[2]193'!A53:F4164,2,0)</f>
        <v>Tampo/bancada em granito, com frontão, espessura de 2 cm, acabamento polido</v>
      </c>
      <c r="E55" s="135" t="s">
        <v>14</v>
      </c>
      <c r="F55" s="77">
        <v>2</v>
      </c>
      <c r="G55" s="288">
        <v>0</v>
      </c>
      <c r="H55" s="208">
        <f t="shared" ref="H55:H59" si="10">G55*F55</f>
        <v>0</v>
      </c>
      <c r="I55" s="287">
        <v>0</v>
      </c>
      <c r="J55" s="208">
        <f t="shared" ref="J55:J59" si="11">I55*F55</f>
        <v>0</v>
      </c>
      <c r="K55" s="222">
        <f>H55+J55</f>
        <v>0</v>
      </c>
    </row>
    <row r="56" spans="1:11" s="3" customFormat="1" ht="20.25" customHeight="1" x14ac:dyDescent="0.25">
      <c r="A56" s="116" t="s">
        <v>75</v>
      </c>
      <c r="B56" s="137" t="s">
        <v>133</v>
      </c>
      <c r="C56" s="120" t="s">
        <v>23</v>
      </c>
      <c r="D56" s="133" t="str">
        <f>VLOOKUP(B56,'[2]193'!A54:F4165,2,0)</f>
        <v>Torneira de parede para pia com bica móvel e arejador, em latão fundido cromado</v>
      </c>
      <c r="E56" s="134" t="s">
        <v>31</v>
      </c>
      <c r="F56" s="77">
        <v>1</v>
      </c>
      <c r="G56" s="288">
        <v>0</v>
      </c>
      <c r="H56" s="208">
        <f t="shared" si="10"/>
        <v>0</v>
      </c>
      <c r="I56" s="287">
        <v>0</v>
      </c>
      <c r="J56" s="208">
        <f t="shared" si="11"/>
        <v>0</v>
      </c>
      <c r="K56" s="222">
        <f t="shared" ref="K56:K59" si="12">H56+J56</f>
        <v>0</v>
      </c>
    </row>
    <row r="57" spans="1:11" s="3" customFormat="1" ht="20.25" customHeight="1" x14ac:dyDescent="0.25">
      <c r="A57" s="116" t="s">
        <v>76</v>
      </c>
      <c r="B57" s="137" t="s">
        <v>134</v>
      </c>
      <c r="C57" s="120" t="s">
        <v>23</v>
      </c>
      <c r="D57" s="133" t="str">
        <f>VLOOKUP(B57,'[2]193'!A55:F4166,2,0)</f>
        <v>Cuba em aço inoxidável simples de 500x400x200mm</v>
      </c>
      <c r="E57" s="134" t="s">
        <v>31</v>
      </c>
      <c r="F57" s="77">
        <v>1</v>
      </c>
      <c r="G57" s="288">
        <v>0</v>
      </c>
      <c r="H57" s="208">
        <f t="shared" si="10"/>
        <v>0</v>
      </c>
      <c r="I57" s="287">
        <v>0</v>
      </c>
      <c r="J57" s="208">
        <f t="shared" si="11"/>
        <v>0</v>
      </c>
      <c r="K57" s="222">
        <f t="shared" si="12"/>
        <v>0</v>
      </c>
    </row>
    <row r="58" spans="1:11" s="3" customFormat="1" ht="18.75" customHeight="1" x14ac:dyDescent="0.25">
      <c r="A58" s="116" t="s">
        <v>77</v>
      </c>
      <c r="B58" s="137" t="s">
        <v>135</v>
      </c>
      <c r="C58" s="120" t="s">
        <v>23</v>
      </c>
      <c r="D58" s="133" t="str">
        <f>VLOOKUP(B58,'[2]193'!A56:F4167,2,0)</f>
        <v>Sifão plástico sanfonado universal de 1´</v>
      </c>
      <c r="E58" s="134" t="s">
        <v>31</v>
      </c>
      <c r="F58" s="77">
        <v>1</v>
      </c>
      <c r="G58" s="288">
        <v>0</v>
      </c>
      <c r="H58" s="208">
        <f t="shared" si="10"/>
        <v>0</v>
      </c>
      <c r="I58" s="287">
        <v>0</v>
      </c>
      <c r="J58" s="208">
        <f t="shared" si="11"/>
        <v>0</v>
      </c>
      <c r="K58" s="222">
        <f t="shared" si="12"/>
        <v>0</v>
      </c>
    </row>
    <row r="59" spans="1:11" s="3" customFormat="1" ht="21.75" customHeight="1" thickBot="1" x14ac:dyDescent="0.3">
      <c r="A59" s="122"/>
      <c r="B59" s="182"/>
      <c r="C59" s="182"/>
      <c r="D59" s="182"/>
      <c r="E59" s="114"/>
      <c r="F59" s="68"/>
      <c r="G59" s="219"/>
      <c r="H59" s="223">
        <f t="shared" si="10"/>
        <v>0</v>
      </c>
      <c r="I59" s="219"/>
      <c r="J59" s="223">
        <f t="shared" si="11"/>
        <v>0</v>
      </c>
      <c r="K59" s="224">
        <f t="shared" si="12"/>
        <v>0</v>
      </c>
    </row>
    <row r="60" spans="1:11" s="3" customFormat="1" ht="25.5" customHeight="1" thickBot="1" x14ac:dyDescent="0.3">
      <c r="A60" s="304"/>
      <c r="B60" s="304"/>
      <c r="C60" s="304"/>
      <c r="D60" s="304"/>
      <c r="E60" s="304"/>
      <c r="F60" s="304"/>
      <c r="G60" s="304"/>
      <c r="H60" s="225">
        <f>H59+H58+H57+H56+H55+H54</f>
        <v>0</v>
      </c>
      <c r="I60" s="226"/>
      <c r="J60" s="214">
        <f>J59+J58+J57+J56+J55+J54</f>
        <v>0</v>
      </c>
      <c r="K60" s="400">
        <f>K59+K58+K57+K56+K55+K54</f>
        <v>0</v>
      </c>
    </row>
    <row r="61" spans="1:11" s="3" customFormat="1" ht="19.5" customHeight="1" thickBot="1" x14ac:dyDescent="0.3">
      <c r="A61" s="305"/>
      <c r="B61" s="305"/>
      <c r="C61" s="305"/>
      <c r="D61" s="305"/>
      <c r="E61" s="305"/>
      <c r="F61" s="305"/>
      <c r="G61" s="305"/>
      <c r="H61" s="41"/>
      <c r="I61" s="40"/>
      <c r="J61" s="41"/>
      <c r="K61" s="41"/>
    </row>
    <row r="62" spans="1:11" s="3" customFormat="1" ht="18.75" customHeight="1" thickBot="1" x14ac:dyDescent="0.3">
      <c r="A62" s="55">
        <v>7</v>
      </c>
      <c r="B62" s="306" t="s">
        <v>13</v>
      </c>
      <c r="C62" s="307"/>
      <c r="D62" s="128" t="s">
        <v>56</v>
      </c>
      <c r="E62" s="129"/>
      <c r="F62" s="129"/>
      <c r="G62" s="129"/>
      <c r="H62" s="129"/>
      <c r="I62" s="129"/>
      <c r="J62" s="129"/>
      <c r="K62" s="130"/>
    </row>
    <row r="63" spans="1:11" s="54" customFormat="1" ht="23.25" customHeight="1" x14ac:dyDescent="0.25">
      <c r="A63" s="227" t="s">
        <v>78</v>
      </c>
      <c r="B63" s="191" t="s">
        <v>136</v>
      </c>
      <c r="C63" s="201" t="s">
        <v>23</v>
      </c>
      <c r="D63" s="94" t="s">
        <v>145</v>
      </c>
      <c r="E63" s="95" t="s">
        <v>15</v>
      </c>
      <c r="F63" s="63">
        <v>1.6</v>
      </c>
      <c r="G63" s="286">
        <v>0</v>
      </c>
      <c r="H63" s="216">
        <f>G63*F63</f>
        <v>0</v>
      </c>
      <c r="I63" s="298">
        <v>0</v>
      </c>
      <c r="J63" s="216">
        <f>I63*F63</f>
        <v>0</v>
      </c>
      <c r="K63" s="203">
        <f>H63+J63</f>
        <v>0</v>
      </c>
    </row>
    <row r="64" spans="1:11" s="3" customFormat="1" ht="47.25" x14ac:dyDescent="0.25">
      <c r="A64" s="228" t="s">
        <v>79</v>
      </c>
      <c r="B64" s="104" t="s">
        <v>137</v>
      </c>
      <c r="C64" s="104" t="s">
        <v>23</v>
      </c>
      <c r="D64" s="92" t="s">
        <v>146</v>
      </c>
      <c r="E64" s="121" t="s">
        <v>12</v>
      </c>
      <c r="F64" s="77">
        <v>32</v>
      </c>
      <c r="G64" s="287">
        <v>0</v>
      </c>
      <c r="H64" s="207">
        <f t="shared" ref="H64:H66" si="13">G64*F64</f>
        <v>0</v>
      </c>
      <c r="I64" s="287">
        <v>0</v>
      </c>
      <c r="J64" s="207">
        <f t="shared" ref="J64:J66" si="14">I64*F64</f>
        <v>0</v>
      </c>
      <c r="K64" s="206">
        <f t="shared" ref="K64:K66" si="15">H64+J64</f>
        <v>0</v>
      </c>
    </row>
    <row r="65" spans="1:56" s="3" customFormat="1" ht="47.25" customHeight="1" x14ac:dyDescent="0.25">
      <c r="A65" s="228" t="s">
        <v>80</v>
      </c>
      <c r="B65" s="104" t="s">
        <v>138</v>
      </c>
      <c r="C65" s="104" t="s">
        <v>23</v>
      </c>
      <c r="D65" s="92" t="s">
        <v>147</v>
      </c>
      <c r="E65" s="121" t="s">
        <v>14</v>
      </c>
      <c r="F65" s="77">
        <v>130</v>
      </c>
      <c r="G65" s="287">
        <v>0</v>
      </c>
      <c r="H65" s="207">
        <f t="shared" si="13"/>
        <v>0</v>
      </c>
      <c r="I65" s="287">
        <v>0</v>
      </c>
      <c r="J65" s="207">
        <f t="shared" si="14"/>
        <v>0</v>
      </c>
      <c r="K65" s="206">
        <f t="shared" si="15"/>
        <v>0</v>
      </c>
    </row>
    <row r="66" spans="1:56" s="3" customFormat="1" ht="21" customHeight="1" thickBot="1" x14ac:dyDescent="0.3">
      <c r="A66" s="229" t="s">
        <v>88</v>
      </c>
      <c r="B66" s="230" t="s">
        <v>139</v>
      </c>
      <c r="C66" s="230" t="s">
        <v>23</v>
      </c>
      <c r="D66" s="67" t="s">
        <v>148</v>
      </c>
      <c r="E66" s="114" t="s">
        <v>14</v>
      </c>
      <c r="F66" s="68">
        <v>10</v>
      </c>
      <c r="G66" s="289">
        <v>0</v>
      </c>
      <c r="H66" s="209">
        <f t="shared" si="13"/>
        <v>0</v>
      </c>
      <c r="I66" s="295">
        <v>0</v>
      </c>
      <c r="J66" s="209">
        <f t="shared" si="14"/>
        <v>0</v>
      </c>
      <c r="K66" s="210">
        <f t="shared" si="15"/>
        <v>0</v>
      </c>
    </row>
    <row r="67" spans="1:56" s="3" customFormat="1" ht="22.5" customHeight="1" thickBot="1" x14ac:dyDescent="0.3">
      <c r="A67" s="304"/>
      <c r="B67" s="304"/>
      <c r="C67" s="304"/>
      <c r="D67" s="304"/>
      <c r="E67" s="304"/>
      <c r="F67" s="304"/>
      <c r="G67" s="304"/>
      <c r="H67" s="211">
        <f>SUM(H63:H66)</f>
        <v>0</v>
      </c>
      <c r="I67" s="212"/>
      <c r="J67" s="211">
        <f>SUM(J63:J66)</f>
        <v>0</v>
      </c>
      <c r="K67" s="401">
        <f>J67+H67</f>
        <v>0</v>
      </c>
    </row>
    <row r="68" spans="1:56" s="3" customFormat="1" ht="21.75" customHeight="1" thickBot="1" x14ac:dyDescent="0.3">
      <c r="A68" s="305"/>
      <c r="B68" s="305"/>
      <c r="C68" s="305"/>
      <c r="D68" s="305"/>
      <c r="E68" s="305"/>
      <c r="F68" s="305"/>
      <c r="G68" s="305"/>
      <c r="H68" s="81"/>
      <c r="I68" s="190"/>
      <c r="J68" s="81"/>
      <c r="K68" s="81"/>
    </row>
    <row r="69" spans="1:56" s="3" customFormat="1" ht="22.15" customHeight="1" thickBot="1" x14ac:dyDescent="0.3">
      <c r="A69" s="90">
        <v>8</v>
      </c>
      <c r="B69" s="306" t="s">
        <v>13</v>
      </c>
      <c r="C69" s="307"/>
      <c r="D69" s="299" t="s">
        <v>57</v>
      </c>
      <c r="E69" s="300"/>
      <c r="F69" s="300"/>
      <c r="G69" s="300"/>
      <c r="H69" s="300"/>
      <c r="I69" s="300"/>
      <c r="J69" s="300"/>
      <c r="K69" s="301"/>
    </row>
    <row r="70" spans="1:56" s="3" customFormat="1" ht="22.15" customHeight="1" x14ac:dyDescent="0.25">
      <c r="A70" s="115" t="s">
        <v>81</v>
      </c>
      <c r="B70" s="183" t="s">
        <v>140</v>
      </c>
      <c r="C70" s="167" t="s">
        <v>23</v>
      </c>
      <c r="D70" s="196" t="str">
        <f>VLOOKUP(B70,'[2]193'!A70:F4181,2,0)</f>
        <v>Ferragem completa com maçaneta tipo alavanca, para porta interna com 1 folha</v>
      </c>
      <c r="E70" s="171" t="s">
        <v>173</v>
      </c>
      <c r="F70" s="63">
        <v>1</v>
      </c>
      <c r="G70" s="374">
        <v>0</v>
      </c>
      <c r="H70" s="231">
        <f>G70*F70</f>
        <v>0</v>
      </c>
      <c r="I70" s="374">
        <v>0</v>
      </c>
      <c r="J70" s="231">
        <f>I70*F70</f>
        <v>0</v>
      </c>
      <c r="K70" s="232">
        <f>J70+H70</f>
        <v>0</v>
      </c>
    </row>
    <row r="71" spans="1:56" s="3" customFormat="1" ht="20.25" customHeight="1" x14ac:dyDescent="0.25">
      <c r="A71" s="116" t="s">
        <v>82</v>
      </c>
      <c r="B71" s="138" t="s">
        <v>141</v>
      </c>
      <c r="C71" s="120" t="s">
        <v>23</v>
      </c>
      <c r="D71" s="197" t="str">
        <f>VLOOKUP(B71,'[2]193'!A71:F4182,2,0)</f>
        <v>Vidro temperado incolor de 10 mm</v>
      </c>
      <c r="E71" s="134" t="s">
        <v>14</v>
      </c>
      <c r="F71" s="77">
        <v>1.6</v>
      </c>
      <c r="G71" s="375">
        <v>0</v>
      </c>
      <c r="H71" s="233">
        <f t="shared" ref="H71:H74" si="16">G71*F71</f>
        <v>0</v>
      </c>
      <c r="I71" s="375">
        <v>0</v>
      </c>
      <c r="J71" s="233">
        <f t="shared" ref="J71:J74" si="17">I71*F71</f>
        <v>0</v>
      </c>
      <c r="K71" s="222">
        <f t="shared" ref="K71:K74" si="18">J71+H71</f>
        <v>0</v>
      </c>
      <c r="M71" s="42"/>
    </row>
    <row r="72" spans="1:56" s="3" customFormat="1" ht="21" customHeight="1" x14ac:dyDescent="0.25">
      <c r="A72" s="116" t="s">
        <v>83</v>
      </c>
      <c r="B72" s="137" t="s">
        <v>142</v>
      </c>
      <c r="C72" s="120" t="s">
        <v>23</v>
      </c>
      <c r="D72" s="197" t="str">
        <f>VLOOKUP(B72,'[2]193'!A72:F4183,2,0)</f>
        <v>Película de controle solar refletiva na cor prata, aplicado em vidros</v>
      </c>
      <c r="E72" s="134" t="s">
        <v>14</v>
      </c>
      <c r="F72" s="77">
        <v>10</v>
      </c>
      <c r="G72" s="375">
        <v>0</v>
      </c>
      <c r="H72" s="233">
        <f t="shared" si="16"/>
        <v>0</v>
      </c>
      <c r="I72" s="377">
        <v>0</v>
      </c>
      <c r="J72" s="233">
        <f t="shared" si="17"/>
        <v>0</v>
      </c>
      <c r="K72" s="222">
        <f t="shared" si="18"/>
        <v>0</v>
      </c>
    </row>
    <row r="73" spans="1:56" s="3" customFormat="1" ht="18" customHeight="1" x14ac:dyDescent="0.25">
      <c r="A73" s="116" t="s">
        <v>84</v>
      </c>
      <c r="B73" s="137" t="s">
        <v>143</v>
      </c>
      <c r="C73" s="120" t="s">
        <v>23</v>
      </c>
      <c r="D73" s="197" t="str">
        <f>VLOOKUP(B73,'[2]193'!A73:F4184,2,0)</f>
        <v>Caixilho em alumínio de correr com vidro, linha comercial</v>
      </c>
      <c r="E73" s="134" t="s">
        <v>14</v>
      </c>
      <c r="F73" s="77">
        <v>6</v>
      </c>
      <c r="G73" s="375">
        <v>0</v>
      </c>
      <c r="H73" s="233">
        <f t="shared" si="16"/>
        <v>0</v>
      </c>
      <c r="I73" s="375">
        <v>0</v>
      </c>
      <c r="J73" s="233">
        <f t="shared" si="17"/>
        <v>0</v>
      </c>
      <c r="K73" s="222">
        <f t="shared" si="18"/>
        <v>0</v>
      </c>
    </row>
    <row r="74" spans="1:56" s="3" customFormat="1" ht="34.5" customHeight="1" thickBot="1" x14ac:dyDescent="0.3">
      <c r="A74" s="122" t="s">
        <v>85</v>
      </c>
      <c r="B74" s="111" t="s">
        <v>144</v>
      </c>
      <c r="C74" s="168" t="s">
        <v>23</v>
      </c>
      <c r="D74" s="198" t="str">
        <f>VLOOKUP(B74,'[2]193'!A74:F4185,2,0)</f>
        <v>Peitoril e/ou soleira em granito, espessura de 2 cm e largura de 21 cm até 30 cm, acabamento polido</v>
      </c>
      <c r="E74" s="176" t="s">
        <v>12</v>
      </c>
      <c r="F74" s="68">
        <v>4.53</v>
      </c>
      <c r="G74" s="376">
        <v>0</v>
      </c>
      <c r="H74" s="234">
        <f t="shared" si="16"/>
        <v>0</v>
      </c>
      <c r="I74" s="376">
        <v>0</v>
      </c>
      <c r="J74" s="234">
        <f t="shared" si="17"/>
        <v>0</v>
      </c>
      <c r="K74" s="235">
        <f t="shared" si="18"/>
        <v>0</v>
      </c>
    </row>
    <row r="75" spans="1:56" s="3" customFormat="1" ht="25.5" customHeight="1" thickBot="1" x14ac:dyDescent="0.3">
      <c r="A75" s="314"/>
      <c r="B75" s="314"/>
      <c r="C75" s="314"/>
      <c r="D75" s="314"/>
      <c r="E75" s="314"/>
      <c r="F75" s="314"/>
      <c r="G75" s="314"/>
      <c r="H75" s="214">
        <f>H74+H73+H72+H71+H70</f>
        <v>0</v>
      </c>
      <c r="I75" s="212"/>
      <c r="J75" s="225">
        <f>J74+J73+J72+J71+J70</f>
        <v>0</v>
      </c>
      <c r="K75" s="402">
        <f>K74+K73+K72+K71+K70</f>
        <v>0</v>
      </c>
    </row>
    <row r="76" spans="1:56" s="3" customFormat="1" ht="22.5" customHeight="1" thickBot="1" x14ac:dyDescent="0.3">
      <c r="A76" s="305"/>
      <c r="B76" s="305"/>
      <c r="C76" s="305"/>
      <c r="D76" s="305"/>
      <c r="E76" s="305"/>
      <c r="F76" s="305"/>
      <c r="G76" s="305"/>
      <c r="I76" s="88"/>
      <c r="J76" s="41"/>
      <c r="K76" s="41"/>
    </row>
    <row r="77" spans="1:56" s="3" customFormat="1" ht="22.5" customHeight="1" thickBot="1" x14ac:dyDescent="0.3">
      <c r="A77" s="308" t="s">
        <v>112</v>
      </c>
      <c r="B77" s="309"/>
      <c r="C77" s="309"/>
      <c r="D77" s="309"/>
      <c r="E77" s="309"/>
      <c r="F77" s="309"/>
      <c r="G77" s="309"/>
      <c r="H77" s="309"/>
      <c r="I77" s="309"/>
      <c r="J77" s="309"/>
      <c r="K77" s="310"/>
    </row>
    <row r="78" spans="1:56" s="3" customFormat="1" ht="23.25" customHeight="1" thickBot="1" x14ac:dyDescent="0.3">
      <c r="A78" s="102">
        <v>9</v>
      </c>
      <c r="B78" s="323" t="s">
        <v>13</v>
      </c>
      <c r="C78" s="324"/>
      <c r="D78" s="311" t="s">
        <v>105</v>
      </c>
      <c r="E78" s="312"/>
      <c r="F78" s="312"/>
      <c r="G78" s="312"/>
      <c r="H78" s="312"/>
      <c r="I78" s="312"/>
      <c r="J78" s="312"/>
      <c r="K78" s="313"/>
    </row>
    <row r="79" spans="1:56" s="3" customFormat="1" ht="21" customHeight="1" thickBot="1" x14ac:dyDescent="0.3">
      <c r="A79" s="141" t="s">
        <v>86</v>
      </c>
      <c r="B79" s="98" t="s">
        <v>106</v>
      </c>
      <c r="C79" s="99" t="s">
        <v>23</v>
      </c>
      <c r="D79" s="100" t="s">
        <v>107</v>
      </c>
      <c r="E79" s="95" t="s">
        <v>12</v>
      </c>
      <c r="F79" s="108">
        <v>50</v>
      </c>
      <c r="G79" s="236">
        <v>0</v>
      </c>
      <c r="H79" s="237">
        <f>G79*F79</f>
        <v>0</v>
      </c>
      <c r="I79" s="378">
        <v>0</v>
      </c>
      <c r="J79" s="237">
        <f>I79*F79</f>
        <v>0</v>
      </c>
      <c r="K79" s="238">
        <f t="shared" ref="K79:K80" si="19">J79+H79</f>
        <v>0</v>
      </c>
    </row>
    <row r="80" spans="1:56" s="5" customFormat="1" ht="19.5" customHeight="1" thickBot="1" x14ac:dyDescent="0.3">
      <c r="A80" s="141" t="s">
        <v>185</v>
      </c>
      <c r="B80" s="119" t="s">
        <v>108</v>
      </c>
      <c r="C80" s="118" t="s">
        <v>23</v>
      </c>
      <c r="D80" s="92" t="s">
        <v>109</v>
      </c>
      <c r="E80" s="121" t="s">
        <v>14</v>
      </c>
      <c r="F80" s="107">
        <v>351</v>
      </c>
      <c r="G80" s="208">
        <v>0</v>
      </c>
      <c r="H80" s="239">
        <f t="shared" ref="H80:H81" si="20">G80*F80</f>
        <v>0</v>
      </c>
      <c r="I80" s="288">
        <v>0</v>
      </c>
      <c r="J80" s="239">
        <f t="shared" ref="J80" si="21">I80*F80</f>
        <v>0</v>
      </c>
      <c r="K80" s="240">
        <f t="shared" si="19"/>
        <v>0</v>
      </c>
      <c r="L80" s="1"/>
      <c r="M80" s="1"/>
      <c r="N80" s="1"/>
      <c r="O80" s="1"/>
      <c r="P80" s="1"/>
      <c r="Q80" s="1"/>
      <c r="R80" s="1"/>
      <c r="S80" s="1"/>
      <c r="T80" s="1"/>
      <c r="U80" s="1"/>
      <c r="V80" s="1"/>
      <c r="W80" s="1"/>
      <c r="X80" s="1"/>
      <c r="Y80" s="1"/>
      <c r="Z80" s="1"/>
      <c r="AA80" s="1"/>
      <c r="AB80" s="1"/>
      <c r="AC80" s="1"/>
      <c r="AD80" s="1"/>
      <c r="AE80" s="1"/>
      <c r="AF80" s="1"/>
      <c r="AG80" s="1"/>
      <c r="AH80" s="1"/>
      <c r="AI80" s="1"/>
      <c r="AJ80" s="1"/>
      <c r="AK80" s="1"/>
      <c r="AL80" s="1"/>
      <c r="AM80" s="1"/>
      <c r="AN80" s="1"/>
      <c r="AO80" s="1"/>
      <c r="AP80" s="1"/>
      <c r="AQ80" s="1"/>
      <c r="AR80" s="1"/>
      <c r="AS80" s="1"/>
      <c r="AT80" s="1"/>
      <c r="AU80" s="1"/>
      <c r="AV80" s="1"/>
      <c r="AW80" s="1"/>
      <c r="AX80" s="1"/>
      <c r="AY80" s="1"/>
      <c r="AZ80" s="1"/>
      <c r="BA80" s="1"/>
      <c r="BB80" s="1"/>
      <c r="BC80" s="1"/>
      <c r="BD80" s="1"/>
    </row>
    <row r="81" spans="1:56" s="3" customFormat="1" ht="21" customHeight="1" thickBot="1" x14ac:dyDescent="0.3">
      <c r="A81" s="141" t="s">
        <v>186</v>
      </c>
      <c r="B81" s="143" t="s">
        <v>110</v>
      </c>
      <c r="C81" s="112" t="s">
        <v>23</v>
      </c>
      <c r="D81" s="144" t="s">
        <v>111</v>
      </c>
      <c r="E81" s="114" t="s">
        <v>12</v>
      </c>
      <c r="F81" s="145">
        <v>70</v>
      </c>
      <c r="G81" s="241">
        <v>0</v>
      </c>
      <c r="H81" s="242">
        <f t="shared" si="20"/>
        <v>0</v>
      </c>
      <c r="I81" s="379">
        <v>0</v>
      </c>
      <c r="J81" s="242">
        <f>I81*F81</f>
        <v>0</v>
      </c>
      <c r="K81" s="243">
        <f>J81+H81</f>
        <v>0</v>
      </c>
    </row>
    <row r="82" spans="1:56" s="3" customFormat="1" ht="22.5" customHeight="1" thickBot="1" x14ac:dyDescent="0.3">
      <c r="A82" s="314"/>
      <c r="B82" s="314"/>
      <c r="C82" s="314"/>
      <c r="D82" s="314"/>
      <c r="E82" s="314"/>
      <c r="F82" s="314"/>
      <c r="G82" s="314"/>
      <c r="H82" s="211">
        <f>H79+H80+H81</f>
        <v>0</v>
      </c>
      <c r="I82" s="244"/>
      <c r="J82" s="211">
        <f>J79+J80+J81</f>
        <v>0</v>
      </c>
      <c r="K82" s="393">
        <f>K79+K80+K81</f>
        <v>0</v>
      </c>
    </row>
    <row r="83" spans="1:56" s="3" customFormat="1" ht="22.5" customHeight="1" thickBot="1" x14ac:dyDescent="0.3">
      <c r="A83" s="305"/>
      <c r="B83" s="305"/>
      <c r="C83" s="305"/>
      <c r="D83" s="305"/>
      <c r="E83" s="305"/>
      <c r="F83" s="305"/>
      <c r="G83" s="305"/>
      <c r="H83" s="315"/>
      <c r="I83" s="315"/>
      <c r="J83" s="315"/>
      <c r="K83" s="316"/>
    </row>
    <row r="84" spans="1:56" s="5" customFormat="1" ht="16.5" thickBot="1" x14ac:dyDescent="0.3">
      <c r="A84" s="90">
        <v>10</v>
      </c>
      <c r="B84" s="302" t="s">
        <v>13</v>
      </c>
      <c r="C84" s="303"/>
      <c r="D84" s="299" t="s">
        <v>149</v>
      </c>
      <c r="E84" s="300"/>
      <c r="F84" s="300"/>
      <c r="G84" s="300"/>
      <c r="H84" s="300"/>
      <c r="I84" s="300"/>
      <c r="J84" s="300"/>
      <c r="K84" s="301"/>
      <c r="L84" s="1"/>
      <c r="M84" s="1"/>
      <c r="N84" s="1"/>
      <c r="O84" s="1"/>
      <c r="P84" s="1"/>
      <c r="Q84" s="1"/>
      <c r="R84" s="1"/>
      <c r="S84" s="1"/>
      <c r="T84" s="1"/>
      <c r="U84" s="1"/>
      <c r="V84" s="1"/>
      <c r="W84" s="1"/>
      <c r="X84" s="1"/>
      <c r="Y84" s="1"/>
      <c r="Z84" s="1"/>
      <c r="AA84" s="1"/>
      <c r="AB84" s="1"/>
      <c r="AC84" s="1"/>
      <c r="AD84" s="1"/>
      <c r="AE84" s="1"/>
      <c r="AF84" s="1"/>
      <c r="AG84" s="1"/>
      <c r="AH84" s="1"/>
      <c r="AI84" s="1"/>
      <c r="AJ84" s="1"/>
      <c r="AK84" s="1"/>
      <c r="AL84" s="1"/>
      <c r="AM84" s="1"/>
      <c r="AN84" s="1"/>
      <c r="AO84" s="1"/>
      <c r="AP84" s="1"/>
      <c r="AQ84" s="1"/>
      <c r="AR84" s="1"/>
      <c r="AS84" s="1"/>
      <c r="AT84" s="1"/>
      <c r="AU84" s="1"/>
      <c r="AV84" s="1"/>
      <c r="AW84" s="1"/>
      <c r="AX84" s="1"/>
      <c r="AY84" s="1"/>
      <c r="AZ84" s="1"/>
      <c r="BA84" s="1"/>
      <c r="BB84" s="1"/>
      <c r="BC84" s="1"/>
      <c r="BD84" s="1"/>
    </row>
    <row r="85" spans="1:56" ht="21.75" customHeight="1" thickBot="1" x14ac:dyDescent="0.3">
      <c r="A85" s="141" t="s">
        <v>87</v>
      </c>
      <c r="B85" s="98" t="s">
        <v>150</v>
      </c>
      <c r="C85" s="99" t="s">
        <v>23</v>
      </c>
      <c r="D85" s="94" t="s">
        <v>151</v>
      </c>
      <c r="E85" s="95" t="s">
        <v>14</v>
      </c>
      <c r="F85" s="108">
        <v>95</v>
      </c>
      <c r="G85" s="378">
        <v>0</v>
      </c>
      <c r="H85" s="246">
        <f t="shared" ref="H85:H86" si="22">G85*F85</f>
        <v>0</v>
      </c>
      <c r="I85" s="378">
        <v>0</v>
      </c>
      <c r="J85" s="237">
        <f t="shared" ref="J85:J86" si="23">I85*F85</f>
        <v>0</v>
      </c>
      <c r="K85" s="238">
        <f t="shared" ref="K85:K86" si="24">J85+H85</f>
        <v>0</v>
      </c>
    </row>
    <row r="86" spans="1:56" ht="20.25" customHeight="1" thickBot="1" x14ac:dyDescent="0.3">
      <c r="A86" s="141" t="s">
        <v>166</v>
      </c>
      <c r="B86" s="174" t="s">
        <v>152</v>
      </c>
      <c r="C86" s="247" t="s">
        <v>23</v>
      </c>
      <c r="D86" s="248" t="s">
        <v>153</v>
      </c>
      <c r="E86" s="249" t="s">
        <v>14</v>
      </c>
      <c r="F86" s="250">
        <v>85</v>
      </c>
      <c r="G86" s="379">
        <v>0</v>
      </c>
      <c r="H86" s="251">
        <f t="shared" si="22"/>
        <v>0</v>
      </c>
      <c r="I86" s="379">
        <v>0</v>
      </c>
      <c r="J86" s="252">
        <f t="shared" si="23"/>
        <v>0</v>
      </c>
      <c r="K86" s="253">
        <f t="shared" si="24"/>
        <v>0</v>
      </c>
    </row>
    <row r="87" spans="1:56" ht="23.25" customHeight="1" thickBot="1" x14ac:dyDescent="0.3">
      <c r="A87" s="304"/>
      <c r="B87" s="304"/>
      <c r="C87" s="304"/>
      <c r="D87" s="304"/>
      <c r="E87" s="304"/>
      <c r="F87" s="304"/>
      <c r="G87" s="304"/>
      <c r="H87" s="211">
        <f>H86+H85</f>
        <v>0</v>
      </c>
      <c r="I87" s="244"/>
      <c r="J87" s="211">
        <f>J86+J85</f>
        <v>0</v>
      </c>
      <c r="K87" s="403">
        <f>K86+K85</f>
        <v>0</v>
      </c>
    </row>
    <row r="88" spans="1:56" ht="23.25" customHeight="1" thickBot="1" x14ac:dyDescent="0.3">
      <c r="A88" s="305"/>
      <c r="B88" s="305"/>
      <c r="C88" s="305"/>
      <c r="D88" s="305"/>
      <c r="E88" s="305"/>
      <c r="F88" s="305"/>
      <c r="G88" s="305"/>
      <c r="H88" s="81"/>
      <c r="I88" s="79"/>
      <c r="J88" s="81"/>
      <c r="K88" s="147"/>
    </row>
    <row r="89" spans="1:56" ht="16.5" thickBot="1" x14ac:dyDescent="0.3">
      <c r="A89" s="148">
        <v>11</v>
      </c>
      <c r="B89" s="302" t="s">
        <v>13</v>
      </c>
      <c r="C89" s="303"/>
      <c r="D89" s="317" t="s">
        <v>154</v>
      </c>
      <c r="E89" s="318"/>
      <c r="F89" s="318"/>
      <c r="G89" s="318"/>
      <c r="H89" s="318"/>
      <c r="I89" s="318"/>
      <c r="J89" s="318"/>
      <c r="K89" s="319"/>
      <c r="L89" s="3"/>
      <c r="M89" s="3"/>
      <c r="N89" s="3"/>
      <c r="O89" s="3"/>
      <c r="P89" s="3"/>
      <c r="Q89" s="3"/>
      <c r="R89" s="3"/>
      <c r="S89" s="3"/>
      <c r="T89" s="3"/>
      <c r="U89" s="3"/>
      <c r="V89" s="3"/>
      <c r="W89" s="3"/>
      <c r="X89" s="3"/>
      <c r="Y89" s="3"/>
      <c r="Z89" s="3"/>
      <c r="AA89" s="3"/>
      <c r="AB89" s="3"/>
      <c r="AC89" s="3"/>
      <c r="AD89" s="3"/>
      <c r="AE89" s="3"/>
      <c r="AF89" s="3"/>
      <c r="AG89" s="3"/>
      <c r="AH89" s="3"/>
      <c r="AI89" s="3"/>
      <c r="AJ89" s="3"/>
      <c r="AK89" s="3"/>
      <c r="AL89" s="3"/>
      <c r="AM89" s="3"/>
      <c r="AN89" s="3"/>
      <c r="AO89" s="3"/>
      <c r="AP89" s="3"/>
      <c r="AQ89" s="3"/>
      <c r="AR89" s="3"/>
      <c r="AS89" s="3"/>
      <c r="AT89" s="3"/>
      <c r="AU89" s="3"/>
      <c r="AV89" s="3"/>
      <c r="AW89" s="3"/>
      <c r="AX89" s="3"/>
      <c r="AY89" s="3"/>
      <c r="AZ89" s="3"/>
      <c r="BA89" s="3"/>
      <c r="BB89" s="3"/>
      <c r="BC89" s="3"/>
      <c r="BD89" s="3"/>
    </row>
    <row r="90" spans="1:56" ht="32.25" thickBot="1" x14ac:dyDescent="0.3">
      <c r="A90" s="149" t="s">
        <v>187</v>
      </c>
      <c r="B90" s="150" t="s">
        <v>124</v>
      </c>
      <c r="C90" s="151" t="s">
        <v>23</v>
      </c>
      <c r="D90" s="152" t="s">
        <v>155</v>
      </c>
      <c r="E90" s="153" t="s">
        <v>12</v>
      </c>
      <c r="F90" s="154">
        <v>20</v>
      </c>
      <c r="G90" s="380">
        <v>0</v>
      </c>
      <c r="H90" s="254">
        <f>G90*F90</f>
        <v>0</v>
      </c>
      <c r="I90" s="380">
        <v>0</v>
      </c>
      <c r="J90" s="254">
        <f>I90*F90</f>
        <v>0</v>
      </c>
      <c r="K90" s="255">
        <f>J90+H90</f>
        <v>0</v>
      </c>
      <c r="L90" s="4"/>
      <c r="M90" s="4"/>
      <c r="N90" s="4"/>
      <c r="O90" s="4"/>
      <c r="P90" s="4"/>
      <c r="Q90" s="4"/>
      <c r="R90" s="4"/>
      <c r="S90" s="4"/>
      <c r="T90" s="4"/>
      <c r="U90" s="4"/>
      <c r="V90" s="4"/>
      <c r="W90" s="4"/>
      <c r="X90" s="4"/>
      <c r="Y90" s="4"/>
      <c r="Z90" s="4"/>
      <c r="AA90" s="4"/>
      <c r="AB90" s="4"/>
      <c r="AC90" s="4"/>
      <c r="AD90" s="4"/>
      <c r="AE90" s="4"/>
      <c r="AF90" s="4"/>
      <c r="AG90" s="4"/>
      <c r="AH90" s="4"/>
      <c r="AI90" s="4"/>
      <c r="AJ90" s="4"/>
      <c r="AK90" s="4"/>
      <c r="AL90" s="4"/>
      <c r="AM90" s="4"/>
      <c r="AN90" s="4"/>
      <c r="AO90" s="4"/>
      <c r="AP90" s="4"/>
      <c r="AQ90" s="4"/>
      <c r="AR90" s="4"/>
      <c r="AS90" s="4"/>
      <c r="AT90" s="4"/>
      <c r="AU90" s="4"/>
      <c r="AV90" s="4"/>
      <c r="AW90" s="4"/>
      <c r="AX90" s="4"/>
      <c r="AY90" s="4"/>
      <c r="AZ90" s="4"/>
      <c r="BA90" s="4"/>
      <c r="BB90" s="4"/>
      <c r="BC90" s="4"/>
      <c r="BD90" s="4"/>
    </row>
    <row r="91" spans="1:56" ht="23.25" customHeight="1" thickBot="1" x14ac:dyDescent="0.3">
      <c r="A91" s="314"/>
      <c r="B91" s="314"/>
      <c r="C91" s="314"/>
      <c r="D91" s="314"/>
      <c r="E91" s="314"/>
      <c r="F91" s="314"/>
      <c r="G91" s="314"/>
      <c r="H91" s="256">
        <f>SUM(H90:H90)</f>
        <v>0</v>
      </c>
      <c r="I91" s="257"/>
      <c r="J91" s="256">
        <f>SUM(J90:J90)</f>
        <v>0</v>
      </c>
      <c r="K91" s="404">
        <f>SUM(K90:K90)</f>
        <v>0</v>
      </c>
    </row>
    <row r="92" spans="1:56" ht="21" customHeight="1" thickBot="1" x14ac:dyDescent="0.3">
      <c r="A92" s="305"/>
      <c r="B92" s="305"/>
      <c r="C92" s="305"/>
      <c r="D92" s="305"/>
      <c r="E92" s="305"/>
      <c r="F92" s="305"/>
      <c r="G92" s="305"/>
      <c r="H92" s="305"/>
      <c r="I92" s="305"/>
      <c r="J92" s="305"/>
      <c r="K92" s="305"/>
    </row>
    <row r="93" spans="1:56" ht="16.5" thickBot="1" x14ac:dyDescent="0.3">
      <c r="A93" s="90">
        <v>12</v>
      </c>
      <c r="B93" s="302" t="s">
        <v>13</v>
      </c>
      <c r="C93" s="303"/>
      <c r="D93" s="299" t="s">
        <v>156</v>
      </c>
      <c r="E93" s="300"/>
      <c r="F93" s="300"/>
      <c r="G93" s="300"/>
      <c r="H93" s="300"/>
      <c r="I93" s="300"/>
      <c r="J93" s="300"/>
      <c r="K93" s="301"/>
    </row>
    <row r="94" spans="1:56" ht="20.25" customHeight="1" x14ac:dyDescent="0.25">
      <c r="A94" s="109" t="s">
        <v>188</v>
      </c>
      <c r="B94" s="155" t="s">
        <v>157</v>
      </c>
      <c r="C94" s="155" t="s">
        <v>23</v>
      </c>
      <c r="D94" s="156" t="s">
        <v>158</v>
      </c>
      <c r="E94" s="157" t="s">
        <v>14</v>
      </c>
      <c r="F94" s="158">
        <v>351</v>
      </c>
      <c r="G94" s="381">
        <v>0</v>
      </c>
      <c r="H94" s="258">
        <f t="shared" ref="H94:H96" si="25">G94*F94</f>
        <v>0</v>
      </c>
      <c r="I94" s="382">
        <v>0</v>
      </c>
      <c r="J94" s="259">
        <f t="shared" ref="J94:J96" si="26">I94*F94</f>
        <v>0</v>
      </c>
      <c r="K94" s="260">
        <f t="shared" ref="K94:K96" si="27">J94+H94</f>
        <v>0</v>
      </c>
    </row>
    <row r="95" spans="1:56" ht="20.25" customHeight="1" x14ac:dyDescent="0.25">
      <c r="A95" s="120" t="s">
        <v>189</v>
      </c>
      <c r="B95" s="159" t="s">
        <v>159</v>
      </c>
      <c r="C95" s="159" t="s">
        <v>23</v>
      </c>
      <c r="D95" s="160" t="s">
        <v>160</v>
      </c>
      <c r="E95" s="159" t="s">
        <v>12</v>
      </c>
      <c r="F95" s="107">
        <v>70</v>
      </c>
      <c r="G95" s="288">
        <v>0</v>
      </c>
      <c r="H95" s="245">
        <f t="shared" si="25"/>
        <v>0</v>
      </c>
      <c r="I95" s="288">
        <v>0</v>
      </c>
      <c r="J95" s="239">
        <f t="shared" si="26"/>
        <v>0</v>
      </c>
      <c r="K95" s="239">
        <f t="shared" si="27"/>
        <v>0</v>
      </c>
    </row>
    <row r="96" spans="1:56" ht="20.25" customHeight="1" thickBot="1" x14ac:dyDescent="0.3">
      <c r="A96" s="283" t="s">
        <v>190</v>
      </c>
      <c r="B96" s="159" t="s">
        <v>161</v>
      </c>
      <c r="C96" s="159" t="s">
        <v>23</v>
      </c>
      <c r="D96" s="160" t="s">
        <v>162</v>
      </c>
      <c r="E96" s="159" t="s">
        <v>12</v>
      </c>
      <c r="F96" s="107">
        <v>50</v>
      </c>
      <c r="G96" s="288">
        <v>0</v>
      </c>
      <c r="H96" s="245">
        <f t="shared" si="25"/>
        <v>0</v>
      </c>
      <c r="I96" s="288">
        <v>0</v>
      </c>
      <c r="J96" s="239">
        <f t="shared" si="26"/>
        <v>0</v>
      </c>
      <c r="K96" s="239">
        <f t="shared" si="27"/>
        <v>0</v>
      </c>
    </row>
    <row r="97" spans="1:12" ht="24" customHeight="1" thickBot="1" x14ac:dyDescent="0.3">
      <c r="A97" s="314"/>
      <c r="B97" s="314"/>
      <c r="C97" s="314"/>
      <c r="D97" s="314"/>
      <c r="E97" s="314"/>
      <c r="F97" s="314"/>
      <c r="G97" s="314"/>
      <c r="H97" s="214">
        <f>H96+H95+H94</f>
        <v>0</v>
      </c>
      <c r="I97" s="244"/>
      <c r="J97" s="211">
        <f>J96+J95+J94</f>
        <v>0</v>
      </c>
      <c r="K97" s="405">
        <f>K96+K95+K94</f>
        <v>0</v>
      </c>
    </row>
    <row r="98" spans="1:12" ht="22.5" customHeight="1" thickBot="1" x14ac:dyDescent="0.3">
      <c r="A98" s="305"/>
      <c r="B98" s="305"/>
      <c r="C98" s="305"/>
      <c r="D98" s="305"/>
      <c r="E98" s="305"/>
      <c r="F98" s="305"/>
      <c r="G98" s="305"/>
      <c r="H98" s="74"/>
      <c r="I98" s="79"/>
      <c r="J98" s="81"/>
      <c r="K98" s="161"/>
      <c r="L98" s="16"/>
    </row>
    <row r="99" spans="1:12" ht="16.5" thickBot="1" x14ac:dyDescent="0.3">
      <c r="A99" s="102">
        <v>13</v>
      </c>
      <c r="B99" s="323" t="s">
        <v>13</v>
      </c>
      <c r="C99" s="324"/>
      <c r="D99" s="311" t="s">
        <v>113</v>
      </c>
      <c r="E99" s="312"/>
      <c r="F99" s="312"/>
      <c r="G99" s="312"/>
      <c r="H99" s="312"/>
      <c r="I99" s="312"/>
      <c r="J99" s="312"/>
      <c r="K99" s="313"/>
      <c r="L99" s="13"/>
    </row>
    <row r="100" spans="1:12" ht="21" customHeight="1" x14ac:dyDescent="0.25">
      <c r="A100" s="109" t="s">
        <v>191</v>
      </c>
      <c r="B100" s="98" t="s">
        <v>106</v>
      </c>
      <c r="C100" s="99" t="s">
        <v>23</v>
      </c>
      <c r="D100" s="100" t="s">
        <v>107</v>
      </c>
      <c r="E100" s="95" t="s">
        <v>12</v>
      </c>
      <c r="F100" s="108">
        <v>28</v>
      </c>
      <c r="G100" s="383">
        <v>0</v>
      </c>
      <c r="H100" s="237">
        <f>G100*F100</f>
        <v>0</v>
      </c>
      <c r="I100" s="378">
        <v>0</v>
      </c>
      <c r="J100" s="237">
        <f>I100*F100</f>
        <v>0</v>
      </c>
      <c r="K100" s="238">
        <f t="shared" ref="K100:K101" si="28">J100+H100</f>
        <v>0</v>
      </c>
    </row>
    <row r="101" spans="1:12" ht="21" customHeight="1" x14ac:dyDescent="0.25">
      <c r="A101" s="142" t="s">
        <v>192</v>
      </c>
      <c r="B101" s="119" t="s">
        <v>108</v>
      </c>
      <c r="C101" s="118" t="s">
        <v>23</v>
      </c>
      <c r="D101" s="101" t="s">
        <v>109</v>
      </c>
      <c r="E101" s="121" t="s">
        <v>14</v>
      </c>
      <c r="F101" s="107">
        <v>95</v>
      </c>
      <c r="G101" s="293">
        <v>0</v>
      </c>
      <c r="H101" s="239">
        <f t="shared" ref="H101:H102" si="29">G101*F101</f>
        <v>0</v>
      </c>
      <c r="I101" s="288">
        <v>0</v>
      </c>
      <c r="J101" s="239">
        <f t="shared" ref="J101" si="30">I101*F101</f>
        <v>0</v>
      </c>
      <c r="K101" s="240">
        <f t="shared" si="28"/>
        <v>0</v>
      </c>
    </row>
    <row r="102" spans="1:12" ht="20.25" customHeight="1" thickBot="1" x14ac:dyDescent="0.3">
      <c r="A102" s="146" t="s">
        <v>193</v>
      </c>
      <c r="B102" s="143" t="s">
        <v>110</v>
      </c>
      <c r="C102" s="112" t="s">
        <v>23</v>
      </c>
      <c r="D102" s="144" t="s">
        <v>111</v>
      </c>
      <c r="E102" s="114" t="s">
        <v>12</v>
      </c>
      <c r="F102" s="145">
        <v>40</v>
      </c>
      <c r="G102" s="384">
        <v>0</v>
      </c>
      <c r="H102" s="242">
        <f t="shared" si="29"/>
        <v>0</v>
      </c>
      <c r="I102" s="379">
        <v>0</v>
      </c>
      <c r="J102" s="242">
        <f>I102*F102</f>
        <v>0</v>
      </c>
      <c r="K102" s="243">
        <f>J102+H102</f>
        <v>0</v>
      </c>
    </row>
    <row r="103" spans="1:12" ht="22.5" customHeight="1" thickBot="1" x14ac:dyDescent="0.3">
      <c r="A103" s="304"/>
      <c r="B103" s="304"/>
      <c r="C103" s="304"/>
      <c r="D103" s="304"/>
      <c r="E103" s="304"/>
      <c r="F103" s="304"/>
      <c r="G103" s="304"/>
      <c r="H103" s="84">
        <f>H102+H101+H100</f>
        <v>0</v>
      </c>
      <c r="I103" s="244"/>
      <c r="J103" s="211">
        <f>J102+J101+J100</f>
        <v>0</v>
      </c>
      <c r="K103" s="399">
        <f>K102+K101+K100</f>
        <v>0</v>
      </c>
    </row>
    <row r="104" spans="1:12" ht="19.5" customHeight="1" thickBot="1" x14ac:dyDescent="0.3">
      <c r="A104" s="305"/>
      <c r="B104" s="305"/>
      <c r="C104" s="305"/>
      <c r="D104" s="305"/>
      <c r="E104" s="305"/>
      <c r="F104" s="305"/>
      <c r="G104" s="305"/>
      <c r="H104" s="162"/>
      <c r="I104" s="79"/>
      <c r="J104" s="80"/>
      <c r="K104" s="71"/>
    </row>
    <row r="105" spans="1:12" ht="21" customHeight="1" thickBot="1" x14ac:dyDescent="0.3">
      <c r="A105" s="102">
        <v>14</v>
      </c>
      <c r="B105" s="323" t="s">
        <v>13</v>
      </c>
      <c r="C105" s="324"/>
      <c r="D105" s="311" t="s">
        <v>163</v>
      </c>
      <c r="E105" s="312"/>
      <c r="F105" s="312"/>
      <c r="G105" s="312"/>
      <c r="H105" s="312"/>
      <c r="I105" s="312"/>
      <c r="J105" s="312"/>
      <c r="K105" s="313"/>
    </row>
    <row r="106" spans="1:12" ht="20.25" customHeight="1" x14ac:dyDescent="0.25">
      <c r="A106" s="109" t="s">
        <v>194</v>
      </c>
      <c r="B106" s="98" t="s">
        <v>150</v>
      </c>
      <c r="C106" s="99" t="s">
        <v>23</v>
      </c>
      <c r="D106" s="94" t="s">
        <v>151</v>
      </c>
      <c r="E106" s="95" t="s">
        <v>14</v>
      </c>
      <c r="F106" s="108">
        <v>38</v>
      </c>
      <c r="G106" s="378">
        <v>0</v>
      </c>
      <c r="H106" s="246">
        <f>G106*F106</f>
        <v>0</v>
      </c>
      <c r="I106" s="378">
        <v>0</v>
      </c>
      <c r="J106" s="237">
        <f>I106*F106</f>
        <v>0</v>
      </c>
      <c r="K106" s="238">
        <f>J106+H106</f>
        <v>0</v>
      </c>
    </row>
    <row r="107" spans="1:12" ht="22.5" customHeight="1" thickBot="1" x14ac:dyDescent="0.3">
      <c r="A107" s="110" t="s">
        <v>195</v>
      </c>
      <c r="B107" s="111" t="s">
        <v>152</v>
      </c>
      <c r="C107" s="262" t="s">
        <v>23</v>
      </c>
      <c r="D107" s="113" t="s">
        <v>153</v>
      </c>
      <c r="E107" s="265" t="s">
        <v>14</v>
      </c>
      <c r="F107" s="145">
        <v>38</v>
      </c>
      <c r="G107" s="379">
        <v>0</v>
      </c>
      <c r="H107" s="264">
        <f>G107*F107</f>
        <v>0</v>
      </c>
      <c r="I107" s="379">
        <v>0</v>
      </c>
      <c r="J107" s="242">
        <f>I107*F107</f>
        <v>0</v>
      </c>
      <c r="K107" s="243">
        <f>J107+H107</f>
        <v>0</v>
      </c>
    </row>
    <row r="108" spans="1:12" ht="21" customHeight="1" thickBot="1" x14ac:dyDescent="0.3">
      <c r="A108" s="304"/>
      <c r="B108" s="304"/>
      <c r="C108" s="304"/>
      <c r="D108" s="304"/>
      <c r="E108" s="304"/>
      <c r="F108" s="304"/>
      <c r="G108" s="304"/>
      <c r="H108" s="211">
        <f>H107+H106</f>
        <v>0</v>
      </c>
      <c r="I108" s="244"/>
      <c r="J108" s="211">
        <f>J107+J106</f>
        <v>0</v>
      </c>
      <c r="K108" s="406">
        <f>K107+K106</f>
        <v>0</v>
      </c>
    </row>
    <row r="109" spans="1:12" ht="21.75" customHeight="1" thickBot="1" x14ac:dyDescent="0.3">
      <c r="A109" s="305"/>
      <c r="B109" s="305"/>
      <c r="C109" s="305"/>
      <c r="D109" s="305"/>
      <c r="E109" s="305"/>
      <c r="F109" s="305"/>
      <c r="G109" s="305"/>
      <c r="H109" s="162"/>
      <c r="I109" s="79"/>
      <c r="J109" s="80"/>
      <c r="K109" s="163"/>
    </row>
    <row r="110" spans="1:12" ht="21" customHeight="1" thickBot="1" x14ac:dyDescent="0.3">
      <c r="A110" s="148">
        <v>15</v>
      </c>
      <c r="B110" s="302" t="s">
        <v>13</v>
      </c>
      <c r="C110" s="303"/>
      <c r="D110" s="317" t="s">
        <v>164</v>
      </c>
      <c r="E110" s="318"/>
      <c r="F110" s="318"/>
      <c r="G110" s="318"/>
      <c r="H110" s="318"/>
      <c r="I110" s="318"/>
      <c r="J110" s="318"/>
      <c r="K110" s="319"/>
    </row>
    <row r="111" spans="1:12" ht="32.25" thickBot="1" x14ac:dyDescent="0.3">
      <c r="A111" s="149" t="s">
        <v>196</v>
      </c>
      <c r="B111" s="150" t="s">
        <v>124</v>
      </c>
      <c r="C111" s="151" t="s">
        <v>23</v>
      </c>
      <c r="D111" s="152" t="s">
        <v>155</v>
      </c>
      <c r="E111" s="153" t="s">
        <v>12</v>
      </c>
      <c r="F111" s="154">
        <v>10</v>
      </c>
      <c r="G111" s="380">
        <v>0</v>
      </c>
      <c r="H111" s="254">
        <f t="shared" ref="H111" si="31">F111*G111</f>
        <v>0</v>
      </c>
      <c r="I111" s="380">
        <v>0</v>
      </c>
      <c r="J111" s="254">
        <f t="shared" ref="J111" si="32">F111*I111</f>
        <v>0</v>
      </c>
      <c r="K111" s="255">
        <f t="shared" ref="K111" si="33">H111+J111</f>
        <v>0</v>
      </c>
    </row>
    <row r="112" spans="1:12" ht="21" customHeight="1" thickBot="1" x14ac:dyDescent="0.3">
      <c r="A112" s="314"/>
      <c r="B112" s="314"/>
      <c r="C112" s="314"/>
      <c r="D112" s="314"/>
      <c r="E112" s="314"/>
      <c r="F112" s="314"/>
      <c r="G112" s="314"/>
      <c r="H112" s="261">
        <f>SUM(H111:H111)</f>
        <v>0</v>
      </c>
      <c r="I112" s="257"/>
      <c r="J112" s="261">
        <f>SUM(J111:J111)</f>
        <v>0</v>
      </c>
      <c r="K112" s="407">
        <f>SUM(K111:K111)</f>
        <v>0</v>
      </c>
    </row>
    <row r="113" spans="1:11" ht="22.5" customHeight="1" thickBot="1" x14ac:dyDescent="0.3">
      <c r="A113" s="305"/>
      <c r="B113" s="305"/>
      <c r="C113" s="305"/>
      <c r="D113" s="305"/>
      <c r="E113" s="305"/>
      <c r="F113" s="305"/>
      <c r="G113" s="305"/>
      <c r="H113" s="164"/>
      <c r="I113" s="165"/>
      <c r="J113" s="164"/>
      <c r="K113" s="166"/>
    </row>
    <row r="114" spans="1:11" ht="21.75" customHeight="1" thickBot="1" x14ac:dyDescent="0.3">
      <c r="A114" s="90">
        <v>16</v>
      </c>
      <c r="B114" s="302" t="s">
        <v>13</v>
      </c>
      <c r="C114" s="303"/>
      <c r="D114" s="299" t="s">
        <v>165</v>
      </c>
      <c r="E114" s="300"/>
      <c r="F114" s="300"/>
      <c r="G114" s="300"/>
      <c r="H114" s="300"/>
      <c r="I114" s="300"/>
      <c r="J114" s="300"/>
      <c r="K114" s="301"/>
    </row>
    <row r="115" spans="1:11" ht="24" customHeight="1" x14ac:dyDescent="0.25">
      <c r="A115" s="109" t="s">
        <v>197</v>
      </c>
      <c r="B115" s="155" t="s">
        <v>157</v>
      </c>
      <c r="C115" s="155" t="s">
        <v>23</v>
      </c>
      <c r="D115" s="199" t="s">
        <v>158</v>
      </c>
      <c r="E115" s="157" t="s">
        <v>14</v>
      </c>
      <c r="F115" s="158">
        <v>95</v>
      </c>
      <c r="G115" s="381">
        <v>0</v>
      </c>
      <c r="H115" s="258">
        <f t="shared" ref="H115:H117" si="34">G115*F115</f>
        <v>0</v>
      </c>
      <c r="I115" s="382">
        <v>0</v>
      </c>
      <c r="J115" s="259">
        <f t="shared" ref="J115:J117" si="35">I115*F115</f>
        <v>0</v>
      </c>
      <c r="K115" s="260">
        <f t="shared" ref="K115:K117" si="36">J115+H115</f>
        <v>0</v>
      </c>
    </row>
    <row r="116" spans="1:11" ht="18.75" customHeight="1" x14ac:dyDescent="0.25">
      <c r="A116" s="120" t="s">
        <v>198</v>
      </c>
      <c r="B116" s="284" t="s">
        <v>159</v>
      </c>
      <c r="C116" s="159" t="s">
        <v>23</v>
      </c>
      <c r="D116" s="160" t="s">
        <v>160</v>
      </c>
      <c r="E116" s="159" t="s">
        <v>12</v>
      </c>
      <c r="F116" s="107">
        <v>40</v>
      </c>
      <c r="G116" s="288">
        <v>0</v>
      </c>
      <c r="H116" s="245">
        <f t="shared" si="34"/>
        <v>0</v>
      </c>
      <c r="I116" s="288">
        <v>0</v>
      </c>
      <c r="J116" s="239">
        <f t="shared" si="35"/>
        <v>0</v>
      </c>
      <c r="K116" s="240">
        <f t="shared" si="36"/>
        <v>0</v>
      </c>
    </row>
    <row r="117" spans="1:11" ht="20.25" customHeight="1" thickBot="1" x14ac:dyDescent="0.3">
      <c r="A117" s="146" t="s">
        <v>199</v>
      </c>
      <c r="B117" s="262" t="s">
        <v>161</v>
      </c>
      <c r="C117" s="262" t="s">
        <v>23</v>
      </c>
      <c r="D117" s="263" t="s">
        <v>162</v>
      </c>
      <c r="E117" s="262" t="s">
        <v>12</v>
      </c>
      <c r="F117" s="145">
        <v>28</v>
      </c>
      <c r="G117" s="379">
        <v>0</v>
      </c>
      <c r="H117" s="264">
        <f t="shared" si="34"/>
        <v>0</v>
      </c>
      <c r="I117" s="379">
        <v>0</v>
      </c>
      <c r="J117" s="242">
        <f t="shared" si="35"/>
        <v>0</v>
      </c>
      <c r="K117" s="243">
        <f t="shared" si="36"/>
        <v>0</v>
      </c>
    </row>
    <row r="118" spans="1:11" ht="18.75" customHeight="1" thickBot="1" x14ac:dyDescent="0.3">
      <c r="A118" s="304"/>
      <c r="B118" s="304"/>
      <c r="C118" s="304"/>
      <c r="D118" s="304"/>
      <c r="E118" s="304"/>
      <c r="F118" s="304"/>
      <c r="G118" s="304"/>
      <c r="H118" s="211">
        <f>H117+H116+H115</f>
        <v>0</v>
      </c>
      <c r="I118" s="244"/>
      <c r="J118" s="211">
        <f>J117+J116+J115</f>
        <v>0</v>
      </c>
      <c r="K118" s="408">
        <f>K117+K116+K115</f>
        <v>0</v>
      </c>
    </row>
    <row r="119" spans="1:11" s="85" customFormat="1" ht="19.5" customHeight="1" thickBot="1" x14ac:dyDescent="0.3">
      <c r="A119" s="305"/>
      <c r="B119" s="305"/>
      <c r="C119" s="305"/>
      <c r="D119" s="305"/>
      <c r="E119" s="305"/>
      <c r="F119" s="305"/>
      <c r="G119" s="305"/>
      <c r="H119" s="80"/>
      <c r="I119" s="79"/>
      <c r="J119" s="80"/>
      <c r="K119" s="163"/>
    </row>
    <row r="120" spans="1:11" ht="16.5" thickBot="1" x14ac:dyDescent="0.3">
      <c r="A120" s="90">
        <v>17</v>
      </c>
      <c r="B120" s="302" t="s">
        <v>13</v>
      </c>
      <c r="C120" s="303"/>
      <c r="D120" s="128" t="s">
        <v>171</v>
      </c>
      <c r="E120" s="129"/>
      <c r="F120" s="129"/>
      <c r="G120" s="129"/>
      <c r="H120" s="129"/>
      <c r="I120" s="129"/>
      <c r="J120" s="129"/>
      <c r="K120" s="130"/>
    </row>
    <row r="121" spans="1:11" ht="18.75" customHeight="1" thickBot="1" x14ac:dyDescent="0.3">
      <c r="A121" s="185" t="s">
        <v>200</v>
      </c>
      <c r="B121" s="150" t="s">
        <v>18</v>
      </c>
      <c r="C121" s="186" t="s">
        <v>23</v>
      </c>
      <c r="D121" s="187" t="s">
        <v>19</v>
      </c>
      <c r="E121" s="188" t="s">
        <v>14</v>
      </c>
      <c r="F121" s="189">
        <v>126</v>
      </c>
      <c r="G121" s="385">
        <v>0</v>
      </c>
      <c r="H121" s="266">
        <f>F121*G121</f>
        <v>0</v>
      </c>
      <c r="I121" s="386">
        <v>0</v>
      </c>
      <c r="J121" s="266">
        <f>F121*I121</f>
        <v>0</v>
      </c>
      <c r="K121" s="267">
        <f>H121+J121</f>
        <v>0</v>
      </c>
    </row>
    <row r="122" spans="1:11" ht="18.75" customHeight="1" thickBot="1" x14ac:dyDescent="0.3">
      <c r="A122" s="304"/>
      <c r="B122" s="304"/>
      <c r="C122" s="304"/>
      <c r="D122" s="304"/>
      <c r="E122" s="304"/>
      <c r="F122" s="304"/>
      <c r="G122" s="304"/>
      <c r="H122" s="268">
        <f>SUM(H121:H121)</f>
        <v>0</v>
      </c>
      <c r="I122" s="269"/>
      <c r="J122" s="211">
        <f>SUM(J121:J121)</f>
        <v>0</v>
      </c>
      <c r="K122" s="409">
        <f>J122+H122</f>
        <v>0</v>
      </c>
    </row>
    <row r="123" spans="1:11" ht="16.5" thickBot="1" x14ac:dyDescent="0.3">
      <c r="A123" s="305"/>
      <c r="B123" s="305"/>
      <c r="C123" s="305"/>
      <c r="D123" s="305"/>
      <c r="E123" s="305"/>
      <c r="F123" s="305"/>
      <c r="G123" s="305"/>
      <c r="H123" s="321"/>
      <c r="I123" s="321"/>
      <c r="J123" s="321"/>
      <c r="K123" s="322"/>
    </row>
    <row r="124" spans="1:11" ht="16.5" thickBot="1" x14ac:dyDescent="0.3">
      <c r="A124" s="302" t="s">
        <v>27</v>
      </c>
      <c r="B124" s="320"/>
      <c r="C124" s="320"/>
      <c r="D124" s="320"/>
      <c r="E124" s="320"/>
      <c r="F124" s="320"/>
      <c r="G124" s="303"/>
      <c r="H124" s="200"/>
      <c r="I124" s="44"/>
      <c r="J124" s="200"/>
      <c r="K124" s="270">
        <f>K122+K118+K112+K108+K103+K97+K91+K87+K82+K75+K67+K60+K51+K44+K39+K34+K23</f>
        <v>0</v>
      </c>
    </row>
    <row r="125" spans="1:11" x14ac:dyDescent="0.25">
      <c r="A125" s="69"/>
      <c r="C125" s="69"/>
      <c r="D125" s="85"/>
      <c r="E125" s="69"/>
      <c r="F125" s="69"/>
      <c r="G125" s="69"/>
      <c r="H125" s="200"/>
      <c r="I125" s="69"/>
      <c r="J125" s="200"/>
      <c r="K125" s="69"/>
    </row>
    <row r="126" spans="1:11" ht="16.5" thickBot="1" x14ac:dyDescent="0.3">
      <c r="A126" s="85"/>
      <c r="B126" s="85"/>
      <c r="C126" s="85"/>
      <c r="D126" s="85"/>
      <c r="E126" s="85"/>
      <c r="F126" s="85"/>
      <c r="G126" s="85"/>
      <c r="H126" s="43"/>
      <c r="I126" s="69"/>
      <c r="J126" s="43"/>
      <c r="K126" s="410"/>
    </row>
    <row r="127" spans="1:11" ht="16.5" thickBot="1" x14ac:dyDescent="0.3">
      <c r="A127" s="302" t="s">
        <v>177</v>
      </c>
      <c r="B127" s="320"/>
      <c r="C127" s="320"/>
      <c r="D127" s="320"/>
      <c r="E127" s="320"/>
      <c r="F127" s="320"/>
      <c r="G127" s="303"/>
      <c r="H127" s="58"/>
      <c r="I127" s="44"/>
      <c r="J127" s="58"/>
      <c r="K127" s="271">
        <f>SUM(K124*1.2212)</f>
        <v>0</v>
      </c>
    </row>
    <row r="128" spans="1:11" x14ac:dyDescent="0.25">
      <c r="A128" s="387" t="s">
        <v>205</v>
      </c>
      <c r="B128" s="387"/>
      <c r="C128" s="387"/>
      <c r="D128" s="387"/>
      <c r="E128" s="69"/>
      <c r="F128" s="69"/>
      <c r="G128" s="69"/>
      <c r="H128" s="69"/>
      <c r="I128" s="69"/>
      <c r="J128" s="69"/>
      <c r="K128" s="69"/>
    </row>
    <row r="129" spans="1:11" x14ac:dyDescent="0.25">
      <c r="A129" s="388" t="s">
        <v>206</v>
      </c>
      <c r="B129" s="388"/>
      <c r="C129" s="388"/>
      <c r="D129" s="388"/>
      <c r="E129" s="69"/>
      <c r="F129" s="69"/>
      <c r="G129" s="69"/>
      <c r="H129" s="69"/>
      <c r="I129" s="69"/>
      <c r="J129" s="7"/>
      <c r="K129" s="69"/>
    </row>
    <row r="130" spans="1:11" x14ac:dyDescent="0.25">
      <c r="A130" s="85" t="s">
        <v>184</v>
      </c>
      <c r="C130" s="69"/>
      <c r="D130" s="85"/>
      <c r="E130" s="69"/>
      <c r="F130" s="69"/>
      <c r="G130" s="69"/>
      <c r="H130" s="69"/>
      <c r="I130" s="69"/>
      <c r="J130" s="69"/>
      <c r="K130" s="7"/>
    </row>
    <row r="131" spans="1:11" ht="16.5" thickBot="1" x14ac:dyDescent="0.3">
      <c r="A131" s="69"/>
      <c r="C131" s="69"/>
      <c r="D131" s="85"/>
      <c r="E131" s="69"/>
      <c r="F131" s="69"/>
      <c r="G131" s="69"/>
      <c r="H131" s="69" t="s">
        <v>21</v>
      </c>
      <c r="I131" s="69"/>
      <c r="J131" s="69"/>
      <c r="K131" s="17"/>
    </row>
    <row r="132" spans="1:11" ht="17.25" customHeight="1" thickBot="1" x14ac:dyDescent="0.3">
      <c r="A132" s="45"/>
      <c r="B132" s="46"/>
      <c r="C132" s="45"/>
      <c r="D132" s="85"/>
      <c r="E132" s="9"/>
      <c r="F132" s="85"/>
      <c r="G132" s="463" t="s">
        <v>208</v>
      </c>
      <c r="H132" s="464"/>
      <c r="I132" s="464"/>
      <c r="J132" s="465"/>
      <c r="K132" s="82"/>
    </row>
    <row r="133" spans="1:11" x14ac:dyDescent="0.25">
      <c r="A133" s="45"/>
      <c r="B133" s="46"/>
      <c r="C133" s="45"/>
      <c r="D133" s="2"/>
      <c r="E133" s="9"/>
      <c r="F133" s="1"/>
      <c r="G133" s="30"/>
      <c r="H133" s="11"/>
      <c r="I133" s="11"/>
      <c r="J133" s="11"/>
      <c r="K133" s="11"/>
    </row>
    <row r="134" spans="1:11" x14ac:dyDescent="0.25">
      <c r="A134" s="45"/>
      <c r="B134" s="46"/>
      <c r="C134" s="45"/>
      <c r="D134" s="2"/>
      <c r="E134" s="9"/>
      <c r="F134" s="1"/>
      <c r="G134" s="30"/>
      <c r="H134" s="11"/>
      <c r="I134" s="11"/>
      <c r="J134" s="11"/>
      <c r="K134" s="11"/>
    </row>
    <row r="135" spans="1:11" x14ac:dyDescent="0.25">
      <c r="A135" s="45"/>
      <c r="B135" s="46"/>
      <c r="C135" s="45"/>
      <c r="D135" s="2"/>
      <c r="E135" s="9"/>
      <c r="F135" s="1"/>
      <c r="G135" s="30"/>
      <c r="H135" s="11"/>
      <c r="I135" s="11"/>
      <c r="J135" s="11"/>
      <c r="K135" s="11"/>
    </row>
    <row r="136" spans="1:11" x14ac:dyDescent="0.25">
      <c r="A136" s="45"/>
      <c r="B136" s="46"/>
      <c r="C136" s="45"/>
      <c r="D136" s="2"/>
      <c r="E136" s="9"/>
      <c r="F136" s="1"/>
      <c r="G136" s="12"/>
      <c r="H136" s="325"/>
      <c r="I136" s="325"/>
      <c r="J136" s="325"/>
      <c r="K136" s="12"/>
    </row>
    <row r="137" spans="1:11" ht="16.5" thickBot="1" x14ac:dyDescent="0.3">
      <c r="A137" s="45"/>
      <c r="B137" s="46"/>
      <c r="C137" s="45"/>
      <c r="E137" s="9"/>
      <c r="F137" s="1"/>
      <c r="G137" s="12"/>
      <c r="H137" s="325"/>
      <c r="I137" s="325"/>
      <c r="J137" s="325"/>
      <c r="K137" s="12"/>
    </row>
    <row r="138" spans="1:11" ht="39" customHeight="1" x14ac:dyDescent="0.25">
      <c r="A138" s="45"/>
      <c r="B138" s="46"/>
      <c r="C138" s="47"/>
      <c r="D138" s="389" t="s">
        <v>207</v>
      </c>
      <c r="E138" s="47"/>
      <c r="F138" s="47"/>
      <c r="G138" s="47"/>
      <c r="H138" s="333"/>
      <c r="I138" s="333"/>
      <c r="J138" s="103"/>
      <c r="K138" s="103"/>
    </row>
    <row r="139" spans="1:11" x14ac:dyDescent="0.25">
      <c r="A139" s="45"/>
      <c r="B139" s="46"/>
      <c r="C139" s="47"/>
      <c r="D139" s="390"/>
      <c r="E139" s="47"/>
      <c r="F139" s="47"/>
      <c r="G139" s="47"/>
      <c r="H139" s="334"/>
      <c r="I139" s="334"/>
      <c r="J139" s="91"/>
      <c r="K139" s="91"/>
    </row>
    <row r="140" spans="1:11" x14ac:dyDescent="0.25">
      <c r="A140" s="45"/>
      <c r="B140" s="46"/>
      <c r="C140" s="45"/>
      <c r="D140" s="390"/>
      <c r="E140" s="9"/>
      <c r="F140" s="1"/>
      <c r="G140" s="50"/>
      <c r="H140" s="1"/>
      <c r="I140" s="91"/>
      <c r="J140" s="91"/>
      <c r="K140" s="91"/>
    </row>
    <row r="141" spans="1:11" x14ac:dyDescent="0.25">
      <c r="A141" s="45"/>
      <c r="B141" s="46"/>
      <c r="C141" s="45"/>
      <c r="D141" s="390"/>
      <c r="E141" s="9"/>
      <c r="F141" s="1"/>
      <c r="G141" s="30"/>
      <c r="H141" s="1"/>
      <c r="I141" s="87"/>
      <c r="J141" s="87"/>
      <c r="K141" s="87"/>
    </row>
    <row r="142" spans="1:11" ht="16.5" thickBot="1" x14ac:dyDescent="0.3">
      <c r="A142" s="45"/>
      <c r="B142" s="46"/>
      <c r="C142" s="45"/>
      <c r="D142" s="391"/>
      <c r="E142" s="12"/>
      <c r="F142" s="1"/>
      <c r="G142" s="30"/>
      <c r="H142" s="1"/>
      <c r="I142" s="87"/>
      <c r="J142" s="87"/>
      <c r="K142" s="87"/>
    </row>
    <row r="143" spans="1:11" x14ac:dyDescent="0.25">
      <c r="A143" s="45"/>
      <c r="B143" s="46"/>
      <c r="C143" s="45"/>
      <c r="D143" s="14"/>
      <c r="E143" s="12"/>
      <c r="F143" s="12"/>
      <c r="G143" s="30"/>
      <c r="H143" s="30"/>
      <c r="I143" s="87"/>
      <c r="J143" s="87"/>
      <c r="K143" s="87"/>
    </row>
    <row r="144" spans="1:11" x14ac:dyDescent="0.25">
      <c r="A144" s="45"/>
      <c r="B144" s="46"/>
      <c r="C144" s="45"/>
      <c r="D144" s="51"/>
      <c r="E144" s="50"/>
      <c r="F144" s="50"/>
      <c r="G144" s="30"/>
      <c r="H144" s="30"/>
      <c r="I144" s="30"/>
      <c r="J144" s="30"/>
      <c r="K144" s="30"/>
    </row>
    <row r="145" spans="1:11" x14ac:dyDescent="0.25">
      <c r="A145" s="45"/>
      <c r="B145" s="46"/>
      <c r="C145" s="45"/>
      <c r="D145" s="52"/>
      <c r="E145" s="50"/>
      <c r="F145" s="50"/>
      <c r="G145" s="30"/>
      <c r="H145" s="30"/>
      <c r="I145" s="30"/>
      <c r="J145" s="30"/>
      <c r="K145" s="30"/>
    </row>
    <row r="146" spans="1:11" x14ac:dyDescent="0.25">
      <c r="A146" s="45"/>
      <c r="B146" s="46"/>
      <c r="C146" s="45"/>
      <c r="D146" s="52"/>
      <c r="E146" s="50"/>
      <c r="F146" s="50"/>
      <c r="G146" s="30"/>
      <c r="H146" s="30"/>
      <c r="I146" s="30"/>
      <c r="J146" s="30"/>
      <c r="K146" s="30"/>
    </row>
  </sheetData>
  <mergeCells count="8259">
    <mergeCell ref="A128:D128"/>
    <mergeCell ref="D138:D142"/>
    <mergeCell ref="G132:J132"/>
    <mergeCell ref="H138:I138"/>
    <mergeCell ref="H139:I139"/>
    <mergeCell ref="XFC47:XFD47"/>
    <mergeCell ref="B53:C53"/>
    <mergeCell ref="XES47:XET47"/>
    <mergeCell ref="XEU47:XEV47"/>
    <mergeCell ref="XEW47:XEX47"/>
    <mergeCell ref="XEY47:XEZ47"/>
    <mergeCell ref="XFA47:XFB47"/>
    <mergeCell ref="XEI47:XEJ47"/>
    <mergeCell ref="XEK47:XEL47"/>
    <mergeCell ref="XEM47:XEN47"/>
    <mergeCell ref="XEO47:XEP47"/>
    <mergeCell ref="XEQ47:XER47"/>
    <mergeCell ref="XDY47:XDZ47"/>
    <mergeCell ref="XEA47:XEB47"/>
    <mergeCell ref="XEC47:XED47"/>
    <mergeCell ref="XEE47:XEF47"/>
    <mergeCell ref="XEG47:XEH47"/>
    <mergeCell ref="XDO47:XDP47"/>
    <mergeCell ref="XDQ47:XDR47"/>
    <mergeCell ref="XDS47:XDT47"/>
    <mergeCell ref="XDU47:XDV47"/>
    <mergeCell ref="XDW47:XDX47"/>
    <mergeCell ref="XDE47:XDF47"/>
    <mergeCell ref="XDG47:XDH47"/>
    <mergeCell ref="XDI47:XDJ47"/>
    <mergeCell ref="XDK47:XDL47"/>
    <mergeCell ref="XDM47:XDN47"/>
    <mergeCell ref="XCU47:XCV47"/>
    <mergeCell ref="XCW47:XCX47"/>
    <mergeCell ref="XCY47:XCZ47"/>
    <mergeCell ref="XDA47:XDB47"/>
    <mergeCell ref="XDC47:XDD47"/>
    <mergeCell ref="XCK47:XCL47"/>
    <mergeCell ref="XCM47:XCN47"/>
    <mergeCell ref="XCO47:XCP47"/>
    <mergeCell ref="XCQ47:XCR47"/>
    <mergeCell ref="XCS47:XCT47"/>
    <mergeCell ref="XCA47:XCB47"/>
    <mergeCell ref="XCC47:XCD47"/>
    <mergeCell ref="XCE47:XCF47"/>
    <mergeCell ref="XCG47:XCH47"/>
    <mergeCell ref="XCI47:XCJ47"/>
    <mergeCell ref="XBQ47:XBR47"/>
    <mergeCell ref="XBS47:XBT47"/>
    <mergeCell ref="XBU47:XBV47"/>
    <mergeCell ref="XBW47:XBX47"/>
    <mergeCell ref="XBY47:XBZ47"/>
    <mergeCell ref="XBG47:XBH47"/>
    <mergeCell ref="XBI47:XBJ47"/>
    <mergeCell ref="XBK47:XBL47"/>
    <mergeCell ref="XBM47:XBN47"/>
    <mergeCell ref="XBO47:XBP47"/>
    <mergeCell ref="XAW47:XAX47"/>
    <mergeCell ref="XAY47:XAZ47"/>
    <mergeCell ref="XBA47:XBB47"/>
    <mergeCell ref="XBC47:XBD47"/>
    <mergeCell ref="XBE47:XBF47"/>
    <mergeCell ref="XAM47:XAN47"/>
    <mergeCell ref="XAO47:XAP47"/>
    <mergeCell ref="XAQ47:XAR47"/>
    <mergeCell ref="XAS47:XAT47"/>
    <mergeCell ref="XAU47:XAV47"/>
    <mergeCell ref="XAC47:XAD47"/>
    <mergeCell ref="XAE47:XAF47"/>
    <mergeCell ref="XAG47:XAH47"/>
    <mergeCell ref="XAI47:XAJ47"/>
    <mergeCell ref="XAK47:XAL47"/>
    <mergeCell ref="WZS47:WZT47"/>
    <mergeCell ref="WZU47:WZV47"/>
    <mergeCell ref="WZW47:WZX47"/>
    <mergeCell ref="WZY47:WZZ47"/>
    <mergeCell ref="XAA47:XAB47"/>
    <mergeCell ref="WZI47:WZJ47"/>
    <mergeCell ref="WZK47:WZL47"/>
    <mergeCell ref="WZM47:WZN47"/>
    <mergeCell ref="WZO47:WZP47"/>
    <mergeCell ref="WZQ47:WZR47"/>
    <mergeCell ref="WYY47:WYZ47"/>
    <mergeCell ref="WZA47:WZB47"/>
    <mergeCell ref="WZC47:WZD47"/>
    <mergeCell ref="WZE47:WZF47"/>
    <mergeCell ref="WZG47:WZH47"/>
    <mergeCell ref="WYO47:WYP47"/>
    <mergeCell ref="WYQ47:WYR47"/>
    <mergeCell ref="WYS47:WYT47"/>
    <mergeCell ref="WYU47:WYV47"/>
    <mergeCell ref="WYW47:WYX47"/>
    <mergeCell ref="WYE47:WYF47"/>
    <mergeCell ref="WYG47:WYH47"/>
    <mergeCell ref="WYI47:WYJ47"/>
    <mergeCell ref="WYK47:WYL47"/>
    <mergeCell ref="WYM47:WYN47"/>
    <mergeCell ref="WXU47:WXV47"/>
    <mergeCell ref="WXW47:WXX47"/>
    <mergeCell ref="WXY47:WXZ47"/>
    <mergeCell ref="WYA47:WYB47"/>
    <mergeCell ref="WYC47:WYD47"/>
    <mergeCell ref="WXK47:WXL47"/>
    <mergeCell ref="WXM47:WXN47"/>
    <mergeCell ref="WXO47:WXP47"/>
    <mergeCell ref="WXQ47:WXR47"/>
    <mergeCell ref="WXS47:WXT47"/>
    <mergeCell ref="WXA47:WXB47"/>
    <mergeCell ref="WXC47:WXD47"/>
    <mergeCell ref="WXE47:WXF47"/>
    <mergeCell ref="WXG47:WXH47"/>
    <mergeCell ref="WXI47:WXJ47"/>
    <mergeCell ref="WWQ47:WWR47"/>
    <mergeCell ref="WWS47:WWT47"/>
    <mergeCell ref="WWU47:WWV47"/>
    <mergeCell ref="WWW47:WWX47"/>
    <mergeCell ref="WWY47:WWZ47"/>
    <mergeCell ref="WWG47:WWH47"/>
    <mergeCell ref="WWI47:WWJ47"/>
    <mergeCell ref="WWK47:WWL47"/>
    <mergeCell ref="WWM47:WWN47"/>
    <mergeCell ref="WWO47:WWP47"/>
    <mergeCell ref="WVW47:WVX47"/>
    <mergeCell ref="WVY47:WVZ47"/>
    <mergeCell ref="WWA47:WWB47"/>
    <mergeCell ref="WWC47:WWD47"/>
    <mergeCell ref="WWE47:WWF47"/>
    <mergeCell ref="WVM47:WVN47"/>
    <mergeCell ref="WVO47:WVP47"/>
    <mergeCell ref="WVQ47:WVR47"/>
    <mergeCell ref="WVS47:WVT47"/>
    <mergeCell ref="WVU47:WVV47"/>
    <mergeCell ref="WVC47:WVD47"/>
    <mergeCell ref="WVE47:WVF47"/>
    <mergeCell ref="WVG47:WVH47"/>
    <mergeCell ref="WVI47:WVJ47"/>
    <mergeCell ref="WVK47:WVL47"/>
    <mergeCell ref="WUS47:WUT47"/>
    <mergeCell ref="WUU47:WUV47"/>
    <mergeCell ref="WUW47:WUX47"/>
    <mergeCell ref="WUY47:WUZ47"/>
    <mergeCell ref="WVA47:WVB47"/>
    <mergeCell ref="WUI47:WUJ47"/>
    <mergeCell ref="WUK47:WUL47"/>
    <mergeCell ref="WUM47:WUN47"/>
    <mergeCell ref="WUO47:WUP47"/>
    <mergeCell ref="WUQ47:WUR47"/>
    <mergeCell ref="WTY47:WTZ47"/>
    <mergeCell ref="WUA47:WUB47"/>
    <mergeCell ref="WUC47:WUD47"/>
    <mergeCell ref="WUE47:WUF47"/>
    <mergeCell ref="WUG47:WUH47"/>
    <mergeCell ref="WTO47:WTP47"/>
    <mergeCell ref="WTQ47:WTR47"/>
    <mergeCell ref="WTS47:WTT47"/>
    <mergeCell ref="WTU47:WTV47"/>
    <mergeCell ref="WTW47:WTX47"/>
    <mergeCell ref="WTE47:WTF47"/>
    <mergeCell ref="WTG47:WTH47"/>
    <mergeCell ref="WTI47:WTJ47"/>
    <mergeCell ref="WTK47:WTL47"/>
    <mergeCell ref="WTM47:WTN47"/>
    <mergeCell ref="WSU47:WSV47"/>
    <mergeCell ref="WSW47:WSX47"/>
    <mergeCell ref="WSY47:WSZ47"/>
    <mergeCell ref="WTA47:WTB47"/>
    <mergeCell ref="WTC47:WTD47"/>
    <mergeCell ref="WSK47:WSL47"/>
    <mergeCell ref="WSM47:WSN47"/>
    <mergeCell ref="WSO47:WSP47"/>
    <mergeCell ref="WSQ47:WSR47"/>
    <mergeCell ref="WSS47:WST47"/>
    <mergeCell ref="WSA47:WSB47"/>
    <mergeCell ref="WSC47:WSD47"/>
    <mergeCell ref="WSE47:WSF47"/>
    <mergeCell ref="WSG47:WSH47"/>
    <mergeCell ref="WSI47:WSJ47"/>
    <mergeCell ref="WRQ47:WRR47"/>
    <mergeCell ref="WRS47:WRT47"/>
    <mergeCell ref="WRU47:WRV47"/>
    <mergeCell ref="WRW47:WRX47"/>
    <mergeCell ref="WRY47:WRZ47"/>
    <mergeCell ref="WRG47:WRH47"/>
    <mergeCell ref="WRI47:WRJ47"/>
    <mergeCell ref="WRK47:WRL47"/>
    <mergeCell ref="WRM47:WRN47"/>
    <mergeCell ref="WRO47:WRP47"/>
    <mergeCell ref="WQW47:WQX47"/>
    <mergeCell ref="WQY47:WQZ47"/>
    <mergeCell ref="WRA47:WRB47"/>
    <mergeCell ref="WRC47:WRD47"/>
    <mergeCell ref="WRE47:WRF47"/>
    <mergeCell ref="WQM47:WQN47"/>
    <mergeCell ref="WQO47:WQP47"/>
    <mergeCell ref="WQQ47:WQR47"/>
    <mergeCell ref="WQS47:WQT47"/>
    <mergeCell ref="WQU47:WQV47"/>
    <mergeCell ref="WQC47:WQD47"/>
    <mergeCell ref="WQE47:WQF47"/>
    <mergeCell ref="WQG47:WQH47"/>
    <mergeCell ref="WQI47:WQJ47"/>
    <mergeCell ref="WQK47:WQL47"/>
    <mergeCell ref="WPS47:WPT47"/>
    <mergeCell ref="WPU47:WPV47"/>
    <mergeCell ref="WPW47:WPX47"/>
    <mergeCell ref="WPY47:WPZ47"/>
    <mergeCell ref="WQA47:WQB47"/>
    <mergeCell ref="WPI47:WPJ47"/>
    <mergeCell ref="WPK47:WPL47"/>
    <mergeCell ref="WPM47:WPN47"/>
    <mergeCell ref="WPO47:WPP47"/>
    <mergeCell ref="WPQ47:WPR47"/>
    <mergeCell ref="WOY47:WOZ47"/>
    <mergeCell ref="WPA47:WPB47"/>
    <mergeCell ref="WPC47:WPD47"/>
    <mergeCell ref="WPE47:WPF47"/>
    <mergeCell ref="WPG47:WPH47"/>
    <mergeCell ref="WOO47:WOP47"/>
    <mergeCell ref="WOQ47:WOR47"/>
    <mergeCell ref="WOS47:WOT47"/>
    <mergeCell ref="WOU47:WOV47"/>
    <mergeCell ref="WOW47:WOX47"/>
    <mergeCell ref="WOE47:WOF47"/>
    <mergeCell ref="WOG47:WOH47"/>
    <mergeCell ref="WOI47:WOJ47"/>
    <mergeCell ref="WOK47:WOL47"/>
    <mergeCell ref="WOM47:WON47"/>
    <mergeCell ref="WNU47:WNV47"/>
    <mergeCell ref="WNW47:WNX47"/>
    <mergeCell ref="WNY47:WNZ47"/>
    <mergeCell ref="WOA47:WOB47"/>
    <mergeCell ref="WOC47:WOD47"/>
    <mergeCell ref="WNK47:WNL47"/>
    <mergeCell ref="WNM47:WNN47"/>
    <mergeCell ref="WNO47:WNP47"/>
    <mergeCell ref="WNQ47:WNR47"/>
    <mergeCell ref="WNS47:WNT47"/>
    <mergeCell ref="WNA47:WNB47"/>
    <mergeCell ref="WNC47:WND47"/>
    <mergeCell ref="WNE47:WNF47"/>
    <mergeCell ref="WNG47:WNH47"/>
    <mergeCell ref="WNI47:WNJ47"/>
    <mergeCell ref="WMQ47:WMR47"/>
    <mergeCell ref="WMS47:WMT47"/>
    <mergeCell ref="WMU47:WMV47"/>
    <mergeCell ref="WMW47:WMX47"/>
    <mergeCell ref="WMY47:WMZ47"/>
    <mergeCell ref="WMG47:WMH47"/>
    <mergeCell ref="WMI47:WMJ47"/>
    <mergeCell ref="WMK47:WML47"/>
    <mergeCell ref="WMM47:WMN47"/>
    <mergeCell ref="WMO47:WMP47"/>
    <mergeCell ref="WLW47:WLX47"/>
    <mergeCell ref="WLY47:WLZ47"/>
    <mergeCell ref="WMA47:WMB47"/>
    <mergeCell ref="WMC47:WMD47"/>
    <mergeCell ref="WME47:WMF47"/>
    <mergeCell ref="WLM47:WLN47"/>
    <mergeCell ref="WLO47:WLP47"/>
    <mergeCell ref="WLQ47:WLR47"/>
    <mergeCell ref="WLS47:WLT47"/>
    <mergeCell ref="WLU47:WLV47"/>
    <mergeCell ref="WLC47:WLD47"/>
    <mergeCell ref="WLE47:WLF47"/>
    <mergeCell ref="WLG47:WLH47"/>
    <mergeCell ref="WLI47:WLJ47"/>
    <mergeCell ref="WLK47:WLL47"/>
    <mergeCell ref="WKS47:WKT47"/>
    <mergeCell ref="WKU47:WKV47"/>
    <mergeCell ref="WKW47:WKX47"/>
    <mergeCell ref="WKY47:WKZ47"/>
    <mergeCell ref="WLA47:WLB47"/>
    <mergeCell ref="WKI47:WKJ47"/>
    <mergeCell ref="WKK47:WKL47"/>
    <mergeCell ref="WKM47:WKN47"/>
    <mergeCell ref="WKO47:WKP47"/>
    <mergeCell ref="WKQ47:WKR47"/>
    <mergeCell ref="WJY47:WJZ47"/>
    <mergeCell ref="WKA47:WKB47"/>
    <mergeCell ref="WKC47:WKD47"/>
    <mergeCell ref="WKE47:WKF47"/>
    <mergeCell ref="WKG47:WKH47"/>
    <mergeCell ref="WJO47:WJP47"/>
    <mergeCell ref="WJQ47:WJR47"/>
    <mergeCell ref="WJS47:WJT47"/>
    <mergeCell ref="WJU47:WJV47"/>
    <mergeCell ref="WJW47:WJX47"/>
    <mergeCell ref="WJE47:WJF47"/>
    <mergeCell ref="WJG47:WJH47"/>
    <mergeCell ref="WJI47:WJJ47"/>
    <mergeCell ref="WJK47:WJL47"/>
    <mergeCell ref="WJM47:WJN47"/>
    <mergeCell ref="WIU47:WIV47"/>
    <mergeCell ref="WIW47:WIX47"/>
    <mergeCell ref="WIY47:WIZ47"/>
    <mergeCell ref="WJA47:WJB47"/>
    <mergeCell ref="WJC47:WJD47"/>
    <mergeCell ref="WIK47:WIL47"/>
    <mergeCell ref="WIM47:WIN47"/>
    <mergeCell ref="WIO47:WIP47"/>
    <mergeCell ref="WIQ47:WIR47"/>
    <mergeCell ref="WIS47:WIT47"/>
    <mergeCell ref="WIA47:WIB47"/>
    <mergeCell ref="WIC47:WID47"/>
    <mergeCell ref="WIE47:WIF47"/>
    <mergeCell ref="WIG47:WIH47"/>
    <mergeCell ref="WII47:WIJ47"/>
    <mergeCell ref="WHQ47:WHR47"/>
    <mergeCell ref="WHS47:WHT47"/>
    <mergeCell ref="WHU47:WHV47"/>
    <mergeCell ref="WHW47:WHX47"/>
    <mergeCell ref="WHY47:WHZ47"/>
    <mergeCell ref="WHG47:WHH47"/>
    <mergeCell ref="WHI47:WHJ47"/>
    <mergeCell ref="WHK47:WHL47"/>
    <mergeCell ref="WHM47:WHN47"/>
    <mergeCell ref="WHO47:WHP47"/>
    <mergeCell ref="WGW47:WGX47"/>
    <mergeCell ref="WGY47:WGZ47"/>
    <mergeCell ref="WHA47:WHB47"/>
    <mergeCell ref="WHC47:WHD47"/>
    <mergeCell ref="WHE47:WHF47"/>
    <mergeCell ref="WGM47:WGN47"/>
    <mergeCell ref="WGO47:WGP47"/>
    <mergeCell ref="WGQ47:WGR47"/>
    <mergeCell ref="WGS47:WGT47"/>
    <mergeCell ref="WGU47:WGV47"/>
    <mergeCell ref="WGC47:WGD47"/>
    <mergeCell ref="WGE47:WGF47"/>
    <mergeCell ref="WGG47:WGH47"/>
    <mergeCell ref="WGI47:WGJ47"/>
    <mergeCell ref="WGK47:WGL47"/>
    <mergeCell ref="WFS47:WFT47"/>
    <mergeCell ref="WFU47:WFV47"/>
    <mergeCell ref="WFW47:WFX47"/>
    <mergeCell ref="WFY47:WFZ47"/>
    <mergeCell ref="WGA47:WGB47"/>
    <mergeCell ref="WFI47:WFJ47"/>
    <mergeCell ref="WFK47:WFL47"/>
    <mergeCell ref="WFM47:WFN47"/>
    <mergeCell ref="WFO47:WFP47"/>
    <mergeCell ref="WFQ47:WFR47"/>
    <mergeCell ref="WEY47:WEZ47"/>
    <mergeCell ref="WFA47:WFB47"/>
    <mergeCell ref="WFC47:WFD47"/>
    <mergeCell ref="WFE47:WFF47"/>
    <mergeCell ref="WFG47:WFH47"/>
    <mergeCell ref="WEO47:WEP47"/>
    <mergeCell ref="WEQ47:WER47"/>
    <mergeCell ref="WES47:WET47"/>
    <mergeCell ref="WEU47:WEV47"/>
    <mergeCell ref="WEW47:WEX47"/>
    <mergeCell ref="WEE47:WEF47"/>
    <mergeCell ref="WEG47:WEH47"/>
    <mergeCell ref="WEI47:WEJ47"/>
    <mergeCell ref="WEK47:WEL47"/>
    <mergeCell ref="WEM47:WEN47"/>
    <mergeCell ref="WDU47:WDV47"/>
    <mergeCell ref="WDW47:WDX47"/>
    <mergeCell ref="WDY47:WDZ47"/>
    <mergeCell ref="WEA47:WEB47"/>
    <mergeCell ref="WEC47:WED47"/>
    <mergeCell ref="WDK47:WDL47"/>
    <mergeCell ref="WDM47:WDN47"/>
    <mergeCell ref="WDO47:WDP47"/>
    <mergeCell ref="WDQ47:WDR47"/>
    <mergeCell ref="WDS47:WDT47"/>
    <mergeCell ref="WDA47:WDB47"/>
    <mergeCell ref="WDC47:WDD47"/>
    <mergeCell ref="WDE47:WDF47"/>
    <mergeCell ref="WDG47:WDH47"/>
    <mergeCell ref="WDI47:WDJ47"/>
    <mergeCell ref="WCQ47:WCR47"/>
    <mergeCell ref="WCS47:WCT47"/>
    <mergeCell ref="WCU47:WCV47"/>
    <mergeCell ref="WCW47:WCX47"/>
    <mergeCell ref="WCY47:WCZ47"/>
    <mergeCell ref="WCG47:WCH47"/>
    <mergeCell ref="WCI47:WCJ47"/>
    <mergeCell ref="WCK47:WCL47"/>
    <mergeCell ref="WCM47:WCN47"/>
    <mergeCell ref="WCO47:WCP47"/>
    <mergeCell ref="WBW47:WBX47"/>
    <mergeCell ref="WBY47:WBZ47"/>
    <mergeCell ref="WCA47:WCB47"/>
    <mergeCell ref="WCC47:WCD47"/>
    <mergeCell ref="WCE47:WCF47"/>
    <mergeCell ref="WBM47:WBN47"/>
    <mergeCell ref="WBO47:WBP47"/>
    <mergeCell ref="WBQ47:WBR47"/>
    <mergeCell ref="WBS47:WBT47"/>
    <mergeCell ref="WBU47:WBV47"/>
    <mergeCell ref="WBC47:WBD47"/>
    <mergeCell ref="WBE47:WBF47"/>
    <mergeCell ref="WBG47:WBH47"/>
    <mergeCell ref="WBI47:WBJ47"/>
    <mergeCell ref="WBK47:WBL47"/>
    <mergeCell ref="WAS47:WAT47"/>
    <mergeCell ref="WAU47:WAV47"/>
    <mergeCell ref="WAW47:WAX47"/>
    <mergeCell ref="WAY47:WAZ47"/>
    <mergeCell ref="WBA47:WBB47"/>
    <mergeCell ref="WAI47:WAJ47"/>
    <mergeCell ref="WAK47:WAL47"/>
    <mergeCell ref="WAM47:WAN47"/>
    <mergeCell ref="WAO47:WAP47"/>
    <mergeCell ref="WAQ47:WAR47"/>
    <mergeCell ref="VZY47:VZZ47"/>
    <mergeCell ref="WAA47:WAB47"/>
    <mergeCell ref="WAC47:WAD47"/>
    <mergeCell ref="WAE47:WAF47"/>
    <mergeCell ref="WAG47:WAH47"/>
    <mergeCell ref="VZO47:VZP47"/>
    <mergeCell ref="VZQ47:VZR47"/>
    <mergeCell ref="VZS47:VZT47"/>
    <mergeCell ref="VZU47:VZV47"/>
    <mergeCell ref="VZW47:VZX47"/>
    <mergeCell ref="VZE47:VZF47"/>
    <mergeCell ref="VZG47:VZH47"/>
    <mergeCell ref="VZI47:VZJ47"/>
    <mergeCell ref="VZK47:VZL47"/>
    <mergeCell ref="VZM47:VZN47"/>
    <mergeCell ref="VYU47:VYV47"/>
    <mergeCell ref="VYW47:VYX47"/>
    <mergeCell ref="VYY47:VYZ47"/>
    <mergeCell ref="VZA47:VZB47"/>
    <mergeCell ref="VZC47:VZD47"/>
    <mergeCell ref="VYK47:VYL47"/>
    <mergeCell ref="VYM47:VYN47"/>
    <mergeCell ref="VYO47:VYP47"/>
    <mergeCell ref="VYQ47:VYR47"/>
    <mergeCell ref="VYS47:VYT47"/>
    <mergeCell ref="VYA47:VYB47"/>
    <mergeCell ref="VYC47:VYD47"/>
    <mergeCell ref="VYE47:VYF47"/>
    <mergeCell ref="VYG47:VYH47"/>
    <mergeCell ref="VYI47:VYJ47"/>
    <mergeCell ref="VXQ47:VXR47"/>
    <mergeCell ref="VXS47:VXT47"/>
    <mergeCell ref="VXU47:VXV47"/>
    <mergeCell ref="VXW47:VXX47"/>
    <mergeCell ref="VXY47:VXZ47"/>
    <mergeCell ref="VXG47:VXH47"/>
    <mergeCell ref="VXI47:VXJ47"/>
    <mergeCell ref="VXK47:VXL47"/>
    <mergeCell ref="VXM47:VXN47"/>
    <mergeCell ref="VXO47:VXP47"/>
    <mergeCell ref="VWW47:VWX47"/>
    <mergeCell ref="VWY47:VWZ47"/>
    <mergeCell ref="VXA47:VXB47"/>
    <mergeCell ref="VXC47:VXD47"/>
    <mergeCell ref="VXE47:VXF47"/>
    <mergeCell ref="VWM47:VWN47"/>
    <mergeCell ref="VWO47:VWP47"/>
    <mergeCell ref="VWQ47:VWR47"/>
    <mergeCell ref="VWS47:VWT47"/>
    <mergeCell ref="VWU47:VWV47"/>
    <mergeCell ref="VWC47:VWD47"/>
    <mergeCell ref="VWE47:VWF47"/>
    <mergeCell ref="VWG47:VWH47"/>
    <mergeCell ref="VWI47:VWJ47"/>
    <mergeCell ref="VWK47:VWL47"/>
    <mergeCell ref="VVS47:VVT47"/>
    <mergeCell ref="VVU47:VVV47"/>
    <mergeCell ref="VVW47:VVX47"/>
    <mergeCell ref="VVY47:VVZ47"/>
    <mergeCell ref="VWA47:VWB47"/>
    <mergeCell ref="VVI47:VVJ47"/>
    <mergeCell ref="VVK47:VVL47"/>
    <mergeCell ref="VVM47:VVN47"/>
    <mergeCell ref="VVO47:VVP47"/>
    <mergeCell ref="VVQ47:VVR47"/>
    <mergeCell ref="VUY47:VUZ47"/>
    <mergeCell ref="VVA47:VVB47"/>
    <mergeCell ref="VVC47:VVD47"/>
    <mergeCell ref="VVE47:VVF47"/>
    <mergeCell ref="VVG47:VVH47"/>
    <mergeCell ref="VUO47:VUP47"/>
    <mergeCell ref="VUQ47:VUR47"/>
    <mergeCell ref="VUS47:VUT47"/>
    <mergeCell ref="VUU47:VUV47"/>
    <mergeCell ref="VUW47:VUX47"/>
    <mergeCell ref="VUE47:VUF47"/>
    <mergeCell ref="VUG47:VUH47"/>
    <mergeCell ref="VUI47:VUJ47"/>
    <mergeCell ref="VUK47:VUL47"/>
    <mergeCell ref="VUM47:VUN47"/>
    <mergeCell ref="VTU47:VTV47"/>
    <mergeCell ref="VTW47:VTX47"/>
    <mergeCell ref="VTY47:VTZ47"/>
    <mergeCell ref="VUA47:VUB47"/>
    <mergeCell ref="VUC47:VUD47"/>
    <mergeCell ref="VTK47:VTL47"/>
    <mergeCell ref="VTM47:VTN47"/>
    <mergeCell ref="VTO47:VTP47"/>
    <mergeCell ref="VTQ47:VTR47"/>
    <mergeCell ref="VTS47:VTT47"/>
    <mergeCell ref="VTA47:VTB47"/>
    <mergeCell ref="VTC47:VTD47"/>
    <mergeCell ref="VTE47:VTF47"/>
    <mergeCell ref="VTG47:VTH47"/>
    <mergeCell ref="VTI47:VTJ47"/>
    <mergeCell ref="VSQ47:VSR47"/>
    <mergeCell ref="VSS47:VST47"/>
    <mergeCell ref="VSU47:VSV47"/>
    <mergeCell ref="VSW47:VSX47"/>
    <mergeCell ref="VSY47:VSZ47"/>
    <mergeCell ref="VSG47:VSH47"/>
    <mergeCell ref="VSI47:VSJ47"/>
    <mergeCell ref="VSK47:VSL47"/>
    <mergeCell ref="VSM47:VSN47"/>
    <mergeCell ref="VSO47:VSP47"/>
    <mergeCell ref="VRW47:VRX47"/>
    <mergeCell ref="VRY47:VRZ47"/>
    <mergeCell ref="VSA47:VSB47"/>
    <mergeCell ref="VSC47:VSD47"/>
    <mergeCell ref="VSE47:VSF47"/>
    <mergeCell ref="VRM47:VRN47"/>
    <mergeCell ref="VRO47:VRP47"/>
    <mergeCell ref="VRQ47:VRR47"/>
    <mergeCell ref="VRS47:VRT47"/>
    <mergeCell ref="VRU47:VRV47"/>
    <mergeCell ref="VRC47:VRD47"/>
    <mergeCell ref="VRE47:VRF47"/>
    <mergeCell ref="VRG47:VRH47"/>
    <mergeCell ref="VRI47:VRJ47"/>
    <mergeCell ref="VRK47:VRL47"/>
    <mergeCell ref="VQS47:VQT47"/>
    <mergeCell ref="VQU47:VQV47"/>
    <mergeCell ref="VQW47:VQX47"/>
    <mergeCell ref="VQY47:VQZ47"/>
    <mergeCell ref="VRA47:VRB47"/>
    <mergeCell ref="VQI47:VQJ47"/>
    <mergeCell ref="VQK47:VQL47"/>
    <mergeCell ref="VQM47:VQN47"/>
    <mergeCell ref="VQO47:VQP47"/>
    <mergeCell ref="VQQ47:VQR47"/>
    <mergeCell ref="VPY47:VPZ47"/>
    <mergeCell ref="VQA47:VQB47"/>
    <mergeCell ref="VQC47:VQD47"/>
    <mergeCell ref="VQE47:VQF47"/>
    <mergeCell ref="VQG47:VQH47"/>
    <mergeCell ref="VPO47:VPP47"/>
    <mergeCell ref="VPQ47:VPR47"/>
    <mergeCell ref="VPS47:VPT47"/>
    <mergeCell ref="VPU47:VPV47"/>
    <mergeCell ref="VPW47:VPX47"/>
    <mergeCell ref="VPE47:VPF47"/>
    <mergeCell ref="VPG47:VPH47"/>
    <mergeCell ref="VPI47:VPJ47"/>
    <mergeCell ref="VPK47:VPL47"/>
    <mergeCell ref="VPM47:VPN47"/>
    <mergeCell ref="VOU47:VOV47"/>
    <mergeCell ref="VOW47:VOX47"/>
    <mergeCell ref="VOY47:VOZ47"/>
    <mergeCell ref="VPA47:VPB47"/>
    <mergeCell ref="VPC47:VPD47"/>
    <mergeCell ref="VOK47:VOL47"/>
    <mergeCell ref="VOM47:VON47"/>
    <mergeCell ref="VOO47:VOP47"/>
    <mergeCell ref="VOQ47:VOR47"/>
    <mergeCell ref="VOS47:VOT47"/>
    <mergeCell ref="VOA47:VOB47"/>
    <mergeCell ref="VOC47:VOD47"/>
    <mergeCell ref="VOE47:VOF47"/>
    <mergeCell ref="VOG47:VOH47"/>
    <mergeCell ref="VOI47:VOJ47"/>
    <mergeCell ref="VNQ47:VNR47"/>
    <mergeCell ref="VNS47:VNT47"/>
    <mergeCell ref="VNU47:VNV47"/>
    <mergeCell ref="VNW47:VNX47"/>
    <mergeCell ref="VNY47:VNZ47"/>
    <mergeCell ref="VNG47:VNH47"/>
    <mergeCell ref="VNI47:VNJ47"/>
    <mergeCell ref="VNK47:VNL47"/>
    <mergeCell ref="VNM47:VNN47"/>
    <mergeCell ref="VNO47:VNP47"/>
    <mergeCell ref="VMW47:VMX47"/>
    <mergeCell ref="VMY47:VMZ47"/>
    <mergeCell ref="VNA47:VNB47"/>
    <mergeCell ref="VNC47:VND47"/>
    <mergeCell ref="VNE47:VNF47"/>
    <mergeCell ref="VMM47:VMN47"/>
    <mergeCell ref="VMO47:VMP47"/>
    <mergeCell ref="VMQ47:VMR47"/>
    <mergeCell ref="VMS47:VMT47"/>
    <mergeCell ref="VMU47:VMV47"/>
    <mergeCell ref="VMC47:VMD47"/>
    <mergeCell ref="VME47:VMF47"/>
    <mergeCell ref="VMG47:VMH47"/>
    <mergeCell ref="VMI47:VMJ47"/>
    <mergeCell ref="VMK47:VML47"/>
    <mergeCell ref="VLS47:VLT47"/>
    <mergeCell ref="VLU47:VLV47"/>
    <mergeCell ref="VLW47:VLX47"/>
    <mergeCell ref="VLY47:VLZ47"/>
    <mergeCell ref="VMA47:VMB47"/>
    <mergeCell ref="VLI47:VLJ47"/>
    <mergeCell ref="VLK47:VLL47"/>
    <mergeCell ref="VLM47:VLN47"/>
    <mergeCell ref="VLO47:VLP47"/>
    <mergeCell ref="VLQ47:VLR47"/>
    <mergeCell ref="VKY47:VKZ47"/>
    <mergeCell ref="VLA47:VLB47"/>
    <mergeCell ref="VLC47:VLD47"/>
    <mergeCell ref="VLE47:VLF47"/>
    <mergeCell ref="VLG47:VLH47"/>
    <mergeCell ref="VKO47:VKP47"/>
    <mergeCell ref="VKQ47:VKR47"/>
    <mergeCell ref="VKS47:VKT47"/>
    <mergeCell ref="VKU47:VKV47"/>
    <mergeCell ref="VKW47:VKX47"/>
    <mergeCell ref="VKE47:VKF47"/>
    <mergeCell ref="VKG47:VKH47"/>
    <mergeCell ref="VKI47:VKJ47"/>
    <mergeCell ref="VKK47:VKL47"/>
    <mergeCell ref="VKM47:VKN47"/>
    <mergeCell ref="VJU47:VJV47"/>
    <mergeCell ref="VJW47:VJX47"/>
    <mergeCell ref="VJY47:VJZ47"/>
    <mergeCell ref="VKA47:VKB47"/>
    <mergeCell ref="VKC47:VKD47"/>
    <mergeCell ref="VJK47:VJL47"/>
    <mergeCell ref="VJM47:VJN47"/>
    <mergeCell ref="VJO47:VJP47"/>
    <mergeCell ref="VJQ47:VJR47"/>
    <mergeCell ref="VJS47:VJT47"/>
    <mergeCell ref="VJA47:VJB47"/>
    <mergeCell ref="VJC47:VJD47"/>
    <mergeCell ref="VJE47:VJF47"/>
    <mergeCell ref="VJG47:VJH47"/>
    <mergeCell ref="VJI47:VJJ47"/>
    <mergeCell ref="VIQ47:VIR47"/>
    <mergeCell ref="VIS47:VIT47"/>
    <mergeCell ref="VIU47:VIV47"/>
    <mergeCell ref="VIW47:VIX47"/>
    <mergeCell ref="VIY47:VIZ47"/>
    <mergeCell ref="VIG47:VIH47"/>
    <mergeCell ref="VII47:VIJ47"/>
    <mergeCell ref="VIK47:VIL47"/>
    <mergeCell ref="VIM47:VIN47"/>
    <mergeCell ref="VIO47:VIP47"/>
    <mergeCell ref="VHW47:VHX47"/>
    <mergeCell ref="VHY47:VHZ47"/>
    <mergeCell ref="VIA47:VIB47"/>
    <mergeCell ref="VIC47:VID47"/>
    <mergeCell ref="VIE47:VIF47"/>
    <mergeCell ref="VHM47:VHN47"/>
    <mergeCell ref="VHO47:VHP47"/>
    <mergeCell ref="VHQ47:VHR47"/>
    <mergeCell ref="VHS47:VHT47"/>
    <mergeCell ref="VHU47:VHV47"/>
    <mergeCell ref="VHC47:VHD47"/>
    <mergeCell ref="VHE47:VHF47"/>
    <mergeCell ref="VHG47:VHH47"/>
    <mergeCell ref="VHI47:VHJ47"/>
    <mergeCell ref="VHK47:VHL47"/>
    <mergeCell ref="VGS47:VGT47"/>
    <mergeCell ref="VGU47:VGV47"/>
    <mergeCell ref="VGW47:VGX47"/>
    <mergeCell ref="VGY47:VGZ47"/>
    <mergeCell ref="VHA47:VHB47"/>
    <mergeCell ref="VGI47:VGJ47"/>
    <mergeCell ref="VGK47:VGL47"/>
    <mergeCell ref="VGM47:VGN47"/>
    <mergeCell ref="VGO47:VGP47"/>
    <mergeCell ref="VGQ47:VGR47"/>
    <mergeCell ref="VFY47:VFZ47"/>
    <mergeCell ref="VGA47:VGB47"/>
    <mergeCell ref="VGC47:VGD47"/>
    <mergeCell ref="VGE47:VGF47"/>
    <mergeCell ref="VGG47:VGH47"/>
    <mergeCell ref="VFO47:VFP47"/>
    <mergeCell ref="VFQ47:VFR47"/>
    <mergeCell ref="VFS47:VFT47"/>
    <mergeCell ref="VFU47:VFV47"/>
    <mergeCell ref="VFW47:VFX47"/>
    <mergeCell ref="VFE47:VFF47"/>
    <mergeCell ref="VFG47:VFH47"/>
    <mergeCell ref="VFI47:VFJ47"/>
    <mergeCell ref="VFK47:VFL47"/>
    <mergeCell ref="VFM47:VFN47"/>
    <mergeCell ref="VEU47:VEV47"/>
    <mergeCell ref="VEW47:VEX47"/>
    <mergeCell ref="VEY47:VEZ47"/>
    <mergeCell ref="VFA47:VFB47"/>
    <mergeCell ref="VFC47:VFD47"/>
    <mergeCell ref="VEK47:VEL47"/>
    <mergeCell ref="VEM47:VEN47"/>
    <mergeCell ref="VEO47:VEP47"/>
    <mergeCell ref="VEQ47:VER47"/>
    <mergeCell ref="VES47:VET47"/>
    <mergeCell ref="VEA47:VEB47"/>
    <mergeCell ref="VEC47:VED47"/>
    <mergeCell ref="VEE47:VEF47"/>
    <mergeCell ref="VEG47:VEH47"/>
    <mergeCell ref="VEI47:VEJ47"/>
    <mergeCell ref="VDQ47:VDR47"/>
    <mergeCell ref="VDS47:VDT47"/>
    <mergeCell ref="VDU47:VDV47"/>
    <mergeCell ref="VDW47:VDX47"/>
    <mergeCell ref="VDY47:VDZ47"/>
    <mergeCell ref="VDG47:VDH47"/>
    <mergeCell ref="VDI47:VDJ47"/>
    <mergeCell ref="VDK47:VDL47"/>
    <mergeCell ref="VDM47:VDN47"/>
    <mergeCell ref="VDO47:VDP47"/>
    <mergeCell ref="VCW47:VCX47"/>
    <mergeCell ref="VCY47:VCZ47"/>
    <mergeCell ref="VDA47:VDB47"/>
    <mergeCell ref="VDC47:VDD47"/>
    <mergeCell ref="VDE47:VDF47"/>
    <mergeCell ref="VCM47:VCN47"/>
    <mergeCell ref="VCO47:VCP47"/>
    <mergeCell ref="VCQ47:VCR47"/>
    <mergeCell ref="VCS47:VCT47"/>
    <mergeCell ref="VCU47:VCV47"/>
    <mergeCell ref="VCC47:VCD47"/>
    <mergeCell ref="VCE47:VCF47"/>
    <mergeCell ref="VCG47:VCH47"/>
    <mergeCell ref="VCI47:VCJ47"/>
    <mergeCell ref="VCK47:VCL47"/>
    <mergeCell ref="VBS47:VBT47"/>
    <mergeCell ref="VBU47:VBV47"/>
    <mergeCell ref="VBW47:VBX47"/>
    <mergeCell ref="VBY47:VBZ47"/>
    <mergeCell ref="VCA47:VCB47"/>
    <mergeCell ref="VBI47:VBJ47"/>
    <mergeCell ref="VBK47:VBL47"/>
    <mergeCell ref="VBM47:VBN47"/>
    <mergeCell ref="VBO47:VBP47"/>
    <mergeCell ref="VBQ47:VBR47"/>
    <mergeCell ref="VAY47:VAZ47"/>
    <mergeCell ref="VBA47:VBB47"/>
    <mergeCell ref="VBC47:VBD47"/>
    <mergeCell ref="VBE47:VBF47"/>
    <mergeCell ref="VBG47:VBH47"/>
    <mergeCell ref="VAO47:VAP47"/>
    <mergeCell ref="VAQ47:VAR47"/>
    <mergeCell ref="VAS47:VAT47"/>
    <mergeCell ref="VAU47:VAV47"/>
    <mergeCell ref="VAW47:VAX47"/>
    <mergeCell ref="VAE47:VAF47"/>
    <mergeCell ref="VAG47:VAH47"/>
    <mergeCell ref="VAI47:VAJ47"/>
    <mergeCell ref="VAK47:VAL47"/>
    <mergeCell ref="VAM47:VAN47"/>
    <mergeCell ref="UZU47:UZV47"/>
    <mergeCell ref="UZW47:UZX47"/>
    <mergeCell ref="UZY47:UZZ47"/>
    <mergeCell ref="VAA47:VAB47"/>
    <mergeCell ref="VAC47:VAD47"/>
    <mergeCell ref="UZK47:UZL47"/>
    <mergeCell ref="UZM47:UZN47"/>
    <mergeCell ref="UZO47:UZP47"/>
    <mergeCell ref="UZQ47:UZR47"/>
    <mergeCell ref="UZS47:UZT47"/>
    <mergeCell ref="UZA47:UZB47"/>
    <mergeCell ref="UZC47:UZD47"/>
    <mergeCell ref="UZE47:UZF47"/>
    <mergeCell ref="UZG47:UZH47"/>
    <mergeCell ref="UZI47:UZJ47"/>
    <mergeCell ref="UYQ47:UYR47"/>
    <mergeCell ref="UYS47:UYT47"/>
    <mergeCell ref="UYU47:UYV47"/>
    <mergeCell ref="UYW47:UYX47"/>
    <mergeCell ref="UYY47:UYZ47"/>
    <mergeCell ref="UYG47:UYH47"/>
    <mergeCell ref="UYI47:UYJ47"/>
    <mergeCell ref="UYK47:UYL47"/>
    <mergeCell ref="UYM47:UYN47"/>
    <mergeCell ref="UYO47:UYP47"/>
    <mergeCell ref="UXW47:UXX47"/>
    <mergeCell ref="UXY47:UXZ47"/>
    <mergeCell ref="UYA47:UYB47"/>
    <mergeCell ref="UYC47:UYD47"/>
    <mergeCell ref="UYE47:UYF47"/>
    <mergeCell ref="UXM47:UXN47"/>
    <mergeCell ref="UXO47:UXP47"/>
    <mergeCell ref="UXQ47:UXR47"/>
    <mergeCell ref="UXS47:UXT47"/>
    <mergeCell ref="UXU47:UXV47"/>
    <mergeCell ref="UXC47:UXD47"/>
    <mergeCell ref="UXE47:UXF47"/>
    <mergeCell ref="UXG47:UXH47"/>
    <mergeCell ref="UXI47:UXJ47"/>
    <mergeCell ref="UXK47:UXL47"/>
    <mergeCell ref="UWS47:UWT47"/>
    <mergeCell ref="UWU47:UWV47"/>
    <mergeCell ref="UWW47:UWX47"/>
    <mergeCell ref="UWY47:UWZ47"/>
    <mergeCell ref="UXA47:UXB47"/>
    <mergeCell ref="UWI47:UWJ47"/>
    <mergeCell ref="UWK47:UWL47"/>
    <mergeCell ref="UWM47:UWN47"/>
    <mergeCell ref="UWO47:UWP47"/>
    <mergeCell ref="UWQ47:UWR47"/>
    <mergeCell ref="UVY47:UVZ47"/>
    <mergeCell ref="UWA47:UWB47"/>
    <mergeCell ref="UWC47:UWD47"/>
    <mergeCell ref="UWE47:UWF47"/>
    <mergeCell ref="UWG47:UWH47"/>
    <mergeCell ref="UVO47:UVP47"/>
    <mergeCell ref="UVQ47:UVR47"/>
    <mergeCell ref="UVS47:UVT47"/>
    <mergeCell ref="UVU47:UVV47"/>
    <mergeCell ref="UVW47:UVX47"/>
    <mergeCell ref="UVE47:UVF47"/>
    <mergeCell ref="UVG47:UVH47"/>
    <mergeCell ref="UVI47:UVJ47"/>
    <mergeCell ref="UVK47:UVL47"/>
    <mergeCell ref="UVM47:UVN47"/>
    <mergeCell ref="UUU47:UUV47"/>
    <mergeCell ref="UUW47:UUX47"/>
    <mergeCell ref="UUY47:UUZ47"/>
    <mergeCell ref="UVA47:UVB47"/>
    <mergeCell ref="UVC47:UVD47"/>
    <mergeCell ref="UUK47:UUL47"/>
    <mergeCell ref="UUM47:UUN47"/>
    <mergeCell ref="UUO47:UUP47"/>
    <mergeCell ref="UUQ47:UUR47"/>
    <mergeCell ref="UUS47:UUT47"/>
    <mergeCell ref="UUA47:UUB47"/>
    <mergeCell ref="UUC47:UUD47"/>
    <mergeCell ref="UUE47:UUF47"/>
    <mergeCell ref="UUG47:UUH47"/>
    <mergeCell ref="UUI47:UUJ47"/>
    <mergeCell ref="UTQ47:UTR47"/>
    <mergeCell ref="UTS47:UTT47"/>
    <mergeCell ref="UTU47:UTV47"/>
    <mergeCell ref="UTW47:UTX47"/>
    <mergeCell ref="UTY47:UTZ47"/>
    <mergeCell ref="UTG47:UTH47"/>
    <mergeCell ref="UTI47:UTJ47"/>
    <mergeCell ref="UTK47:UTL47"/>
    <mergeCell ref="UTM47:UTN47"/>
    <mergeCell ref="UTO47:UTP47"/>
    <mergeCell ref="USW47:USX47"/>
    <mergeCell ref="USY47:USZ47"/>
    <mergeCell ref="UTA47:UTB47"/>
    <mergeCell ref="UTC47:UTD47"/>
    <mergeCell ref="UTE47:UTF47"/>
    <mergeCell ref="USM47:USN47"/>
    <mergeCell ref="USO47:USP47"/>
    <mergeCell ref="USQ47:USR47"/>
    <mergeCell ref="USS47:UST47"/>
    <mergeCell ref="USU47:USV47"/>
    <mergeCell ref="USC47:USD47"/>
    <mergeCell ref="USE47:USF47"/>
    <mergeCell ref="USG47:USH47"/>
    <mergeCell ref="USI47:USJ47"/>
    <mergeCell ref="USK47:USL47"/>
    <mergeCell ref="URS47:URT47"/>
    <mergeCell ref="URU47:URV47"/>
    <mergeCell ref="URW47:URX47"/>
    <mergeCell ref="URY47:URZ47"/>
    <mergeCell ref="USA47:USB47"/>
    <mergeCell ref="URI47:URJ47"/>
    <mergeCell ref="URK47:URL47"/>
    <mergeCell ref="URM47:URN47"/>
    <mergeCell ref="URO47:URP47"/>
    <mergeCell ref="URQ47:URR47"/>
    <mergeCell ref="UQY47:UQZ47"/>
    <mergeCell ref="URA47:URB47"/>
    <mergeCell ref="URC47:URD47"/>
    <mergeCell ref="URE47:URF47"/>
    <mergeCell ref="URG47:URH47"/>
    <mergeCell ref="UQO47:UQP47"/>
    <mergeCell ref="UQQ47:UQR47"/>
    <mergeCell ref="UQS47:UQT47"/>
    <mergeCell ref="UQU47:UQV47"/>
    <mergeCell ref="UQW47:UQX47"/>
    <mergeCell ref="UQE47:UQF47"/>
    <mergeCell ref="UQG47:UQH47"/>
    <mergeCell ref="UQI47:UQJ47"/>
    <mergeCell ref="UQK47:UQL47"/>
    <mergeCell ref="UQM47:UQN47"/>
    <mergeCell ref="UPU47:UPV47"/>
    <mergeCell ref="UPW47:UPX47"/>
    <mergeCell ref="UPY47:UPZ47"/>
    <mergeCell ref="UQA47:UQB47"/>
    <mergeCell ref="UQC47:UQD47"/>
    <mergeCell ref="UPK47:UPL47"/>
    <mergeCell ref="UPM47:UPN47"/>
    <mergeCell ref="UPO47:UPP47"/>
    <mergeCell ref="UPQ47:UPR47"/>
    <mergeCell ref="UPS47:UPT47"/>
    <mergeCell ref="UPA47:UPB47"/>
    <mergeCell ref="UPC47:UPD47"/>
    <mergeCell ref="UPE47:UPF47"/>
    <mergeCell ref="UPG47:UPH47"/>
    <mergeCell ref="UPI47:UPJ47"/>
    <mergeCell ref="UOQ47:UOR47"/>
    <mergeCell ref="UOS47:UOT47"/>
    <mergeCell ref="UOU47:UOV47"/>
    <mergeCell ref="UOW47:UOX47"/>
    <mergeCell ref="UOY47:UOZ47"/>
    <mergeCell ref="UOG47:UOH47"/>
    <mergeCell ref="UOI47:UOJ47"/>
    <mergeCell ref="UOK47:UOL47"/>
    <mergeCell ref="UOM47:UON47"/>
    <mergeCell ref="UOO47:UOP47"/>
    <mergeCell ref="UNW47:UNX47"/>
    <mergeCell ref="UNY47:UNZ47"/>
    <mergeCell ref="UOA47:UOB47"/>
    <mergeCell ref="UOC47:UOD47"/>
    <mergeCell ref="UOE47:UOF47"/>
    <mergeCell ref="UNM47:UNN47"/>
    <mergeCell ref="UNO47:UNP47"/>
    <mergeCell ref="UNQ47:UNR47"/>
    <mergeCell ref="UNS47:UNT47"/>
    <mergeCell ref="UNU47:UNV47"/>
    <mergeCell ref="UNC47:UND47"/>
    <mergeCell ref="UNE47:UNF47"/>
    <mergeCell ref="UNG47:UNH47"/>
    <mergeCell ref="UNI47:UNJ47"/>
    <mergeCell ref="UNK47:UNL47"/>
    <mergeCell ref="UMS47:UMT47"/>
    <mergeCell ref="UMU47:UMV47"/>
    <mergeCell ref="UMW47:UMX47"/>
    <mergeCell ref="UMY47:UMZ47"/>
    <mergeCell ref="UNA47:UNB47"/>
    <mergeCell ref="UMI47:UMJ47"/>
    <mergeCell ref="UMK47:UML47"/>
    <mergeCell ref="UMM47:UMN47"/>
    <mergeCell ref="UMO47:UMP47"/>
    <mergeCell ref="UMQ47:UMR47"/>
    <mergeCell ref="ULY47:ULZ47"/>
    <mergeCell ref="UMA47:UMB47"/>
    <mergeCell ref="UMC47:UMD47"/>
    <mergeCell ref="UME47:UMF47"/>
    <mergeCell ref="UMG47:UMH47"/>
    <mergeCell ref="ULO47:ULP47"/>
    <mergeCell ref="ULQ47:ULR47"/>
    <mergeCell ref="ULS47:ULT47"/>
    <mergeCell ref="ULU47:ULV47"/>
    <mergeCell ref="ULW47:ULX47"/>
    <mergeCell ref="ULE47:ULF47"/>
    <mergeCell ref="ULG47:ULH47"/>
    <mergeCell ref="ULI47:ULJ47"/>
    <mergeCell ref="ULK47:ULL47"/>
    <mergeCell ref="ULM47:ULN47"/>
    <mergeCell ref="UKU47:UKV47"/>
    <mergeCell ref="UKW47:UKX47"/>
    <mergeCell ref="UKY47:UKZ47"/>
    <mergeCell ref="ULA47:ULB47"/>
    <mergeCell ref="ULC47:ULD47"/>
    <mergeCell ref="UKK47:UKL47"/>
    <mergeCell ref="UKM47:UKN47"/>
    <mergeCell ref="UKO47:UKP47"/>
    <mergeCell ref="UKQ47:UKR47"/>
    <mergeCell ref="UKS47:UKT47"/>
    <mergeCell ref="UKA47:UKB47"/>
    <mergeCell ref="UKC47:UKD47"/>
    <mergeCell ref="UKE47:UKF47"/>
    <mergeCell ref="UKG47:UKH47"/>
    <mergeCell ref="UKI47:UKJ47"/>
    <mergeCell ref="UJQ47:UJR47"/>
    <mergeCell ref="UJS47:UJT47"/>
    <mergeCell ref="UJU47:UJV47"/>
    <mergeCell ref="UJW47:UJX47"/>
    <mergeCell ref="UJY47:UJZ47"/>
    <mergeCell ref="UJG47:UJH47"/>
    <mergeCell ref="UJI47:UJJ47"/>
    <mergeCell ref="UJK47:UJL47"/>
    <mergeCell ref="UJM47:UJN47"/>
    <mergeCell ref="UJO47:UJP47"/>
    <mergeCell ref="UIW47:UIX47"/>
    <mergeCell ref="UIY47:UIZ47"/>
    <mergeCell ref="UJA47:UJB47"/>
    <mergeCell ref="UJC47:UJD47"/>
    <mergeCell ref="UJE47:UJF47"/>
    <mergeCell ref="UIM47:UIN47"/>
    <mergeCell ref="UIO47:UIP47"/>
    <mergeCell ref="UIQ47:UIR47"/>
    <mergeCell ref="UIS47:UIT47"/>
    <mergeCell ref="UIU47:UIV47"/>
    <mergeCell ref="UIC47:UID47"/>
    <mergeCell ref="UIE47:UIF47"/>
    <mergeCell ref="UIG47:UIH47"/>
    <mergeCell ref="UII47:UIJ47"/>
    <mergeCell ref="UIK47:UIL47"/>
    <mergeCell ref="UHS47:UHT47"/>
    <mergeCell ref="UHU47:UHV47"/>
    <mergeCell ref="UHW47:UHX47"/>
    <mergeCell ref="UHY47:UHZ47"/>
    <mergeCell ref="UIA47:UIB47"/>
    <mergeCell ref="UHI47:UHJ47"/>
    <mergeCell ref="UHK47:UHL47"/>
    <mergeCell ref="UHM47:UHN47"/>
    <mergeCell ref="UHO47:UHP47"/>
    <mergeCell ref="UHQ47:UHR47"/>
    <mergeCell ref="UGY47:UGZ47"/>
    <mergeCell ref="UHA47:UHB47"/>
    <mergeCell ref="UHC47:UHD47"/>
    <mergeCell ref="UHE47:UHF47"/>
    <mergeCell ref="UHG47:UHH47"/>
    <mergeCell ref="UGO47:UGP47"/>
    <mergeCell ref="UGQ47:UGR47"/>
    <mergeCell ref="UGS47:UGT47"/>
    <mergeCell ref="UGU47:UGV47"/>
    <mergeCell ref="UGW47:UGX47"/>
    <mergeCell ref="UGE47:UGF47"/>
    <mergeCell ref="UGG47:UGH47"/>
    <mergeCell ref="UGI47:UGJ47"/>
    <mergeCell ref="UGK47:UGL47"/>
    <mergeCell ref="UGM47:UGN47"/>
    <mergeCell ref="UFU47:UFV47"/>
    <mergeCell ref="UFW47:UFX47"/>
    <mergeCell ref="UFY47:UFZ47"/>
    <mergeCell ref="UGA47:UGB47"/>
    <mergeCell ref="UGC47:UGD47"/>
    <mergeCell ref="UFK47:UFL47"/>
    <mergeCell ref="UFM47:UFN47"/>
    <mergeCell ref="UFO47:UFP47"/>
    <mergeCell ref="UFQ47:UFR47"/>
    <mergeCell ref="UFS47:UFT47"/>
    <mergeCell ref="UFA47:UFB47"/>
    <mergeCell ref="UFC47:UFD47"/>
    <mergeCell ref="UFE47:UFF47"/>
    <mergeCell ref="UFG47:UFH47"/>
    <mergeCell ref="UFI47:UFJ47"/>
    <mergeCell ref="UEQ47:UER47"/>
    <mergeCell ref="UES47:UET47"/>
    <mergeCell ref="UEU47:UEV47"/>
    <mergeCell ref="UEW47:UEX47"/>
    <mergeCell ref="UEY47:UEZ47"/>
    <mergeCell ref="UEG47:UEH47"/>
    <mergeCell ref="UEI47:UEJ47"/>
    <mergeCell ref="UEK47:UEL47"/>
    <mergeCell ref="UEM47:UEN47"/>
    <mergeCell ref="UEO47:UEP47"/>
    <mergeCell ref="UDW47:UDX47"/>
    <mergeCell ref="UDY47:UDZ47"/>
    <mergeCell ref="UEA47:UEB47"/>
    <mergeCell ref="UEC47:UED47"/>
    <mergeCell ref="UEE47:UEF47"/>
    <mergeCell ref="UDM47:UDN47"/>
    <mergeCell ref="UDO47:UDP47"/>
    <mergeCell ref="UDQ47:UDR47"/>
    <mergeCell ref="UDS47:UDT47"/>
    <mergeCell ref="UDU47:UDV47"/>
    <mergeCell ref="UDC47:UDD47"/>
    <mergeCell ref="UDE47:UDF47"/>
    <mergeCell ref="UDG47:UDH47"/>
    <mergeCell ref="UDI47:UDJ47"/>
    <mergeCell ref="UDK47:UDL47"/>
    <mergeCell ref="UCS47:UCT47"/>
    <mergeCell ref="UCU47:UCV47"/>
    <mergeCell ref="UCW47:UCX47"/>
    <mergeCell ref="UCY47:UCZ47"/>
    <mergeCell ref="UDA47:UDB47"/>
    <mergeCell ref="UCI47:UCJ47"/>
    <mergeCell ref="UCK47:UCL47"/>
    <mergeCell ref="UCM47:UCN47"/>
    <mergeCell ref="UCO47:UCP47"/>
    <mergeCell ref="UCQ47:UCR47"/>
    <mergeCell ref="UBY47:UBZ47"/>
    <mergeCell ref="UCA47:UCB47"/>
    <mergeCell ref="UCC47:UCD47"/>
    <mergeCell ref="UCE47:UCF47"/>
    <mergeCell ref="UCG47:UCH47"/>
    <mergeCell ref="UBO47:UBP47"/>
    <mergeCell ref="UBQ47:UBR47"/>
    <mergeCell ref="UBS47:UBT47"/>
    <mergeCell ref="UBU47:UBV47"/>
    <mergeCell ref="UBW47:UBX47"/>
    <mergeCell ref="UBE47:UBF47"/>
    <mergeCell ref="UBG47:UBH47"/>
    <mergeCell ref="UBI47:UBJ47"/>
    <mergeCell ref="UBK47:UBL47"/>
    <mergeCell ref="UBM47:UBN47"/>
    <mergeCell ref="UAU47:UAV47"/>
    <mergeCell ref="UAW47:UAX47"/>
    <mergeCell ref="UAY47:UAZ47"/>
    <mergeCell ref="UBA47:UBB47"/>
    <mergeCell ref="UBC47:UBD47"/>
    <mergeCell ref="UAK47:UAL47"/>
    <mergeCell ref="UAM47:UAN47"/>
    <mergeCell ref="UAO47:UAP47"/>
    <mergeCell ref="UAQ47:UAR47"/>
    <mergeCell ref="UAS47:UAT47"/>
    <mergeCell ref="UAA47:UAB47"/>
    <mergeCell ref="UAC47:UAD47"/>
    <mergeCell ref="UAE47:UAF47"/>
    <mergeCell ref="UAG47:UAH47"/>
    <mergeCell ref="UAI47:UAJ47"/>
    <mergeCell ref="TZQ47:TZR47"/>
    <mergeCell ref="TZS47:TZT47"/>
    <mergeCell ref="TZU47:TZV47"/>
    <mergeCell ref="TZW47:TZX47"/>
    <mergeCell ref="TZY47:TZZ47"/>
    <mergeCell ref="TZG47:TZH47"/>
    <mergeCell ref="TZI47:TZJ47"/>
    <mergeCell ref="TZK47:TZL47"/>
    <mergeCell ref="TZM47:TZN47"/>
    <mergeCell ref="TZO47:TZP47"/>
    <mergeCell ref="TYW47:TYX47"/>
    <mergeCell ref="TYY47:TYZ47"/>
    <mergeCell ref="TZA47:TZB47"/>
    <mergeCell ref="TZC47:TZD47"/>
    <mergeCell ref="TZE47:TZF47"/>
    <mergeCell ref="TYM47:TYN47"/>
    <mergeCell ref="TYO47:TYP47"/>
    <mergeCell ref="TYQ47:TYR47"/>
    <mergeCell ref="TYS47:TYT47"/>
    <mergeCell ref="TYU47:TYV47"/>
    <mergeCell ref="TYC47:TYD47"/>
    <mergeCell ref="TYE47:TYF47"/>
    <mergeCell ref="TYG47:TYH47"/>
    <mergeCell ref="TYI47:TYJ47"/>
    <mergeCell ref="TYK47:TYL47"/>
    <mergeCell ref="TXS47:TXT47"/>
    <mergeCell ref="TXU47:TXV47"/>
    <mergeCell ref="TXW47:TXX47"/>
    <mergeCell ref="TXY47:TXZ47"/>
    <mergeCell ref="TYA47:TYB47"/>
    <mergeCell ref="TXI47:TXJ47"/>
    <mergeCell ref="TXK47:TXL47"/>
    <mergeCell ref="TXM47:TXN47"/>
    <mergeCell ref="TXO47:TXP47"/>
    <mergeCell ref="TXQ47:TXR47"/>
    <mergeCell ref="TWY47:TWZ47"/>
    <mergeCell ref="TXA47:TXB47"/>
    <mergeCell ref="TXC47:TXD47"/>
    <mergeCell ref="TXE47:TXF47"/>
    <mergeCell ref="TXG47:TXH47"/>
    <mergeCell ref="TWO47:TWP47"/>
    <mergeCell ref="TWQ47:TWR47"/>
    <mergeCell ref="TWS47:TWT47"/>
    <mergeCell ref="TWU47:TWV47"/>
    <mergeCell ref="TWW47:TWX47"/>
    <mergeCell ref="TWE47:TWF47"/>
    <mergeCell ref="TWG47:TWH47"/>
    <mergeCell ref="TWI47:TWJ47"/>
    <mergeCell ref="TWK47:TWL47"/>
    <mergeCell ref="TWM47:TWN47"/>
    <mergeCell ref="TVU47:TVV47"/>
    <mergeCell ref="TVW47:TVX47"/>
    <mergeCell ref="TVY47:TVZ47"/>
    <mergeCell ref="TWA47:TWB47"/>
    <mergeCell ref="TWC47:TWD47"/>
    <mergeCell ref="TVK47:TVL47"/>
    <mergeCell ref="TVM47:TVN47"/>
    <mergeCell ref="TVO47:TVP47"/>
    <mergeCell ref="TVQ47:TVR47"/>
    <mergeCell ref="TVS47:TVT47"/>
    <mergeCell ref="TVA47:TVB47"/>
    <mergeCell ref="TVC47:TVD47"/>
    <mergeCell ref="TVE47:TVF47"/>
    <mergeCell ref="TVG47:TVH47"/>
    <mergeCell ref="TVI47:TVJ47"/>
    <mergeCell ref="TUQ47:TUR47"/>
    <mergeCell ref="TUS47:TUT47"/>
    <mergeCell ref="TUU47:TUV47"/>
    <mergeCell ref="TUW47:TUX47"/>
    <mergeCell ref="TUY47:TUZ47"/>
    <mergeCell ref="TUG47:TUH47"/>
    <mergeCell ref="TUI47:TUJ47"/>
    <mergeCell ref="TUK47:TUL47"/>
    <mergeCell ref="TUM47:TUN47"/>
    <mergeCell ref="TUO47:TUP47"/>
    <mergeCell ref="TTW47:TTX47"/>
    <mergeCell ref="TTY47:TTZ47"/>
    <mergeCell ref="TUA47:TUB47"/>
    <mergeCell ref="TUC47:TUD47"/>
    <mergeCell ref="TUE47:TUF47"/>
    <mergeCell ref="TTM47:TTN47"/>
    <mergeCell ref="TTO47:TTP47"/>
    <mergeCell ref="TTQ47:TTR47"/>
    <mergeCell ref="TTS47:TTT47"/>
    <mergeCell ref="TTU47:TTV47"/>
    <mergeCell ref="TTC47:TTD47"/>
    <mergeCell ref="TTE47:TTF47"/>
    <mergeCell ref="TTG47:TTH47"/>
    <mergeCell ref="TTI47:TTJ47"/>
    <mergeCell ref="TTK47:TTL47"/>
    <mergeCell ref="TSS47:TST47"/>
    <mergeCell ref="TSU47:TSV47"/>
    <mergeCell ref="TSW47:TSX47"/>
    <mergeCell ref="TSY47:TSZ47"/>
    <mergeCell ref="TTA47:TTB47"/>
    <mergeCell ref="TSI47:TSJ47"/>
    <mergeCell ref="TSK47:TSL47"/>
    <mergeCell ref="TSM47:TSN47"/>
    <mergeCell ref="TSO47:TSP47"/>
    <mergeCell ref="TSQ47:TSR47"/>
    <mergeCell ref="TRY47:TRZ47"/>
    <mergeCell ref="TSA47:TSB47"/>
    <mergeCell ref="TSC47:TSD47"/>
    <mergeCell ref="TSE47:TSF47"/>
    <mergeCell ref="TSG47:TSH47"/>
    <mergeCell ref="TRO47:TRP47"/>
    <mergeCell ref="TRQ47:TRR47"/>
    <mergeCell ref="TRS47:TRT47"/>
    <mergeCell ref="TRU47:TRV47"/>
    <mergeCell ref="TRW47:TRX47"/>
    <mergeCell ref="TRE47:TRF47"/>
    <mergeCell ref="TRG47:TRH47"/>
    <mergeCell ref="TRI47:TRJ47"/>
    <mergeCell ref="TRK47:TRL47"/>
    <mergeCell ref="TRM47:TRN47"/>
    <mergeCell ref="TQU47:TQV47"/>
    <mergeCell ref="TQW47:TQX47"/>
    <mergeCell ref="TQY47:TQZ47"/>
    <mergeCell ref="TRA47:TRB47"/>
    <mergeCell ref="TRC47:TRD47"/>
    <mergeCell ref="TQK47:TQL47"/>
    <mergeCell ref="TQM47:TQN47"/>
    <mergeCell ref="TQO47:TQP47"/>
    <mergeCell ref="TQQ47:TQR47"/>
    <mergeCell ref="TQS47:TQT47"/>
    <mergeCell ref="TQA47:TQB47"/>
    <mergeCell ref="TQC47:TQD47"/>
    <mergeCell ref="TQE47:TQF47"/>
    <mergeCell ref="TQG47:TQH47"/>
    <mergeCell ref="TQI47:TQJ47"/>
    <mergeCell ref="TPQ47:TPR47"/>
    <mergeCell ref="TPS47:TPT47"/>
    <mergeCell ref="TPU47:TPV47"/>
    <mergeCell ref="TPW47:TPX47"/>
    <mergeCell ref="TPY47:TPZ47"/>
    <mergeCell ref="TPG47:TPH47"/>
    <mergeCell ref="TPI47:TPJ47"/>
    <mergeCell ref="TPK47:TPL47"/>
    <mergeCell ref="TPM47:TPN47"/>
    <mergeCell ref="TPO47:TPP47"/>
    <mergeCell ref="TOW47:TOX47"/>
    <mergeCell ref="TOY47:TOZ47"/>
    <mergeCell ref="TPA47:TPB47"/>
    <mergeCell ref="TPC47:TPD47"/>
    <mergeCell ref="TPE47:TPF47"/>
    <mergeCell ref="TOM47:TON47"/>
    <mergeCell ref="TOO47:TOP47"/>
    <mergeCell ref="TOQ47:TOR47"/>
    <mergeCell ref="TOS47:TOT47"/>
    <mergeCell ref="TOU47:TOV47"/>
    <mergeCell ref="TOC47:TOD47"/>
    <mergeCell ref="TOE47:TOF47"/>
    <mergeCell ref="TOG47:TOH47"/>
    <mergeCell ref="TOI47:TOJ47"/>
    <mergeCell ref="TOK47:TOL47"/>
    <mergeCell ref="TNS47:TNT47"/>
    <mergeCell ref="TNU47:TNV47"/>
    <mergeCell ref="TNW47:TNX47"/>
    <mergeCell ref="TNY47:TNZ47"/>
    <mergeCell ref="TOA47:TOB47"/>
    <mergeCell ref="TNI47:TNJ47"/>
    <mergeCell ref="TNK47:TNL47"/>
    <mergeCell ref="TNM47:TNN47"/>
    <mergeCell ref="TNO47:TNP47"/>
    <mergeCell ref="TNQ47:TNR47"/>
    <mergeCell ref="TMY47:TMZ47"/>
    <mergeCell ref="TNA47:TNB47"/>
    <mergeCell ref="TNC47:TND47"/>
    <mergeCell ref="TNE47:TNF47"/>
    <mergeCell ref="TNG47:TNH47"/>
    <mergeCell ref="TMO47:TMP47"/>
    <mergeCell ref="TMQ47:TMR47"/>
    <mergeCell ref="TMS47:TMT47"/>
    <mergeCell ref="TMU47:TMV47"/>
    <mergeCell ref="TMW47:TMX47"/>
    <mergeCell ref="TME47:TMF47"/>
    <mergeCell ref="TMG47:TMH47"/>
    <mergeCell ref="TMI47:TMJ47"/>
    <mergeCell ref="TMK47:TML47"/>
    <mergeCell ref="TMM47:TMN47"/>
    <mergeCell ref="TLU47:TLV47"/>
    <mergeCell ref="TLW47:TLX47"/>
    <mergeCell ref="TLY47:TLZ47"/>
    <mergeCell ref="TMA47:TMB47"/>
    <mergeCell ref="TMC47:TMD47"/>
    <mergeCell ref="TLK47:TLL47"/>
    <mergeCell ref="TLM47:TLN47"/>
    <mergeCell ref="TLO47:TLP47"/>
    <mergeCell ref="TLQ47:TLR47"/>
    <mergeCell ref="TLS47:TLT47"/>
    <mergeCell ref="TLA47:TLB47"/>
    <mergeCell ref="TLC47:TLD47"/>
    <mergeCell ref="TLE47:TLF47"/>
    <mergeCell ref="TLG47:TLH47"/>
    <mergeCell ref="TLI47:TLJ47"/>
    <mergeCell ref="TKQ47:TKR47"/>
    <mergeCell ref="TKS47:TKT47"/>
    <mergeCell ref="TKU47:TKV47"/>
    <mergeCell ref="TKW47:TKX47"/>
    <mergeCell ref="TKY47:TKZ47"/>
    <mergeCell ref="TKG47:TKH47"/>
    <mergeCell ref="TKI47:TKJ47"/>
    <mergeCell ref="TKK47:TKL47"/>
    <mergeCell ref="TKM47:TKN47"/>
    <mergeCell ref="TKO47:TKP47"/>
    <mergeCell ref="TJW47:TJX47"/>
    <mergeCell ref="TJY47:TJZ47"/>
    <mergeCell ref="TKA47:TKB47"/>
    <mergeCell ref="TKC47:TKD47"/>
    <mergeCell ref="TKE47:TKF47"/>
    <mergeCell ref="TJM47:TJN47"/>
    <mergeCell ref="TJO47:TJP47"/>
    <mergeCell ref="TJQ47:TJR47"/>
    <mergeCell ref="TJS47:TJT47"/>
    <mergeCell ref="TJU47:TJV47"/>
    <mergeCell ref="TJC47:TJD47"/>
    <mergeCell ref="TJE47:TJF47"/>
    <mergeCell ref="TJG47:TJH47"/>
    <mergeCell ref="TJI47:TJJ47"/>
    <mergeCell ref="TJK47:TJL47"/>
    <mergeCell ref="TIS47:TIT47"/>
    <mergeCell ref="TIU47:TIV47"/>
    <mergeCell ref="TIW47:TIX47"/>
    <mergeCell ref="TIY47:TIZ47"/>
    <mergeCell ref="TJA47:TJB47"/>
    <mergeCell ref="TII47:TIJ47"/>
    <mergeCell ref="TIK47:TIL47"/>
    <mergeCell ref="TIM47:TIN47"/>
    <mergeCell ref="TIO47:TIP47"/>
    <mergeCell ref="TIQ47:TIR47"/>
    <mergeCell ref="THY47:THZ47"/>
    <mergeCell ref="TIA47:TIB47"/>
    <mergeCell ref="TIC47:TID47"/>
    <mergeCell ref="TIE47:TIF47"/>
    <mergeCell ref="TIG47:TIH47"/>
    <mergeCell ref="THO47:THP47"/>
    <mergeCell ref="THQ47:THR47"/>
    <mergeCell ref="THS47:THT47"/>
    <mergeCell ref="THU47:THV47"/>
    <mergeCell ref="THW47:THX47"/>
    <mergeCell ref="THE47:THF47"/>
    <mergeCell ref="THG47:THH47"/>
    <mergeCell ref="THI47:THJ47"/>
    <mergeCell ref="THK47:THL47"/>
    <mergeCell ref="THM47:THN47"/>
    <mergeCell ref="TGU47:TGV47"/>
    <mergeCell ref="TGW47:TGX47"/>
    <mergeCell ref="TGY47:TGZ47"/>
    <mergeCell ref="THA47:THB47"/>
    <mergeCell ref="THC47:THD47"/>
    <mergeCell ref="TGK47:TGL47"/>
    <mergeCell ref="TGM47:TGN47"/>
    <mergeCell ref="TGO47:TGP47"/>
    <mergeCell ref="TGQ47:TGR47"/>
    <mergeCell ref="TGS47:TGT47"/>
    <mergeCell ref="TGA47:TGB47"/>
    <mergeCell ref="TGC47:TGD47"/>
    <mergeCell ref="TGE47:TGF47"/>
    <mergeCell ref="TGG47:TGH47"/>
    <mergeCell ref="TGI47:TGJ47"/>
    <mergeCell ref="TFQ47:TFR47"/>
    <mergeCell ref="TFS47:TFT47"/>
    <mergeCell ref="TFU47:TFV47"/>
    <mergeCell ref="TFW47:TFX47"/>
    <mergeCell ref="TFY47:TFZ47"/>
    <mergeCell ref="TFG47:TFH47"/>
    <mergeCell ref="TFI47:TFJ47"/>
    <mergeCell ref="TFK47:TFL47"/>
    <mergeCell ref="TFM47:TFN47"/>
    <mergeCell ref="TFO47:TFP47"/>
    <mergeCell ref="TEW47:TEX47"/>
    <mergeCell ref="TEY47:TEZ47"/>
    <mergeCell ref="TFA47:TFB47"/>
    <mergeCell ref="TFC47:TFD47"/>
    <mergeCell ref="TFE47:TFF47"/>
    <mergeCell ref="TEM47:TEN47"/>
    <mergeCell ref="TEO47:TEP47"/>
    <mergeCell ref="TEQ47:TER47"/>
    <mergeCell ref="TES47:TET47"/>
    <mergeCell ref="TEU47:TEV47"/>
    <mergeCell ref="TEC47:TED47"/>
    <mergeCell ref="TEE47:TEF47"/>
    <mergeCell ref="TEG47:TEH47"/>
    <mergeCell ref="TEI47:TEJ47"/>
    <mergeCell ref="TEK47:TEL47"/>
    <mergeCell ref="TDS47:TDT47"/>
    <mergeCell ref="TDU47:TDV47"/>
    <mergeCell ref="TDW47:TDX47"/>
    <mergeCell ref="TDY47:TDZ47"/>
    <mergeCell ref="TEA47:TEB47"/>
    <mergeCell ref="TDI47:TDJ47"/>
    <mergeCell ref="TDK47:TDL47"/>
    <mergeCell ref="TDM47:TDN47"/>
    <mergeCell ref="TDO47:TDP47"/>
    <mergeCell ref="TDQ47:TDR47"/>
    <mergeCell ref="TCY47:TCZ47"/>
    <mergeCell ref="TDA47:TDB47"/>
    <mergeCell ref="TDC47:TDD47"/>
    <mergeCell ref="TDE47:TDF47"/>
    <mergeCell ref="TDG47:TDH47"/>
    <mergeCell ref="TCO47:TCP47"/>
    <mergeCell ref="TCQ47:TCR47"/>
    <mergeCell ref="TCS47:TCT47"/>
    <mergeCell ref="TCU47:TCV47"/>
    <mergeCell ref="TCW47:TCX47"/>
    <mergeCell ref="TCE47:TCF47"/>
    <mergeCell ref="TCG47:TCH47"/>
    <mergeCell ref="TCI47:TCJ47"/>
    <mergeCell ref="TCK47:TCL47"/>
    <mergeCell ref="TCM47:TCN47"/>
    <mergeCell ref="TBU47:TBV47"/>
    <mergeCell ref="TBW47:TBX47"/>
    <mergeCell ref="TBY47:TBZ47"/>
    <mergeCell ref="TCA47:TCB47"/>
    <mergeCell ref="TCC47:TCD47"/>
    <mergeCell ref="TBK47:TBL47"/>
    <mergeCell ref="TBM47:TBN47"/>
    <mergeCell ref="TBO47:TBP47"/>
    <mergeCell ref="TBQ47:TBR47"/>
    <mergeCell ref="TBS47:TBT47"/>
    <mergeCell ref="TBA47:TBB47"/>
    <mergeCell ref="TBC47:TBD47"/>
    <mergeCell ref="TBE47:TBF47"/>
    <mergeCell ref="TBG47:TBH47"/>
    <mergeCell ref="TBI47:TBJ47"/>
    <mergeCell ref="TAQ47:TAR47"/>
    <mergeCell ref="TAS47:TAT47"/>
    <mergeCell ref="TAU47:TAV47"/>
    <mergeCell ref="TAW47:TAX47"/>
    <mergeCell ref="TAY47:TAZ47"/>
    <mergeCell ref="TAG47:TAH47"/>
    <mergeCell ref="TAI47:TAJ47"/>
    <mergeCell ref="TAK47:TAL47"/>
    <mergeCell ref="TAM47:TAN47"/>
    <mergeCell ref="TAO47:TAP47"/>
    <mergeCell ref="SZW47:SZX47"/>
    <mergeCell ref="SZY47:SZZ47"/>
    <mergeCell ref="TAA47:TAB47"/>
    <mergeCell ref="TAC47:TAD47"/>
    <mergeCell ref="TAE47:TAF47"/>
    <mergeCell ref="SZM47:SZN47"/>
    <mergeCell ref="SZO47:SZP47"/>
    <mergeCell ref="SZQ47:SZR47"/>
    <mergeCell ref="SZS47:SZT47"/>
    <mergeCell ref="SZU47:SZV47"/>
    <mergeCell ref="SZC47:SZD47"/>
    <mergeCell ref="SZE47:SZF47"/>
    <mergeCell ref="SZG47:SZH47"/>
    <mergeCell ref="SZI47:SZJ47"/>
    <mergeCell ref="SZK47:SZL47"/>
    <mergeCell ref="SYS47:SYT47"/>
    <mergeCell ref="SYU47:SYV47"/>
    <mergeCell ref="SYW47:SYX47"/>
    <mergeCell ref="SYY47:SYZ47"/>
    <mergeCell ref="SZA47:SZB47"/>
    <mergeCell ref="SYI47:SYJ47"/>
    <mergeCell ref="SYK47:SYL47"/>
    <mergeCell ref="SYM47:SYN47"/>
    <mergeCell ref="SYO47:SYP47"/>
    <mergeCell ref="SYQ47:SYR47"/>
    <mergeCell ref="SXY47:SXZ47"/>
    <mergeCell ref="SYA47:SYB47"/>
    <mergeCell ref="SYC47:SYD47"/>
    <mergeCell ref="SYE47:SYF47"/>
    <mergeCell ref="SYG47:SYH47"/>
    <mergeCell ref="SXO47:SXP47"/>
    <mergeCell ref="SXQ47:SXR47"/>
    <mergeCell ref="SXS47:SXT47"/>
    <mergeCell ref="SXU47:SXV47"/>
    <mergeCell ref="SXW47:SXX47"/>
    <mergeCell ref="SXE47:SXF47"/>
    <mergeCell ref="SXG47:SXH47"/>
    <mergeCell ref="SXI47:SXJ47"/>
    <mergeCell ref="SXK47:SXL47"/>
    <mergeCell ref="SXM47:SXN47"/>
    <mergeCell ref="SWU47:SWV47"/>
    <mergeCell ref="SWW47:SWX47"/>
    <mergeCell ref="SWY47:SWZ47"/>
    <mergeCell ref="SXA47:SXB47"/>
    <mergeCell ref="SXC47:SXD47"/>
    <mergeCell ref="SWK47:SWL47"/>
    <mergeCell ref="SWM47:SWN47"/>
    <mergeCell ref="SWO47:SWP47"/>
    <mergeCell ref="SWQ47:SWR47"/>
    <mergeCell ref="SWS47:SWT47"/>
    <mergeCell ref="SWA47:SWB47"/>
    <mergeCell ref="SWC47:SWD47"/>
    <mergeCell ref="SWE47:SWF47"/>
    <mergeCell ref="SWG47:SWH47"/>
    <mergeCell ref="SWI47:SWJ47"/>
    <mergeCell ref="SVQ47:SVR47"/>
    <mergeCell ref="SVS47:SVT47"/>
    <mergeCell ref="SVU47:SVV47"/>
    <mergeCell ref="SVW47:SVX47"/>
    <mergeCell ref="SVY47:SVZ47"/>
    <mergeCell ref="SVG47:SVH47"/>
    <mergeCell ref="SVI47:SVJ47"/>
    <mergeCell ref="SVK47:SVL47"/>
    <mergeCell ref="SVM47:SVN47"/>
    <mergeCell ref="SVO47:SVP47"/>
    <mergeCell ref="SUW47:SUX47"/>
    <mergeCell ref="SUY47:SUZ47"/>
    <mergeCell ref="SVA47:SVB47"/>
    <mergeCell ref="SVC47:SVD47"/>
    <mergeCell ref="SVE47:SVF47"/>
    <mergeCell ref="SUM47:SUN47"/>
    <mergeCell ref="SUO47:SUP47"/>
    <mergeCell ref="SUQ47:SUR47"/>
    <mergeCell ref="SUS47:SUT47"/>
    <mergeCell ref="SUU47:SUV47"/>
    <mergeCell ref="SUC47:SUD47"/>
    <mergeCell ref="SUE47:SUF47"/>
    <mergeCell ref="SUG47:SUH47"/>
    <mergeCell ref="SUI47:SUJ47"/>
    <mergeCell ref="SUK47:SUL47"/>
    <mergeCell ref="STS47:STT47"/>
    <mergeCell ref="STU47:STV47"/>
    <mergeCell ref="STW47:STX47"/>
    <mergeCell ref="STY47:STZ47"/>
    <mergeCell ref="SUA47:SUB47"/>
    <mergeCell ref="STI47:STJ47"/>
    <mergeCell ref="STK47:STL47"/>
    <mergeCell ref="STM47:STN47"/>
    <mergeCell ref="STO47:STP47"/>
    <mergeCell ref="STQ47:STR47"/>
    <mergeCell ref="SSY47:SSZ47"/>
    <mergeCell ref="STA47:STB47"/>
    <mergeCell ref="STC47:STD47"/>
    <mergeCell ref="STE47:STF47"/>
    <mergeCell ref="STG47:STH47"/>
    <mergeCell ref="SSO47:SSP47"/>
    <mergeCell ref="SSQ47:SSR47"/>
    <mergeCell ref="SSS47:SST47"/>
    <mergeCell ref="SSU47:SSV47"/>
    <mergeCell ref="SSW47:SSX47"/>
    <mergeCell ref="SSE47:SSF47"/>
    <mergeCell ref="SSG47:SSH47"/>
    <mergeCell ref="SSI47:SSJ47"/>
    <mergeCell ref="SSK47:SSL47"/>
    <mergeCell ref="SSM47:SSN47"/>
    <mergeCell ref="SRU47:SRV47"/>
    <mergeCell ref="SRW47:SRX47"/>
    <mergeCell ref="SRY47:SRZ47"/>
    <mergeCell ref="SSA47:SSB47"/>
    <mergeCell ref="SSC47:SSD47"/>
    <mergeCell ref="SRK47:SRL47"/>
    <mergeCell ref="SRM47:SRN47"/>
    <mergeCell ref="SRO47:SRP47"/>
    <mergeCell ref="SRQ47:SRR47"/>
    <mergeCell ref="SRS47:SRT47"/>
    <mergeCell ref="SRA47:SRB47"/>
    <mergeCell ref="SRC47:SRD47"/>
    <mergeCell ref="SRE47:SRF47"/>
    <mergeCell ref="SRG47:SRH47"/>
    <mergeCell ref="SRI47:SRJ47"/>
    <mergeCell ref="SQQ47:SQR47"/>
    <mergeCell ref="SQS47:SQT47"/>
    <mergeCell ref="SQU47:SQV47"/>
    <mergeCell ref="SQW47:SQX47"/>
    <mergeCell ref="SQY47:SQZ47"/>
    <mergeCell ref="SQG47:SQH47"/>
    <mergeCell ref="SQI47:SQJ47"/>
    <mergeCell ref="SQK47:SQL47"/>
    <mergeCell ref="SQM47:SQN47"/>
    <mergeCell ref="SQO47:SQP47"/>
    <mergeCell ref="SPW47:SPX47"/>
    <mergeCell ref="SPY47:SPZ47"/>
    <mergeCell ref="SQA47:SQB47"/>
    <mergeCell ref="SQC47:SQD47"/>
    <mergeCell ref="SQE47:SQF47"/>
    <mergeCell ref="SPM47:SPN47"/>
    <mergeCell ref="SPO47:SPP47"/>
    <mergeCell ref="SPQ47:SPR47"/>
    <mergeCell ref="SPS47:SPT47"/>
    <mergeCell ref="SPU47:SPV47"/>
    <mergeCell ref="SPC47:SPD47"/>
    <mergeCell ref="SPE47:SPF47"/>
    <mergeCell ref="SPG47:SPH47"/>
    <mergeCell ref="SPI47:SPJ47"/>
    <mergeCell ref="SPK47:SPL47"/>
    <mergeCell ref="SOS47:SOT47"/>
    <mergeCell ref="SOU47:SOV47"/>
    <mergeCell ref="SOW47:SOX47"/>
    <mergeCell ref="SOY47:SOZ47"/>
    <mergeCell ref="SPA47:SPB47"/>
    <mergeCell ref="SOI47:SOJ47"/>
    <mergeCell ref="SOK47:SOL47"/>
    <mergeCell ref="SOM47:SON47"/>
    <mergeCell ref="SOO47:SOP47"/>
    <mergeCell ref="SOQ47:SOR47"/>
    <mergeCell ref="SNY47:SNZ47"/>
    <mergeCell ref="SOA47:SOB47"/>
    <mergeCell ref="SOC47:SOD47"/>
    <mergeCell ref="SOE47:SOF47"/>
    <mergeCell ref="SOG47:SOH47"/>
    <mergeCell ref="SNO47:SNP47"/>
    <mergeCell ref="SNQ47:SNR47"/>
    <mergeCell ref="SNS47:SNT47"/>
    <mergeCell ref="SNU47:SNV47"/>
    <mergeCell ref="SNW47:SNX47"/>
    <mergeCell ref="SNE47:SNF47"/>
    <mergeCell ref="SNG47:SNH47"/>
    <mergeCell ref="SNI47:SNJ47"/>
    <mergeCell ref="SNK47:SNL47"/>
    <mergeCell ref="SNM47:SNN47"/>
    <mergeCell ref="SMU47:SMV47"/>
    <mergeCell ref="SMW47:SMX47"/>
    <mergeCell ref="SMY47:SMZ47"/>
    <mergeCell ref="SNA47:SNB47"/>
    <mergeCell ref="SNC47:SND47"/>
    <mergeCell ref="SMK47:SML47"/>
    <mergeCell ref="SMM47:SMN47"/>
    <mergeCell ref="SMO47:SMP47"/>
    <mergeCell ref="SMQ47:SMR47"/>
    <mergeCell ref="SMS47:SMT47"/>
    <mergeCell ref="SMA47:SMB47"/>
    <mergeCell ref="SMC47:SMD47"/>
    <mergeCell ref="SME47:SMF47"/>
    <mergeCell ref="SMG47:SMH47"/>
    <mergeCell ref="SMI47:SMJ47"/>
    <mergeCell ref="SLQ47:SLR47"/>
    <mergeCell ref="SLS47:SLT47"/>
    <mergeCell ref="SLU47:SLV47"/>
    <mergeCell ref="SLW47:SLX47"/>
    <mergeCell ref="SLY47:SLZ47"/>
    <mergeCell ref="SLG47:SLH47"/>
    <mergeCell ref="SLI47:SLJ47"/>
    <mergeCell ref="SLK47:SLL47"/>
    <mergeCell ref="SLM47:SLN47"/>
    <mergeCell ref="SLO47:SLP47"/>
    <mergeCell ref="SKW47:SKX47"/>
    <mergeCell ref="SKY47:SKZ47"/>
    <mergeCell ref="SLA47:SLB47"/>
    <mergeCell ref="SLC47:SLD47"/>
    <mergeCell ref="SLE47:SLF47"/>
    <mergeCell ref="SKM47:SKN47"/>
    <mergeCell ref="SKO47:SKP47"/>
    <mergeCell ref="SKQ47:SKR47"/>
    <mergeCell ref="SKS47:SKT47"/>
    <mergeCell ref="SKU47:SKV47"/>
    <mergeCell ref="SKC47:SKD47"/>
    <mergeCell ref="SKE47:SKF47"/>
    <mergeCell ref="SKG47:SKH47"/>
    <mergeCell ref="SKI47:SKJ47"/>
    <mergeCell ref="SKK47:SKL47"/>
    <mergeCell ref="SJS47:SJT47"/>
    <mergeCell ref="SJU47:SJV47"/>
    <mergeCell ref="SJW47:SJX47"/>
    <mergeCell ref="SJY47:SJZ47"/>
    <mergeCell ref="SKA47:SKB47"/>
    <mergeCell ref="SJI47:SJJ47"/>
    <mergeCell ref="SJK47:SJL47"/>
    <mergeCell ref="SJM47:SJN47"/>
    <mergeCell ref="SJO47:SJP47"/>
    <mergeCell ref="SJQ47:SJR47"/>
    <mergeCell ref="SIY47:SIZ47"/>
    <mergeCell ref="SJA47:SJB47"/>
    <mergeCell ref="SJC47:SJD47"/>
    <mergeCell ref="SJE47:SJF47"/>
    <mergeCell ref="SJG47:SJH47"/>
    <mergeCell ref="SIO47:SIP47"/>
    <mergeCell ref="SIQ47:SIR47"/>
    <mergeCell ref="SIS47:SIT47"/>
    <mergeCell ref="SIU47:SIV47"/>
    <mergeCell ref="SIW47:SIX47"/>
    <mergeCell ref="SIE47:SIF47"/>
    <mergeCell ref="SIG47:SIH47"/>
    <mergeCell ref="SII47:SIJ47"/>
    <mergeCell ref="SIK47:SIL47"/>
    <mergeCell ref="SIM47:SIN47"/>
    <mergeCell ref="SHU47:SHV47"/>
    <mergeCell ref="SHW47:SHX47"/>
    <mergeCell ref="SHY47:SHZ47"/>
    <mergeCell ref="SIA47:SIB47"/>
    <mergeCell ref="SIC47:SID47"/>
    <mergeCell ref="SHK47:SHL47"/>
    <mergeCell ref="SHM47:SHN47"/>
    <mergeCell ref="SHO47:SHP47"/>
    <mergeCell ref="SHQ47:SHR47"/>
    <mergeCell ref="SHS47:SHT47"/>
    <mergeCell ref="SHA47:SHB47"/>
    <mergeCell ref="SHC47:SHD47"/>
    <mergeCell ref="SHE47:SHF47"/>
    <mergeCell ref="SHG47:SHH47"/>
    <mergeCell ref="SHI47:SHJ47"/>
    <mergeCell ref="SGQ47:SGR47"/>
    <mergeCell ref="SGS47:SGT47"/>
    <mergeCell ref="SGU47:SGV47"/>
    <mergeCell ref="SGW47:SGX47"/>
    <mergeCell ref="SGY47:SGZ47"/>
    <mergeCell ref="SGG47:SGH47"/>
    <mergeCell ref="SGI47:SGJ47"/>
    <mergeCell ref="SGK47:SGL47"/>
    <mergeCell ref="SGM47:SGN47"/>
    <mergeCell ref="SGO47:SGP47"/>
    <mergeCell ref="SFW47:SFX47"/>
    <mergeCell ref="SFY47:SFZ47"/>
    <mergeCell ref="SGA47:SGB47"/>
    <mergeCell ref="SGC47:SGD47"/>
    <mergeCell ref="SGE47:SGF47"/>
    <mergeCell ref="SFM47:SFN47"/>
    <mergeCell ref="SFO47:SFP47"/>
    <mergeCell ref="SFQ47:SFR47"/>
    <mergeCell ref="SFS47:SFT47"/>
    <mergeCell ref="SFU47:SFV47"/>
    <mergeCell ref="SFC47:SFD47"/>
    <mergeCell ref="SFE47:SFF47"/>
    <mergeCell ref="SFG47:SFH47"/>
    <mergeCell ref="SFI47:SFJ47"/>
    <mergeCell ref="SFK47:SFL47"/>
    <mergeCell ref="SES47:SET47"/>
    <mergeCell ref="SEU47:SEV47"/>
    <mergeCell ref="SEW47:SEX47"/>
    <mergeCell ref="SEY47:SEZ47"/>
    <mergeCell ref="SFA47:SFB47"/>
    <mergeCell ref="SEI47:SEJ47"/>
    <mergeCell ref="SEK47:SEL47"/>
    <mergeCell ref="SEM47:SEN47"/>
    <mergeCell ref="SEO47:SEP47"/>
    <mergeCell ref="SEQ47:SER47"/>
    <mergeCell ref="SDY47:SDZ47"/>
    <mergeCell ref="SEA47:SEB47"/>
    <mergeCell ref="SEC47:SED47"/>
    <mergeCell ref="SEE47:SEF47"/>
    <mergeCell ref="SEG47:SEH47"/>
    <mergeCell ref="SDO47:SDP47"/>
    <mergeCell ref="SDQ47:SDR47"/>
    <mergeCell ref="SDS47:SDT47"/>
    <mergeCell ref="SDU47:SDV47"/>
    <mergeCell ref="SDW47:SDX47"/>
    <mergeCell ref="SDE47:SDF47"/>
    <mergeCell ref="SDG47:SDH47"/>
    <mergeCell ref="SDI47:SDJ47"/>
    <mergeCell ref="SDK47:SDL47"/>
    <mergeCell ref="SDM47:SDN47"/>
    <mergeCell ref="SCU47:SCV47"/>
    <mergeCell ref="SCW47:SCX47"/>
    <mergeCell ref="SCY47:SCZ47"/>
    <mergeCell ref="SDA47:SDB47"/>
    <mergeCell ref="SDC47:SDD47"/>
    <mergeCell ref="SCK47:SCL47"/>
    <mergeCell ref="SCM47:SCN47"/>
    <mergeCell ref="SCO47:SCP47"/>
    <mergeCell ref="SCQ47:SCR47"/>
    <mergeCell ref="SCS47:SCT47"/>
    <mergeCell ref="SCA47:SCB47"/>
    <mergeCell ref="SCC47:SCD47"/>
    <mergeCell ref="SCE47:SCF47"/>
    <mergeCell ref="SCG47:SCH47"/>
    <mergeCell ref="SCI47:SCJ47"/>
    <mergeCell ref="SBQ47:SBR47"/>
    <mergeCell ref="SBS47:SBT47"/>
    <mergeCell ref="SBU47:SBV47"/>
    <mergeCell ref="SBW47:SBX47"/>
    <mergeCell ref="SBY47:SBZ47"/>
    <mergeCell ref="SBG47:SBH47"/>
    <mergeCell ref="SBI47:SBJ47"/>
    <mergeCell ref="SBK47:SBL47"/>
    <mergeCell ref="SBM47:SBN47"/>
    <mergeCell ref="SBO47:SBP47"/>
    <mergeCell ref="SAW47:SAX47"/>
    <mergeCell ref="SAY47:SAZ47"/>
    <mergeCell ref="SBA47:SBB47"/>
    <mergeCell ref="SBC47:SBD47"/>
    <mergeCell ref="SBE47:SBF47"/>
    <mergeCell ref="SAM47:SAN47"/>
    <mergeCell ref="SAO47:SAP47"/>
    <mergeCell ref="SAQ47:SAR47"/>
    <mergeCell ref="SAS47:SAT47"/>
    <mergeCell ref="SAU47:SAV47"/>
    <mergeCell ref="SAC47:SAD47"/>
    <mergeCell ref="SAE47:SAF47"/>
    <mergeCell ref="SAG47:SAH47"/>
    <mergeCell ref="SAI47:SAJ47"/>
    <mergeCell ref="SAK47:SAL47"/>
    <mergeCell ref="RZS47:RZT47"/>
    <mergeCell ref="RZU47:RZV47"/>
    <mergeCell ref="RZW47:RZX47"/>
    <mergeCell ref="RZY47:RZZ47"/>
    <mergeCell ref="SAA47:SAB47"/>
    <mergeCell ref="RZI47:RZJ47"/>
    <mergeCell ref="RZK47:RZL47"/>
    <mergeCell ref="RZM47:RZN47"/>
    <mergeCell ref="RZO47:RZP47"/>
    <mergeCell ref="RZQ47:RZR47"/>
    <mergeCell ref="RYY47:RYZ47"/>
    <mergeCell ref="RZA47:RZB47"/>
    <mergeCell ref="RZC47:RZD47"/>
    <mergeCell ref="RZE47:RZF47"/>
    <mergeCell ref="RZG47:RZH47"/>
    <mergeCell ref="RYO47:RYP47"/>
    <mergeCell ref="RYQ47:RYR47"/>
    <mergeCell ref="RYS47:RYT47"/>
    <mergeCell ref="RYU47:RYV47"/>
    <mergeCell ref="RYW47:RYX47"/>
    <mergeCell ref="RYE47:RYF47"/>
    <mergeCell ref="RYG47:RYH47"/>
    <mergeCell ref="RYI47:RYJ47"/>
    <mergeCell ref="RYK47:RYL47"/>
    <mergeCell ref="RYM47:RYN47"/>
    <mergeCell ref="RXU47:RXV47"/>
    <mergeCell ref="RXW47:RXX47"/>
    <mergeCell ref="RXY47:RXZ47"/>
    <mergeCell ref="RYA47:RYB47"/>
    <mergeCell ref="RYC47:RYD47"/>
    <mergeCell ref="RXK47:RXL47"/>
    <mergeCell ref="RXM47:RXN47"/>
    <mergeCell ref="RXO47:RXP47"/>
    <mergeCell ref="RXQ47:RXR47"/>
    <mergeCell ref="RXS47:RXT47"/>
    <mergeCell ref="RXA47:RXB47"/>
    <mergeCell ref="RXC47:RXD47"/>
    <mergeCell ref="RXE47:RXF47"/>
    <mergeCell ref="RXG47:RXH47"/>
    <mergeCell ref="RXI47:RXJ47"/>
    <mergeCell ref="RWQ47:RWR47"/>
    <mergeCell ref="RWS47:RWT47"/>
    <mergeCell ref="RWU47:RWV47"/>
    <mergeCell ref="RWW47:RWX47"/>
    <mergeCell ref="RWY47:RWZ47"/>
    <mergeCell ref="RWG47:RWH47"/>
    <mergeCell ref="RWI47:RWJ47"/>
    <mergeCell ref="RWK47:RWL47"/>
    <mergeCell ref="RWM47:RWN47"/>
    <mergeCell ref="RWO47:RWP47"/>
    <mergeCell ref="RVW47:RVX47"/>
    <mergeCell ref="RVY47:RVZ47"/>
    <mergeCell ref="RWA47:RWB47"/>
    <mergeCell ref="RWC47:RWD47"/>
    <mergeCell ref="RWE47:RWF47"/>
    <mergeCell ref="RVM47:RVN47"/>
    <mergeCell ref="RVO47:RVP47"/>
    <mergeCell ref="RVQ47:RVR47"/>
    <mergeCell ref="RVS47:RVT47"/>
    <mergeCell ref="RVU47:RVV47"/>
    <mergeCell ref="RVC47:RVD47"/>
    <mergeCell ref="RVE47:RVF47"/>
    <mergeCell ref="RVG47:RVH47"/>
    <mergeCell ref="RVI47:RVJ47"/>
    <mergeCell ref="RVK47:RVL47"/>
    <mergeCell ref="RUS47:RUT47"/>
    <mergeCell ref="RUU47:RUV47"/>
    <mergeCell ref="RUW47:RUX47"/>
    <mergeCell ref="RUY47:RUZ47"/>
    <mergeCell ref="RVA47:RVB47"/>
    <mergeCell ref="RUI47:RUJ47"/>
    <mergeCell ref="RUK47:RUL47"/>
    <mergeCell ref="RUM47:RUN47"/>
    <mergeCell ref="RUO47:RUP47"/>
    <mergeCell ref="RUQ47:RUR47"/>
    <mergeCell ref="RTY47:RTZ47"/>
    <mergeCell ref="RUA47:RUB47"/>
    <mergeCell ref="RUC47:RUD47"/>
    <mergeCell ref="RUE47:RUF47"/>
    <mergeCell ref="RUG47:RUH47"/>
    <mergeCell ref="RTO47:RTP47"/>
    <mergeCell ref="RTQ47:RTR47"/>
    <mergeCell ref="RTS47:RTT47"/>
    <mergeCell ref="RTU47:RTV47"/>
    <mergeCell ref="RTW47:RTX47"/>
    <mergeCell ref="RTE47:RTF47"/>
    <mergeCell ref="RTG47:RTH47"/>
    <mergeCell ref="RTI47:RTJ47"/>
    <mergeCell ref="RTK47:RTL47"/>
    <mergeCell ref="RTM47:RTN47"/>
    <mergeCell ref="RSU47:RSV47"/>
    <mergeCell ref="RSW47:RSX47"/>
    <mergeCell ref="RSY47:RSZ47"/>
    <mergeCell ref="RTA47:RTB47"/>
    <mergeCell ref="RTC47:RTD47"/>
    <mergeCell ref="RSK47:RSL47"/>
    <mergeCell ref="RSM47:RSN47"/>
    <mergeCell ref="RSO47:RSP47"/>
    <mergeCell ref="RSQ47:RSR47"/>
    <mergeCell ref="RSS47:RST47"/>
    <mergeCell ref="RSA47:RSB47"/>
    <mergeCell ref="RSC47:RSD47"/>
    <mergeCell ref="RSE47:RSF47"/>
    <mergeCell ref="RSG47:RSH47"/>
    <mergeCell ref="RSI47:RSJ47"/>
    <mergeCell ref="RRQ47:RRR47"/>
    <mergeCell ref="RRS47:RRT47"/>
    <mergeCell ref="RRU47:RRV47"/>
    <mergeCell ref="RRW47:RRX47"/>
    <mergeCell ref="RRY47:RRZ47"/>
    <mergeCell ref="RRG47:RRH47"/>
    <mergeCell ref="RRI47:RRJ47"/>
    <mergeCell ref="RRK47:RRL47"/>
    <mergeCell ref="RRM47:RRN47"/>
    <mergeCell ref="RRO47:RRP47"/>
    <mergeCell ref="RQW47:RQX47"/>
    <mergeCell ref="RQY47:RQZ47"/>
    <mergeCell ref="RRA47:RRB47"/>
    <mergeCell ref="RRC47:RRD47"/>
    <mergeCell ref="RRE47:RRF47"/>
    <mergeCell ref="RQM47:RQN47"/>
    <mergeCell ref="RQO47:RQP47"/>
    <mergeCell ref="RQQ47:RQR47"/>
    <mergeCell ref="RQS47:RQT47"/>
    <mergeCell ref="RQU47:RQV47"/>
    <mergeCell ref="RQC47:RQD47"/>
    <mergeCell ref="RQE47:RQF47"/>
    <mergeCell ref="RQG47:RQH47"/>
    <mergeCell ref="RQI47:RQJ47"/>
    <mergeCell ref="RQK47:RQL47"/>
    <mergeCell ref="RPS47:RPT47"/>
    <mergeCell ref="RPU47:RPV47"/>
    <mergeCell ref="RPW47:RPX47"/>
    <mergeCell ref="RPY47:RPZ47"/>
    <mergeCell ref="RQA47:RQB47"/>
    <mergeCell ref="RPI47:RPJ47"/>
    <mergeCell ref="RPK47:RPL47"/>
    <mergeCell ref="RPM47:RPN47"/>
    <mergeCell ref="RPO47:RPP47"/>
    <mergeCell ref="RPQ47:RPR47"/>
    <mergeCell ref="ROY47:ROZ47"/>
    <mergeCell ref="RPA47:RPB47"/>
    <mergeCell ref="RPC47:RPD47"/>
    <mergeCell ref="RPE47:RPF47"/>
    <mergeCell ref="RPG47:RPH47"/>
    <mergeCell ref="ROO47:ROP47"/>
    <mergeCell ref="ROQ47:ROR47"/>
    <mergeCell ref="ROS47:ROT47"/>
    <mergeCell ref="ROU47:ROV47"/>
    <mergeCell ref="ROW47:ROX47"/>
    <mergeCell ref="ROE47:ROF47"/>
    <mergeCell ref="ROG47:ROH47"/>
    <mergeCell ref="ROI47:ROJ47"/>
    <mergeCell ref="ROK47:ROL47"/>
    <mergeCell ref="ROM47:RON47"/>
    <mergeCell ref="RNU47:RNV47"/>
    <mergeCell ref="RNW47:RNX47"/>
    <mergeCell ref="RNY47:RNZ47"/>
    <mergeCell ref="ROA47:ROB47"/>
    <mergeCell ref="ROC47:ROD47"/>
    <mergeCell ref="RNK47:RNL47"/>
    <mergeCell ref="RNM47:RNN47"/>
    <mergeCell ref="RNO47:RNP47"/>
    <mergeCell ref="RNQ47:RNR47"/>
    <mergeCell ref="RNS47:RNT47"/>
    <mergeCell ref="RNA47:RNB47"/>
    <mergeCell ref="RNC47:RND47"/>
    <mergeCell ref="RNE47:RNF47"/>
    <mergeCell ref="RNG47:RNH47"/>
    <mergeCell ref="RNI47:RNJ47"/>
    <mergeCell ref="RMQ47:RMR47"/>
    <mergeCell ref="RMS47:RMT47"/>
    <mergeCell ref="RMU47:RMV47"/>
    <mergeCell ref="RMW47:RMX47"/>
    <mergeCell ref="RMY47:RMZ47"/>
    <mergeCell ref="RMG47:RMH47"/>
    <mergeCell ref="RMI47:RMJ47"/>
    <mergeCell ref="RMK47:RML47"/>
    <mergeCell ref="RMM47:RMN47"/>
    <mergeCell ref="RMO47:RMP47"/>
    <mergeCell ref="RLW47:RLX47"/>
    <mergeCell ref="RLY47:RLZ47"/>
    <mergeCell ref="RMA47:RMB47"/>
    <mergeCell ref="RMC47:RMD47"/>
    <mergeCell ref="RME47:RMF47"/>
    <mergeCell ref="RLM47:RLN47"/>
    <mergeCell ref="RLO47:RLP47"/>
    <mergeCell ref="RLQ47:RLR47"/>
    <mergeCell ref="RLS47:RLT47"/>
    <mergeCell ref="RLU47:RLV47"/>
    <mergeCell ref="RLC47:RLD47"/>
    <mergeCell ref="RLE47:RLF47"/>
    <mergeCell ref="RLG47:RLH47"/>
    <mergeCell ref="RLI47:RLJ47"/>
    <mergeCell ref="RLK47:RLL47"/>
    <mergeCell ref="RKS47:RKT47"/>
    <mergeCell ref="RKU47:RKV47"/>
    <mergeCell ref="RKW47:RKX47"/>
    <mergeCell ref="RKY47:RKZ47"/>
    <mergeCell ref="RLA47:RLB47"/>
    <mergeCell ref="RKI47:RKJ47"/>
    <mergeCell ref="RKK47:RKL47"/>
    <mergeCell ref="RKM47:RKN47"/>
    <mergeCell ref="RKO47:RKP47"/>
    <mergeCell ref="RKQ47:RKR47"/>
    <mergeCell ref="RJY47:RJZ47"/>
    <mergeCell ref="RKA47:RKB47"/>
    <mergeCell ref="RKC47:RKD47"/>
    <mergeCell ref="RKE47:RKF47"/>
    <mergeCell ref="RKG47:RKH47"/>
    <mergeCell ref="RJO47:RJP47"/>
    <mergeCell ref="RJQ47:RJR47"/>
    <mergeCell ref="RJS47:RJT47"/>
    <mergeCell ref="RJU47:RJV47"/>
    <mergeCell ref="RJW47:RJX47"/>
    <mergeCell ref="RJE47:RJF47"/>
    <mergeCell ref="RJG47:RJH47"/>
    <mergeCell ref="RJI47:RJJ47"/>
    <mergeCell ref="RJK47:RJL47"/>
    <mergeCell ref="RJM47:RJN47"/>
    <mergeCell ref="RIU47:RIV47"/>
    <mergeCell ref="RIW47:RIX47"/>
    <mergeCell ref="RIY47:RIZ47"/>
    <mergeCell ref="RJA47:RJB47"/>
    <mergeCell ref="RJC47:RJD47"/>
    <mergeCell ref="RIK47:RIL47"/>
    <mergeCell ref="RIM47:RIN47"/>
    <mergeCell ref="RIO47:RIP47"/>
    <mergeCell ref="RIQ47:RIR47"/>
    <mergeCell ref="RIS47:RIT47"/>
    <mergeCell ref="RIA47:RIB47"/>
    <mergeCell ref="RIC47:RID47"/>
    <mergeCell ref="RIE47:RIF47"/>
    <mergeCell ref="RIG47:RIH47"/>
    <mergeCell ref="RII47:RIJ47"/>
    <mergeCell ref="RHQ47:RHR47"/>
    <mergeCell ref="RHS47:RHT47"/>
    <mergeCell ref="RHU47:RHV47"/>
    <mergeCell ref="RHW47:RHX47"/>
    <mergeCell ref="RHY47:RHZ47"/>
    <mergeCell ref="RHG47:RHH47"/>
    <mergeCell ref="RHI47:RHJ47"/>
    <mergeCell ref="RHK47:RHL47"/>
    <mergeCell ref="RHM47:RHN47"/>
    <mergeCell ref="RHO47:RHP47"/>
    <mergeCell ref="RGW47:RGX47"/>
    <mergeCell ref="RGY47:RGZ47"/>
    <mergeCell ref="RHA47:RHB47"/>
    <mergeCell ref="RHC47:RHD47"/>
    <mergeCell ref="RHE47:RHF47"/>
    <mergeCell ref="RGM47:RGN47"/>
    <mergeCell ref="RGO47:RGP47"/>
    <mergeCell ref="RGQ47:RGR47"/>
    <mergeCell ref="RGS47:RGT47"/>
    <mergeCell ref="RGU47:RGV47"/>
    <mergeCell ref="RGC47:RGD47"/>
    <mergeCell ref="RGE47:RGF47"/>
    <mergeCell ref="RGG47:RGH47"/>
    <mergeCell ref="RGI47:RGJ47"/>
    <mergeCell ref="RGK47:RGL47"/>
    <mergeCell ref="RFS47:RFT47"/>
    <mergeCell ref="RFU47:RFV47"/>
    <mergeCell ref="RFW47:RFX47"/>
    <mergeCell ref="RFY47:RFZ47"/>
    <mergeCell ref="RGA47:RGB47"/>
    <mergeCell ref="RFI47:RFJ47"/>
    <mergeCell ref="RFK47:RFL47"/>
    <mergeCell ref="RFM47:RFN47"/>
    <mergeCell ref="RFO47:RFP47"/>
    <mergeCell ref="RFQ47:RFR47"/>
    <mergeCell ref="REY47:REZ47"/>
    <mergeCell ref="RFA47:RFB47"/>
    <mergeCell ref="RFC47:RFD47"/>
    <mergeCell ref="RFE47:RFF47"/>
    <mergeCell ref="RFG47:RFH47"/>
    <mergeCell ref="REO47:REP47"/>
    <mergeCell ref="REQ47:RER47"/>
    <mergeCell ref="RES47:RET47"/>
    <mergeCell ref="REU47:REV47"/>
    <mergeCell ref="REW47:REX47"/>
    <mergeCell ref="REE47:REF47"/>
    <mergeCell ref="REG47:REH47"/>
    <mergeCell ref="REI47:REJ47"/>
    <mergeCell ref="REK47:REL47"/>
    <mergeCell ref="REM47:REN47"/>
    <mergeCell ref="RDU47:RDV47"/>
    <mergeCell ref="RDW47:RDX47"/>
    <mergeCell ref="RDY47:RDZ47"/>
    <mergeCell ref="REA47:REB47"/>
    <mergeCell ref="REC47:RED47"/>
    <mergeCell ref="RDK47:RDL47"/>
    <mergeCell ref="RDM47:RDN47"/>
    <mergeCell ref="RDO47:RDP47"/>
    <mergeCell ref="RDQ47:RDR47"/>
    <mergeCell ref="RDS47:RDT47"/>
    <mergeCell ref="RDA47:RDB47"/>
    <mergeCell ref="RDC47:RDD47"/>
    <mergeCell ref="RDE47:RDF47"/>
    <mergeCell ref="RDG47:RDH47"/>
    <mergeCell ref="RDI47:RDJ47"/>
    <mergeCell ref="RCQ47:RCR47"/>
    <mergeCell ref="RCS47:RCT47"/>
    <mergeCell ref="RCU47:RCV47"/>
    <mergeCell ref="RCW47:RCX47"/>
    <mergeCell ref="RCY47:RCZ47"/>
    <mergeCell ref="RCG47:RCH47"/>
    <mergeCell ref="RCI47:RCJ47"/>
    <mergeCell ref="RCK47:RCL47"/>
    <mergeCell ref="RCM47:RCN47"/>
    <mergeCell ref="RCO47:RCP47"/>
    <mergeCell ref="RBW47:RBX47"/>
    <mergeCell ref="RBY47:RBZ47"/>
    <mergeCell ref="RCA47:RCB47"/>
    <mergeCell ref="RCC47:RCD47"/>
    <mergeCell ref="RCE47:RCF47"/>
    <mergeCell ref="RBM47:RBN47"/>
    <mergeCell ref="RBO47:RBP47"/>
    <mergeCell ref="RBQ47:RBR47"/>
    <mergeCell ref="RBS47:RBT47"/>
    <mergeCell ref="RBU47:RBV47"/>
    <mergeCell ref="RBC47:RBD47"/>
    <mergeCell ref="RBE47:RBF47"/>
    <mergeCell ref="RBG47:RBH47"/>
    <mergeCell ref="RBI47:RBJ47"/>
    <mergeCell ref="RBK47:RBL47"/>
    <mergeCell ref="RAS47:RAT47"/>
    <mergeCell ref="RAU47:RAV47"/>
    <mergeCell ref="RAW47:RAX47"/>
    <mergeCell ref="RAY47:RAZ47"/>
    <mergeCell ref="RBA47:RBB47"/>
    <mergeCell ref="RAI47:RAJ47"/>
    <mergeCell ref="RAK47:RAL47"/>
    <mergeCell ref="RAM47:RAN47"/>
    <mergeCell ref="RAO47:RAP47"/>
    <mergeCell ref="RAQ47:RAR47"/>
    <mergeCell ref="QZY47:QZZ47"/>
    <mergeCell ref="RAA47:RAB47"/>
    <mergeCell ref="RAC47:RAD47"/>
    <mergeCell ref="RAE47:RAF47"/>
    <mergeCell ref="RAG47:RAH47"/>
    <mergeCell ref="QZO47:QZP47"/>
    <mergeCell ref="QZQ47:QZR47"/>
    <mergeCell ref="QZS47:QZT47"/>
    <mergeCell ref="QZU47:QZV47"/>
    <mergeCell ref="QZW47:QZX47"/>
    <mergeCell ref="QZE47:QZF47"/>
    <mergeCell ref="QZG47:QZH47"/>
    <mergeCell ref="QZI47:QZJ47"/>
    <mergeCell ref="QZK47:QZL47"/>
    <mergeCell ref="QZM47:QZN47"/>
    <mergeCell ref="QYU47:QYV47"/>
    <mergeCell ref="QYW47:QYX47"/>
    <mergeCell ref="QYY47:QYZ47"/>
    <mergeCell ref="QZA47:QZB47"/>
    <mergeCell ref="QZC47:QZD47"/>
    <mergeCell ref="QYK47:QYL47"/>
    <mergeCell ref="QYM47:QYN47"/>
    <mergeCell ref="QYO47:QYP47"/>
    <mergeCell ref="QYQ47:QYR47"/>
    <mergeCell ref="QYS47:QYT47"/>
    <mergeCell ref="QYA47:QYB47"/>
    <mergeCell ref="QYC47:QYD47"/>
    <mergeCell ref="QYE47:QYF47"/>
    <mergeCell ref="QYG47:QYH47"/>
    <mergeCell ref="QYI47:QYJ47"/>
    <mergeCell ref="QXQ47:QXR47"/>
    <mergeCell ref="QXS47:QXT47"/>
    <mergeCell ref="QXU47:QXV47"/>
    <mergeCell ref="QXW47:QXX47"/>
    <mergeCell ref="QXY47:QXZ47"/>
    <mergeCell ref="QXG47:QXH47"/>
    <mergeCell ref="QXI47:QXJ47"/>
    <mergeCell ref="QXK47:QXL47"/>
    <mergeCell ref="QXM47:QXN47"/>
    <mergeCell ref="QXO47:QXP47"/>
    <mergeCell ref="QWW47:QWX47"/>
    <mergeCell ref="QWY47:QWZ47"/>
    <mergeCell ref="QXA47:QXB47"/>
    <mergeCell ref="QXC47:QXD47"/>
    <mergeCell ref="QXE47:QXF47"/>
    <mergeCell ref="QWM47:QWN47"/>
    <mergeCell ref="QWO47:QWP47"/>
    <mergeCell ref="QWQ47:QWR47"/>
    <mergeCell ref="QWS47:QWT47"/>
    <mergeCell ref="QWU47:QWV47"/>
    <mergeCell ref="QWC47:QWD47"/>
    <mergeCell ref="QWE47:QWF47"/>
    <mergeCell ref="QWG47:QWH47"/>
    <mergeCell ref="QWI47:QWJ47"/>
    <mergeCell ref="QWK47:QWL47"/>
    <mergeCell ref="QVS47:QVT47"/>
    <mergeCell ref="QVU47:QVV47"/>
    <mergeCell ref="QVW47:QVX47"/>
    <mergeCell ref="QVY47:QVZ47"/>
    <mergeCell ref="QWA47:QWB47"/>
    <mergeCell ref="QVI47:QVJ47"/>
    <mergeCell ref="QVK47:QVL47"/>
    <mergeCell ref="QVM47:QVN47"/>
    <mergeCell ref="QVO47:QVP47"/>
    <mergeCell ref="QVQ47:QVR47"/>
    <mergeCell ref="QUY47:QUZ47"/>
    <mergeCell ref="QVA47:QVB47"/>
    <mergeCell ref="QVC47:QVD47"/>
    <mergeCell ref="QVE47:QVF47"/>
    <mergeCell ref="QVG47:QVH47"/>
    <mergeCell ref="QUO47:QUP47"/>
    <mergeCell ref="QUQ47:QUR47"/>
    <mergeCell ref="QUS47:QUT47"/>
    <mergeCell ref="QUU47:QUV47"/>
    <mergeCell ref="QUW47:QUX47"/>
    <mergeCell ref="QUE47:QUF47"/>
    <mergeCell ref="QUG47:QUH47"/>
    <mergeCell ref="QUI47:QUJ47"/>
    <mergeCell ref="QUK47:QUL47"/>
    <mergeCell ref="QUM47:QUN47"/>
    <mergeCell ref="QTU47:QTV47"/>
    <mergeCell ref="QTW47:QTX47"/>
    <mergeCell ref="QTY47:QTZ47"/>
    <mergeCell ref="QUA47:QUB47"/>
    <mergeCell ref="QUC47:QUD47"/>
    <mergeCell ref="QTK47:QTL47"/>
    <mergeCell ref="QTM47:QTN47"/>
    <mergeCell ref="QTO47:QTP47"/>
    <mergeCell ref="QTQ47:QTR47"/>
    <mergeCell ref="QTS47:QTT47"/>
    <mergeCell ref="QTA47:QTB47"/>
    <mergeCell ref="QTC47:QTD47"/>
    <mergeCell ref="QTE47:QTF47"/>
    <mergeCell ref="QTG47:QTH47"/>
    <mergeCell ref="QTI47:QTJ47"/>
    <mergeCell ref="QSQ47:QSR47"/>
    <mergeCell ref="QSS47:QST47"/>
    <mergeCell ref="QSU47:QSV47"/>
    <mergeCell ref="QSW47:QSX47"/>
    <mergeCell ref="QSY47:QSZ47"/>
    <mergeCell ref="QSG47:QSH47"/>
    <mergeCell ref="QSI47:QSJ47"/>
    <mergeCell ref="QSK47:QSL47"/>
    <mergeCell ref="QSM47:QSN47"/>
    <mergeCell ref="QSO47:QSP47"/>
    <mergeCell ref="QRW47:QRX47"/>
    <mergeCell ref="QRY47:QRZ47"/>
    <mergeCell ref="QSA47:QSB47"/>
    <mergeCell ref="QSC47:QSD47"/>
    <mergeCell ref="QSE47:QSF47"/>
    <mergeCell ref="QRM47:QRN47"/>
    <mergeCell ref="QRO47:QRP47"/>
    <mergeCell ref="QRQ47:QRR47"/>
    <mergeCell ref="QRS47:QRT47"/>
    <mergeCell ref="QRU47:QRV47"/>
    <mergeCell ref="QRC47:QRD47"/>
    <mergeCell ref="QRE47:QRF47"/>
    <mergeCell ref="QRG47:QRH47"/>
    <mergeCell ref="QRI47:QRJ47"/>
    <mergeCell ref="QRK47:QRL47"/>
    <mergeCell ref="QQS47:QQT47"/>
    <mergeCell ref="QQU47:QQV47"/>
    <mergeCell ref="QQW47:QQX47"/>
    <mergeCell ref="QQY47:QQZ47"/>
    <mergeCell ref="QRA47:QRB47"/>
    <mergeCell ref="QQI47:QQJ47"/>
    <mergeCell ref="QQK47:QQL47"/>
    <mergeCell ref="QQM47:QQN47"/>
    <mergeCell ref="QQO47:QQP47"/>
    <mergeCell ref="QQQ47:QQR47"/>
    <mergeCell ref="QPY47:QPZ47"/>
    <mergeCell ref="QQA47:QQB47"/>
    <mergeCell ref="QQC47:QQD47"/>
    <mergeCell ref="QQE47:QQF47"/>
    <mergeCell ref="QQG47:QQH47"/>
    <mergeCell ref="QPO47:QPP47"/>
    <mergeCell ref="QPQ47:QPR47"/>
    <mergeCell ref="QPS47:QPT47"/>
    <mergeCell ref="QPU47:QPV47"/>
    <mergeCell ref="QPW47:QPX47"/>
    <mergeCell ref="QPE47:QPF47"/>
    <mergeCell ref="QPG47:QPH47"/>
    <mergeCell ref="QPI47:QPJ47"/>
    <mergeCell ref="QPK47:QPL47"/>
    <mergeCell ref="QPM47:QPN47"/>
    <mergeCell ref="QOU47:QOV47"/>
    <mergeCell ref="QOW47:QOX47"/>
    <mergeCell ref="QOY47:QOZ47"/>
    <mergeCell ref="QPA47:QPB47"/>
    <mergeCell ref="QPC47:QPD47"/>
    <mergeCell ref="QOK47:QOL47"/>
    <mergeCell ref="QOM47:QON47"/>
    <mergeCell ref="QOO47:QOP47"/>
    <mergeCell ref="QOQ47:QOR47"/>
    <mergeCell ref="QOS47:QOT47"/>
    <mergeCell ref="QOA47:QOB47"/>
    <mergeCell ref="QOC47:QOD47"/>
    <mergeCell ref="QOE47:QOF47"/>
    <mergeCell ref="QOG47:QOH47"/>
    <mergeCell ref="QOI47:QOJ47"/>
    <mergeCell ref="QNQ47:QNR47"/>
    <mergeCell ref="QNS47:QNT47"/>
    <mergeCell ref="QNU47:QNV47"/>
    <mergeCell ref="QNW47:QNX47"/>
    <mergeCell ref="QNY47:QNZ47"/>
    <mergeCell ref="QNG47:QNH47"/>
    <mergeCell ref="QNI47:QNJ47"/>
    <mergeCell ref="QNK47:QNL47"/>
    <mergeCell ref="QNM47:QNN47"/>
    <mergeCell ref="QNO47:QNP47"/>
    <mergeCell ref="QMW47:QMX47"/>
    <mergeCell ref="QMY47:QMZ47"/>
    <mergeCell ref="QNA47:QNB47"/>
    <mergeCell ref="QNC47:QND47"/>
    <mergeCell ref="QNE47:QNF47"/>
    <mergeCell ref="QMM47:QMN47"/>
    <mergeCell ref="QMO47:QMP47"/>
    <mergeCell ref="QMQ47:QMR47"/>
    <mergeCell ref="QMS47:QMT47"/>
    <mergeCell ref="QMU47:QMV47"/>
    <mergeCell ref="QMC47:QMD47"/>
    <mergeCell ref="QME47:QMF47"/>
    <mergeCell ref="QMG47:QMH47"/>
    <mergeCell ref="QMI47:QMJ47"/>
    <mergeCell ref="QMK47:QML47"/>
    <mergeCell ref="QLS47:QLT47"/>
    <mergeCell ref="QLU47:QLV47"/>
    <mergeCell ref="QLW47:QLX47"/>
    <mergeCell ref="QLY47:QLZ47"/>
    <mergeCell ref="QMA47:QMB47"/>
    <mergeCell ref="QLI47:QLJ47"/>
    <mergeCell ref="QLK47:QLL47"/>
    <mergeCell ref="QLM47:QLN47"/>
    <mergeCell ref="QLO47:QLP47"/>
    <mergeCell ref="QLQ47:QLR47"/>
    <mergeCell ref="QKY47:QKZ47"/>
    <mergeCell ref="QLA47:QLB47"/>
    <mergeCell ref="QLC47:QLD47"/>
    <mergeCell ref="QLE47:QLF47"/>
    <mergeCell ref="QLG47:QLH47"/>
    <mergeCell ref="QKO47:QKP47"/>
    <mergeCell ref="QKQ47:QKR47"/>
    <mergeCell ref="QKS47:QKT47"/>
    <mergeCell ref="QKU47:QKV47"/>
    <mergeCell ref="QKW47:QKX47"/>
    <mergeCell ref="QKE47:QKF47"/>
    <mergeCell ref="QKG47:QKH47"/>
    <mergeCell ref="QKI47:QKJ47"/>
    <mergeCell ref="QKK47:QKL47"/>
    <mergeCell ref="QKM47:QKN47"/>
    <mergeCell ref="QJU47:QJV47"/>
    <mergeCell ref="QJW47:QJX47"/>
    <mergeCell ref="QJY47:QJZ47"/>
    <mergeCell ref="QKA47:QKB47"/>
    <mergeCell ref="QKC47:QKD47"/>
    <mergeCell ref="QJK47:QJL47"/>
    <mergeCell ref="QJM47:QJN47"/>
    <mergeCell ref="QJO47:QJP47"/>
    <mergeCell ref="QJQ47:QJR47"/>
    <mergeCell ref="QJS47:QJT47"/>
    <mergeCell ref="QJA47:QJB47"/>
    <mergeCell ref="QJC47:QJD47"/>
    <mergeCell ref="QJE47:QJF47"/>
    <mergeCell ref="QJG47:QJH47"/>
    <mergeCell ref="QJI47:QJJ47"/>
    <mergeCell ref="QIQ47:QIR47"/>
    <mergeCell ref="QIS47:QIT47"/>
    <mergeCell ref="QIU47:QIV47"/>
    <mergeCell ref="QIW47:QIX47"/>
    <mergeCell ref="QIY47:QIZ47"/>
    <mergeCell ref="QIG47:QIH47"/>
    <mergeCell ref="QII47:QIJ47"/>
    <mergeCell ref="QIK47:QIL47"/>
    <mergeCell ref="QIM47:QIN47"/>
    <mergeCell ref="QIO47:QIP47"/>
    <mergeCell ref="QHW47:QHX47"/>
    <mergeCell ref="QHY47:QHZ47"/>
    <mergeCell ref="QIA47:QIB47"/>
    <mergeCell ref="QIC47:QID47"/>
    <mergeCell ref="QIE47:QIF47"/>
    <mergeCell ref="QHM47:QHN47"/>
    <mergeCell ref="QHO47:QHP47"/>
    <mergeCell ref="QHQ47:QHR47"/>
    <mergeCell ref="QHS47:QHT47"/>
    <mergeCell ref="QHU47:QHV47"/>
    <mergeCell ref="QHC47:QHD47"/>
    <mergeCell ref="QHE47:QHF47"/>
    <mergeCell ref="QHG47:QHH47"/>
    <mergeCell ref="QHI47:QHJ47"/>
    <mergeCell ref="QHK47:QHL47"/>
    <mergeCell ref="QGS47:QGT47"/>
    <mergeCell ref="QGU47:QGV47"/>
    <mergeCell ref="QGW47:QGX47"/>
    <mergeCell ref="QGY47:QGZ47"/>
    <mergeCell ref="QHA47:QHB47"/>
    <mergeCell ref="QGI47:QGJ47"/>
    <mergeCell ref="QGK47:QGL47"/>
    <mergeCell ref="QGM47:QGN47"/>
    <mergeCell ref="QGO47:QGP47"/>
    <mergeCell ref="QGQ47:QGR47"/>
    <mergeCell ref="QFY47:QFZ47"/>
    <mergeCell ref="QGA47:QGB47"/>
    <mergeCell ref="QGC47:QGD47"/>
    <mergeCell ref="QGE47:QGF47"/>
    <mergeCell ref="QGG47:QGH47"/>
    <mergeCell ref="QFO47:QFP47"/>
    <mergeCell ref="QFQ47:QFR47"/>
    <mergeCell ref="QFS47:QFT47"/>
    <mergeCell ref="QFU47:QFV47"/>
    <mergeCell ref="QFW47:QFX47"/>
    <mergeCell ref="QFE47:QFF47"/>
    <mergeCell ref="QFG47:QFH47"/>
    <mergeCell ref="QFI47:QFJ47"/>
    <mergeCell ref="QFK47:QFL47"/>
    <mergeCell ref="QFM47:QFN47"/>
    <mergeCell ref="QEU47:QEV47"/>
    <mergeCell ref="QEW47:QEX47"/>
    <mergeCell ref="QEY47:QEZ47"/>
    <mergeCell ref="QFA47:QFB47"/>
    <mergeCell ref="QFC47:QFD47"/>
    <mergeCell ref="QEK47:QEL47"/>
    <mergeCell ref="QEM47:QEN47"/>
    <mergeCell ref="QEO47:QEP47"/>
    <mergeCell ref="QEQ47:QER47"/>
    <mergeCell ref="QES47:QET47"/>
    <mergeCell ref="QEA47:QEB47"/>
    <mergeCell ref="QEC47:QED47"/>
    <mergeCell ref="QEE47:QEF47"/>
    <mergeCell ref="QEG47:QEH47"/>
    <mergeCell ref="QEI47:QEJ47"/>
    <mergeCell ref="QDQ47:QDR47"/>
    <mergeCell ref="QDS47:QDT47"/>
    <mergeCell ref="QDU47:QDV47"/>
    <mergeCell ref="QDW47:QDX47"/>
    <mergeCell ref="QDY47:QDZ47"/>
    <mergeCell ref="QDG47:QDH47"/>
    <mergeCell ref="QDI47:QDJ47"/>
    <mergeCell ref="QDK47:QDL47"/>
    <mergeCell ref="QDM47:QDN47"/>
    <mergeCell ref="QDO47:QDP47"/>
    <mergeCell ref="QCW47:QCX47"/>
    <mergeCell ref="QCY47:QCZ47"/>
    <mergeCell ref="QDA47:QDB47"/>
    <mergeCell ref="QDC47:QDD47"/>
    <mergeCell ref="QDE47:QDF47"/>
    <mergeCell ref="QCM47:QCN47"/>
    <mergeCell ref="QCO47:QCP47"/>
    <mergeCell ref="QCQ47:QCR47"/>
    <mergeCell ref="QCS47:QCT47"/>
    <mergeCell ref="QCU47:QCV47"/>
    <mergeCell ref="QCC47:QCD47"/>
    <mergeCell ref="QCE47:QCF47"/>
    <mergeCell ref="QCG47:QCH47"/>
    <mergeCell ref="QCI47:QCJ47"/>
    <mergeCell ref="QCK47:QCL47"/>
    <mergeCell ref="QBS47:QBT47"/>
    <mergeCell ref="QBU47:QBV47"/>
    <mergeCell ref="QBW47:QBX47"/>
    <mergeCell ref="QBY47:QBZ47"/>
    <mergeCell ref="QCA47:QCB47"/>
    <mergeCell ref="QBI47:QBJ47"/>
    <mergeCell ref="QBK47:QBL47"/>
    <mergeCell ref="QBM47:QBN47"/>
    <mergeCell ref="QBO47:QBP47"/>
    <mergeCell ref="QBQ47:QBR47"/>
    <mergeCell ref="QAY47:QAZ47"/>
    <mergeCell ref="QBA47:QBB47"/>
    <mergeCell ref="QBC47:QBD47"/>
    <mergeCell ref="QBE47:QBF47"/>
    <mergeCell ref="QBG47:QBH47"/>
    <mergeCell ref="QAO47:QAP47"/>
    <mergeCell ref="QAQ47:QAR47"/>
    <mergeCell ref="QAS47:QAT47"/>
    <mergeCell ref="QAU47:QAV47"/>
    <mergeCell ref="QAW47:QAX47"/>
    <mergeCell ref="QAE47:QAF47"/>
    <mergeCell ref="QAG47:QAH47"/>
    <mergeCell ref="QAI47:QAJ47"/>
    <mergeCell ref="QAK47:QAL47"/>
    <mergeCell ref="QAM47:QAN47"/>
    <mergeCell ref="PZU47:PZV47"/>
    <mergeCell ref="PZW47:PZX47"/>
    <mergeCell ref="PZY47:PZZ47"/>
    <mergeCell ref="QAA47:QAB47"/>
    <mergeCell ref="QAC47:QAD47"/>
    <mergeCell ref="PZK47:PZL47"/>
    <mergeCell ref="PZM47:PZN47"/>
    <mergeCell ref="PZO47:PZP47"/>
    <mergeCell ref="PZQ47:PZR47"/>
    <mergeCell ref="PZS47:PZT47"/>
    <mergeCell ref="PZA47:PZB47"/>
    <mergeCell ref="PZC47:PZD47"/>
    <mergeCell ref="PZE47:PZF47"/>
    <mergeCell ref="PZG47:PZH47"/>
    <mergeCell ref="PZI47:PZJ47"/>
    <mergeCell ref="PYQ47:PYR47"/>
    <mergeCell ref="PYS47:PYT47"/>
    <mergeCell ref="PYU47:PYV47"/>
    <mergeCell ref="PYW47:PYX47"/>
    <mergeCell ref="PYY47:PYZ47"/>
    <mergeCell ref="PYG47:PYH47"/>
    <mergeCell ref="PYI47:PYJ47"/>
    <mergeCell ref="PYK47:PYL47"/>
    <mergeCell ref="PYM47:PYN47"/>
    <mergeCell ref="PYO47:PYP47"/>
    <mergeCell ref="PXW47:PXX47"/>
    <mergeCell ref="PXY47:PXZ47"/>
    <mergeCell ref="PYA47:PYB47"/>
    <mergeCell ref="PYC47:PYD47"/>
    <mergeCell ref="PYE47:PYF47"/>
    <mergeCell ref="PXM47:PXN47"/>
    <mergeCell ref="PXO47:PXP47"/>
    <mergeCell ref="PXQ47:PXR47"/>
    <mergeCell ref="PXS47:PXT47"/>
    <mergeCell ref="PXU47:PXV47"/>
    <mergeCell ref="PXC47:PXD47"/>
    <mergeCell ref="PXE47:PXF47"/>
    <mergeCell ref="PXG47:PXH47"/>
    <mergeCell ref="PXI47:PXJ47"/>
    <mergeCell ref="PXK47:PXL47"/>
    <mergeCell ref="PWS47:PWT47"/>
    <mergeCell ref="PWU47:PWV47"/>
    <mergeCell ref="PWW47:PWX47"/>
    <mergeCell ref="PWY47:PWZ47"/>
    <mergeCell ref="PXA47:PXB47"/>
    <mergeCell ref="PWI47:PWJ47"/>
    <mergeCell ref="PWK47:PWL47"/>
    <mergeCell ref="PWM47:PWN47"/>
    <mergeCell ref="PWO47:PWP47"/>
    <mergeCell ref="PWQ47:PWR47"/>
    <mergeCell ref="PVY47:PVZ47"/>
    <mergeCell ref="PWA47:PWB47"/>
    <mergeCell ref="PWC47:PWD47"/>
    <mergeCell ref="PWE47:PWF47"/>
    <mergeCell ref="PWG47:PWH47"/>
    <mergeCell ref="PVO47:PVP47"/>
    <mergeCell ref="PVQ47:PVR47"/>
    <mergeCell ref="PVS47:PVT47"/>
    <mergeCell ref="PVU47:PVV47"/>
    <mergeCell ref="PVW47:PVX47"/>
    <mergeCell ref="PVE47:PVF47"/>
    <mergeCell ref="PVG47:PVH47"/>
    <mergeCell ref="PVI47:PVJ47"/>
    <mergeCell ref="PVK47:PVL47"/>
    <mergeCell ref="PVM47:PVN47"/>
    <mergeCell ref="PUU47:PUV47"/>
    <mergeCell ref="PUW47:PUX47"/>
    <mergeCell ref="PUY47:PUZ47"/>
    <mergeCell ref="PVA47:PVB47"/>
    <mergeCell ref="PVC47:PVD47"/>
    <mergeCell ref="PUK47:PUL47"/>
    <mergeCell ref="PUM47:PUN47"/>
    <mergeCell ref="PUO47:PUP47"/>
    <mergeCell ref="PUQ47:PUR47"/>
    <mergeCell ref="PUS47:PUT47"/>
    <mergeCell ref="PUA47:PUB47"/>
    <mergeCell ref="PUC47:PUD47"/>
    <mergeCell ref="PUE47:PUF47"/>
    <mergeCell ref="PUG47:PUH47"/>
    <mergeCell ref="PUI47:PUJ47"/>
    <mergeCell ref="PTQ47:PTR47"/>
    <mergeCell ref="PTS47:PTT47"/>
    <mergeCell ref="PTU47:PTV47"/>
    <mergeCell ref="PTW47:PTX47"/>
    <mergeCell ref="PTY47:PTZ47"/>
    <mergeCell ref="PTG47:PTH47"/>
    <mergeCell ref="PTI47:PTJ47"/>
    <mergeCell ref="PTK47:PTL47"/>
    <mergeCell ref="PTM47:PTN47"/>
    <mergeCell ref="PTO47:PTP47"/>
    <mergeCell ref="PSW47:PSX47"/>
    <mergeCell ref="PSY47:PSZ47"/>
    <mergeCell ref="PTA47:PTB47"/>
    <mergeCell ref="PTC47:PTD47"/>
    <mergeCell ref="PTE47:PTF47"/>
    <mergeCell ref="PSM47:PSN47"/>
    <mergeCell ref="PSO47:PSP47"/>
    <mergeCell ref="PSQ47:PSR47"/>
    <mergeCell ref="PSS47:PST47"/>
    <mergeCell ref="PSU47:PSV47"/>
    <mergeCell ref="PSC47:PSD47"/>
    <mergeCell ref="PSE47:PSF47"/>
    <mergeCell ref="PSG47:PSH47"/>
    <mergeCell ref="PSI47:PSJ47"/>
    <mergeCell ref="PSK47:PSL47"/>
    <mergeCell ref="PRS47:PRT47"/>
    <mergeCell ref="PRU47:PRV47"/>
    <mergeCell ref="PRW47:PRX47"/>
    <mergeCell ref="PRY47:PRZ47"/>
    <mergeCell ref="PSA47:PSB47"/>
    <mergeCell ref="PRI47:PRJ47"/>
    <mergeCell ref="PRK47:PRL47"/>
    <mergeCell ref="PRM47:PRN47"/>
    <mergeCell ref="PRO47:PRP47"/>
    <mergeCell ref="PRQ47:PRR47"/>
    <mergeCell ref="PQY47:PQZ47"/>
    <mergeCell ref="PRA47:PRB47"/>
    <mergeCell ref="PRC47:PRD47"/>
    <mergeCell ref="PRE47:PRF47"/>
    <mergeCell ref="PRG47:PRH47"/>
    <mergeCell ref="PQO47:PQP47"/>
    <mergeCell ref="PQQ47:PQR47"/>
    <mergeCell ref="PQS47:PQT47"/>
    <mergeCell ref="PQU47:PQV47"/>
    <mergeCell ref="PQW47:PQX47"/>
    <mergeCell ref="PQE47:PQF47"/>
    <mergeCell ref="PQG47:PQH47"/>
    <mergeCell ref="PQI47:PQJ47"/>
    <mergeCell ref="PQK47:PQL47"/>
    <mergeCell ref="PQM47:PQN47"/>
    <mergeCell ref="PPU47:PPV47"/>
    <mergeCell ref="PPW47:PPX47"/>
    <mergeCell ref="PPY47:PPZ47"/>
    <mergeCell ref="PQA47:PQB47"/>
    <mergeCell ref="PQC47:PQD47"/>
    <mergeCell ref="PPK47:PPL47"/>
    <mergeCell ref="PPM47:PPN47"/>
    <mergeCell ref="PPO47:PPP47"/>
    <mergeCell ref="PPQ47:PPR47"/>
    <mergeCell ref="PPS47:PPT47"/>
    <mergeCell ref="PPA47:PPB47"/>
    <mergeCell ref="PPC47:PPD47"/>
    <mergeCell ref="PPE47:PPF47"/>
    <mergeCell ref="PPG47:PPH47"/>
    <mergeCell ref="PPI47:PPJ47"/>
    <mergeCell ref="POQ47:POR47"/>
    <mergeCell ref="POS47:POT47"/>
    <mergeCell ref="POU47:POV47"/>
    <mergeCell ref="POW47:POX47"/>
    <mergeCell ref="POY47:POZ47"/>
    <mergeCell ref="POG47:POH47"/>
    <mergeCell ref="POI47:POJ47"/>
    <mergeCell ref="POK47:POL47"/>
    <mergeCell ref="POM47:PON47"/>
    <mergeCell ref="POO47:POP47"/>
    <mergeCell ref="PNW47:PNX47"/>
    <mergeCell ref="PNY47:PNZ47"/>
    <mergeCell ref="POA47:POB47"/>
    <mergeCell ref="POC47:POD47"/>
    <mergeCell ref="POE47:POF47"/>
    <mergeCell ref="PNM47:PNN47"/>
    <mergeCell ref="PNO47:PNP47"/>
    <mergeCell ref="PNQ47:PNR47"/>
    <mergeCell ref="PNS47:PNT47"/>
    <mergeCell ref="PNU47:PNV47"/>
    <mergeCell ref="PNC47:PND47"/>
    <mergeCell ref="PNE47:PNF47"/>
    <mergeCell ref="PNG47:PNH47"/>
    <mergeCell ref="PNI47:PNJ47"/>
    <mergeCell ref="PNK47:PNL47"/>
    <mergeCell ref="PMS47:PMT47"/>
    <mergeCell ref="PMU47:PMV47"/>
    <mergeCell ref="PMW47:PMX47"/>
    <mergeCell ref="PMY47:PMZ47"/>
    <mergeCell ref="PNA47:PNB47"/>
    <mergeCell ref="PMI47:PMJ47"/>
    <mergeCell ref="PMK47:PML47"/>
    <mergeCell ref="PMM47:PMN47"/>
    <mergeCell ref="PMO47:PMP47"/>
    <mergeCell ref="PMQ47:PMR47"/>
    <mergeCell ref="PLY47:PLZ47"/>
    <mergeCell ref="PMA47:PMB47"/>
    <mergeCell ref="PMC47:PMD47"/>
    <mergeCell ref="PME47:PMF47"/>
    <mergeCell ref="PMG47:PMH47"/>
    <mergeCell ref="PLO47:PLP47"/>
    <mergeCell ref="PLQ47:PLR47"/>
    <mergeCell ref="PLS47:PLT47"/>
    <mergeCell ref="PLU47:PLV47"/>
    <mergeCell ref="PLW47:PLX47"/>
    <mergeCell ref="PLE47:PLF47"/>
    <mergeCell ref="PLG47:PLH47"/>
    <mergeCell ref="PLI47:PLJ47"/>
    <mergeCell ref="PLK47:PLL47"/>
    <mergeCell ref="PLM47:PLN47"/>
    <mergeCell ref="PKU47:PKV47"/>
    <mergeCell ref="PKW47:PKX47"/>
    <mergeCell ref="PKY47:PKZ47"/>
    <mergeCell ref="PLA47:PLB47"/>
    <mergeCell ref="PLC47:PLD47"/>
    <mergeCell ref="PKK47:PKL47"/>
    <mergeCell ref="PKM47:PKN47"/>
    <mergeCell ref="PKO47:PKP47"/>
    <mergeCell ref="PKQ47:PKR47"/>
    <mergeCell ref="PKS47:PKT47"/>
    <mergeCell ref="PKA47:PKB47"/>
    <mergeCell ref="PKC47:PKD47"/>
    <mergeCell ref="PKE47:PKF47"/>
    <mergeCell ref="PKG47:PKH47"/>
    <mergeCell ref="PKI47:PKJ47"/>
    <mergeCell ref="PJQ47:PJR47"/>
    <mergeCell ref="PJS47:PJT47"/>
    <mergeCell ref="PJU47:PJV47"/>
    <mergeCell ref="PJW47:PJX47"/>
    <mergeCell ref="PJY47:PJZ47"/>
    <mergeCell ref="PJG47:PJH47"/>
    <mergeCell ref="PJI47:PJJ47"/>
    <mergeCell ref="PJK47:PJL47"/>
    <mergeCell ref="PJM47:PJN47"/>
    <mergeCell ref="PJO47:PJP47"/>
    <mergeCell ref="PIW47:PIX47"/>
    <mergeCell ref="PIY47:PIZ47"/>
    <mergeCell ref="PJA47:PJB47"/>
    <mergeCell ref="PJC47:PJD47"/>
    <mergeCell ref="PJE47:PJF47"/>
    <mergeCell ref="PIM47:PIN47"/>
    <mergeCell ref="PIO47:PIP47"/>
    <mergeCell ref="PIQ47:PIR47"/>
    <mergeCell ref="PIS47:PIT47"/>
    <mergeCell ref="PIU47:PIV47"/>
    <mergeCell ref="PIC47:PID47"/>
    <mergeCell ref="PIE47:PIF47"/>
    <mergeCell ref="PIG47:PIH47"/>
    <mergeCell ref="PII47:PIJ47"/>
    <mergeCell ref="PIK47:PIL47"/>
    <mergeCell ref="PHS47:PHT47"/>
    <mergeCell ref="PHU47:PHV47"/>
    <mergeCell ref="PHW47:PHX47"/>
    <mergeCell ref="PHY47:PHZ47"/>
    <mergeCell ref="PIA47:PIB47"/>
    <mergeCell ref="PHI47:PHJ47"/>
    <mergeCell ref="PHK47:PHL47"/>
    <mergeCell ref="PHM47:PHN47"/>
    <mergeCell ref="PHO47:PHP47"/>
    <mergeCell ref="PHQ47:PHR47"/>
    <mergeCell ref="PGY47:PGZ47"/>
    <mergeCell ref="PHA47:PHB47"/>
    <mergeCell ref="PHC47:PHD47"/>
    <mergeCell ref="PHE47:PHF47"/>
    <mergeCell ref="PHG47:PHH47"/>
    <mergeCell ref="PGO47:PGP47"/>
    <mergeCell ref="PGQ47:PGR47"/>
    <mergeCell ref="PGS47:PGT47"/>
    <mergeCell ref="PGU47:PGV47"/>
    <mergeCell ref="PGW47:PGX47"/>
    <mergeCell ref="PGE47:PGF47"/>
    <mergeCell ref="PGG47:PGH47"/>
    <mergeCell ref="PGI47:PGJ47"/>
    <mergeCell ref="PGK47:PGL47"/>
    <mergeCell ref="PGM47:PGN47"/>
    <mergeCell ref="PFU47:PFV47"/>
    <mergeCell ref="PFW47:PFX47"/>
    <mergeCell ref="PFY47:PFZ47"/>
    <mergeCell ref="PGA47:PGB47"/>
    <mergeCell ref="PGC47:PGD47"/>
    <mergeCell ref="PFK47:PFL47"/>
    <mergeCell ref="PFM47:PFN47"/>
    <mergeCell ref="PFO47:PFP47"/>
    <mergeCell ref="PFQ47:PFR47"/>
    <mergeCell ref="PFS47:PFT47"/>
    <mergeCell ref="PFA47:PFB47"/>
    <mergeCell ref="PFC47:PFD47"/>
    <mergeCell ref="PFE47:PFF47"/>
    <mergeCell ref="PFG47:PFH47"/>
    <mergeCell ref="PFI47:PFJ47"/>
    <mergeCell ref="PEQ47:PER47"/>
    <mergeCell ref="PES47:PET47"/>
    <mergeCell ref="PEU47:PEV47"/>
    <mergeCell ref="PEW47:PEX47"/>
    <mergeCell ref="PEY47:PEZ47"/>
    <mergeCell ref="PEG47:PEH47"/>
    <mergeCell ref="PEI47:PEJ47"/>
    <mergeCell ref="PEK47:PEL47"/>
    <mergeCell ref="PEM47:PEN47"/>
    <mergeCell ref="PEO47:PEP47"/>
    <mergeCell ref="PDW47:PDX47"/>
    <mergeCell ref="PDY47:PDZ47"/>
    <mergeCell ref="PEA47:PEB47"/>
    <mergeCell ref="PEC47:PED47"/>
    <mergeCell ref="PEE47:PEF47"/>
    <mergeCell ref="PDM47:PDN47"/>
    <mergeCell ref="PDO47:PDP47"/>
    <mergeCell ref="PDQ47:PDR47"/>
    <mergeCell ref="PDS47:PDT47"/>
    <mergeCell ref="PDU47:PDV47"/>
    <mergeCell ref="PDC47:PDD47"/>
    <mergeCell ref="PDE47:PDF47"/>
    <mergeCell ref="PDG47:PDH47"/>
    <mergeCell ref="PDI47:PDJ47"/>
    <mergeCell ref="PDK47:PDL47"/>
    <mergeCell ref="PCS47:PCT47"/>
    <mergeCell ref="PCU47:PCV47"/>
    <mergeCell ref="PCW47:PCX47"/>
    <mergeCell ref="PCY47:PCZ47"/>
    <mergeCell ref="PDA47:PDB47"/>
    <mergeCell ref="PCI47:PCJ47"/>
    <mergeCell ref="PCK47:PCL47"/>
    <mergeCell ref="PCM47:PCN47"/>
    <mergeCell ref="PCO47:PCP47"/>
    <mergeCell ref="PCQ47:PCR47"/>
    <mergeCell ref="PBY47:PBZ47"/>
    <mergeCell ref="PCA47:PCB47"/>
    <mergeCell ref="PCC47:PCD47"/>
    <mergeCell ref="PCE47:PCF47"/>
    <mergeCell ref="PCG47:PCH47"/>
    <mergeCell ref="PBO47:PBP47"/>
    <mergeCell ref="PBQ47:PBR47"/>
    <mergeCell ref="PBS47:PBT47"/>
    <mergeCell ref="PBU47:PBV47"/>
    <mergeCell ref="PBW47:PBX47"/>
    <mergeCell ref="PBE47:PBF47"/>
    <mergeCell ref="PBG47:PBH47"/>
    <mergeCell ref="PBI47:PBJ47"/>
    <mergeCell ref="PBK47:PBL47"/>
    <mergeCell ref="PBM47:PBN47"/>
    <mergeCell ref="PAU47:PAV47"/>
    <mergeCell ref="PAW47:PAX47"/>
    <mergeCell ref="PAY47:PAZ47"/>
    <mergeCell ref="PBA47:PBB47"/>
    <mergeCell ref="PBC47:PBD47"/>
    <mergeCell ref="PAK47:PAL47"/>
    <mergeCell ref="PAM47:PAN47"/>
    <mergeCell ref="PAO47:PAP47"/>
    <mergeCell ref="PAQ47:PAR47"/>
    <mergeCell ref="PAS47:PAT47"/>
    <mergeCell ref="PAA47:PAB47"/>
    <mergeCell ref="PAC47:PAD47"/>
    <mergeCell ref="PAE47:PAF47"/>
    <mergeCell ref="PAG47:PAH47"/>
    <mergeCell ref="PAI47:PAJ47"/>
    <mergeCell ref="OZQ47:OZR47"/>
    <mergeCell ref="OZS47:OZT47"/>
    <mergeCell ref="OZU47:OZV47"/>
    <mergeCell ref="OZW47:OZX47"/>
    <mergeCell ref="OZY47:OZZ47"/>
    <mergeCell ref="OZG47:OZH47"/>
    <mergeCell ref="OZI47:OZJ47"/>
    <mergeCell ref="OZK47:OZL47"/>
    <mergeCell ref="OZM47:OZN47"/>
    <mergeCell ref="OZO47:OZP47"/>
    <mergeCell ref="OYW47:OYX47"/>
    <mergeCell ref="OYY47:OYZ47"/>
    <mergeCell ref="OZA47:OZB47"/>
    <mergeCell ref="OZC47:OZD47"/>
    <mergeCell ref="OZE47:OZF47"/>
    <mergeCell ref="OYM47:OYN47"/>
    <mergeCell ref="OYO47:OYP47"/>
    <mergeCell ref="OYQ47:OYR47"/>
    <mergeCell ref="OYS47:OYT47"/>
    <mergeCell ref="OYU47:OYV47"/>
    <mergeCell ref="OYC47:OYD47"/>
    <mergeCell ref="OYE47:OYF47"/>
    <mergeCell ref="OYG47:OYH47"/>
    <mergeCell ref="OYI47:OYJ47"/>
    <mergeCell ref="OYK47:OYL47"/>
    <mergeCell ref="OXS47:OXT47"/>
    <mergeCell ref="OXU47:OXV47"/>
    <mergeCell ref="OXW47:OXX47"/>
    <mergeCell ref="OXY47:OXZ47"/>
    <mergeCell ref="OYA47:OYB47"/>
    <mergeCell ref="OXI47:OXJ47"/>
    <mergeCell ref="OXK47:OXL47"/>
    <mergeCell ref="OXM47:OXN47"/>
    <mergeCell ref="OXO47:OXP47"/>
    <mergeCell ref="OXQ47:OXR47"/>
    <mergeCell ref="OWY47:OWZ47"/>
    <mergeCell ref="OXA47:OXB47"/>
    <mergeCell ref="OXC47:OXD47"/>
    <mergeCell ref="OXE47:OXF47"/>
    <mergeCell ref="OXG47:OXH47"/>
    <mergeCell ref="OWO47:OWP47"/>
    <mergeCell ref="OWQ47:OWR47"/>
    <mergeCell ref="OWS47:OWT47"/>
    <mergeCell ref="OWU47:OWV47"/>
    <mergeCell ref="OWW47:OWX47"/>
    <mergeCell ref="OWE47:OWF47"/>
    <mergeCell ref="OWG47:OWH47"/>
    <mergeCell ref="OWI47:OWJ47"/>
    <mergeCell ref="OWK47:OWL47"/>
    <mergeCell ref="OWM47:OWN47"/>
    <mergeCell ref="OVU47:OVV47"/>
    <mergeCell ref="OVW47:OVX47"/>
    <mergeCell ref="OVY47:OVZ47"/>
    <mergeCell ref="OWA47:OWB47"/>
    <mergeCell ref="OWC47:OWD47"/>
    <mergeCell ref="OVK47:OVL47"/>
    <mergeCell ref="OVM47:OVN47"/>
    <mergeCell ref="OVO47:OVP47"/>
    <mergeCell ref="OVQ47:OVR47"/>
    <mergeCell ref="OVS47:OVT47"/>
    <mergeCell ref="OVA47:OVB47"/>
    <mergeCell ref="OVC47:OVD47"/>
    <mergeCell ref="OVE47:OVF47"/>
    <mergeCell ref="OVG47:OVH47"/>
    <mergeCell ref="OVI47:OVJ47"/>
    <mergeCell ref="OUQ47:OUR47"/>
    <mergeCell ref="OUS47:OUT47"/>
    <mergeCell ref="OUU47:OUV47"/>
    <mergeCell ref="OUW47:OUX47"/>
    <mergeCell ref="OUY47:OUZ47"/>
    <mergeCell ref="OUG47:OUH47"/>
    <mergeCell ref="OUI47:OUJ47"/>
    <mergeCell ref="OUK47:OUL47"/>
    <mergeCell ref="OUM47:OUN47"/>
    <mergeCell ref="OUO47:OUP47"/>
    <mergeCell ref="OTW47:OTX47"/>
    <mergeCell ref="OTY47:OTZ47"/>
    <mergeCell ref="OUA47:OUB47"/>
    <mergeCell ref="OUC47:OUD47"/>
    <mergeCell ref="OUE47:OUF47"/>
    <mergeCell ref="OTM47:OTN47"/>
    <mergeCell ref="OTO47:OTP47"/>
    <mergeCell ref="OTQ47:OTR47"/>
    <mergeCell ref="OTS47:OTT47"/>
    <mergeCell ref="OTU47:OTV47"/>
    <mergeCell ref="OTC47:OTD47"/>
    <mergeCell ref="OTE47:OTF47"/>
    <mergeCell ref="OTG47:OTH47"/>
    <mergeCell ref="OTI47:OTJ47"/>
    <mergeCell ref="OTK47:OTL47"/>
    <mergeCell ref="OSS47:OST47"/>
    <mergeCell ref="OSU47:OSV47"/>
    <mergeCell ref="OSW47:OSX47"/>
    <mergeCell ref="OSY47:OSZ47"/>
    <mergeCell ref="OTA47:OTB47"/>
    <mergeCell ref="OSI47:OSJ47"/>
    <mergeCell ref="OSK47:OSL47"/>
    <mergeCell ref="OSM47:OSN47"/>
    <mergeCell ref="OSO47:OSP47"/>
    <mergeCell ref="OSQ47:OSR47"/>
    <mergeCell ref="ORY47:ORZ47"/>
    <mergeCell ref="OSA47:OSB47"/>
    <mergeCell ref="OSC47:OSD47"/>
    <mergeCell ref="OSE47:OSF47"/>
    <mergeCell ref="OSG47:OSH47"/>
    <mergeCell ref="ORO47:ORP47"/>
    <mergeCell ref="ORQ47:ORR47"/>
    <mergeCell ref="ORS47:ORT47"/>
    <mergeCell ref="ORU47:ORV47"/>
    <mergeCell ref="ORW47:ORX47"/>
    <mergeCell ref="ORE47:ORF47"/>
    <mergeCell ref="ORG47:ORH47"/>
    <mergeCell ref="ORI47:ORJ47"/>
    <mergeCell ref="ORK47:ORL47"/>
    <mergeCell ref="ORM47:ORN47"/>
    <mergeCell ref="OQU47:OQV47"/>
    <mergeCell ref="OQW47:OQX47"/>
    <mergeCell ref="OQY47:OQZ47"/>
    <mergeCell ref="ORA47:ORB47"/>
    <mergeCell ref="ORC47:ORD47"/>
    <mergeCell ref="OQK47:OQL47"/>
    <mergeCell ref="OQM47:OQN47"/>
    <mergeCell ref="OQO47:OQP47"/>
    <mergeCell ref="OQQ47:OQR47"/>
    <mergeCell ref="OQS47:OQT47"/>
    <mergeCell ref="OQA47:OQB47"/>
    <mergeCell ref="OQC47:OQD47"/>
    <mergeCell ref="OQE47:OQF47"/>
    <mergeCell ref="OQG47:OQH47"/>
    <mergeCell ref="OQI47:OQJ47"/>
    <mergeCell ref="OPQ47:OPR47"/>
    <mergeCell ref="OPS47:OPT47"/>
    <mergeCell ref="OPU47:OPV47"/>
    <mergeCell ref="OPW47:OPX47"/>
    <mergeCell ref="OPY47:OPZ47"/>
    <mergeCell ref="OPG47:OPH47"/>
    <mergeCell ref="OPI47:OPJ47"/>
    <mergeCell ref="OPK47:OPL47"/>
    <mergeCell ref="OPM47:OPN47"/>
    <mergeCell ref="OPO47:OPP47"/>
    <mergeCell ref="OOW47:OOX47"/>
    <mergeCell ref="OOY47:OOZ47"/>
    <mergeCell ref="OPA47:OPB47"/>
    <mergeCell ref="OPC47:OPD47"/>
    <mergeCell ref="OPE47:OPF47"/>
    <mergeCell ref="OOM47:OON47"/>
    <mergeCell ref="OOO47:OOP47"/>
    <mergeCell ref="OOQ47:OOR47"/>
    <mergeCell ref="OOS47:OOT47"/>
    <mergeCell ref="OOU47:OOV47"/>
    <mergeCell ref="OOC47:OOD47"/>
    <mergeCell ref="OOE47:OOF47"/>
    <mergeCell ref="OOG47:OOH47"/>
    <mergeCell ref="OOI47:OOJ47"/>
    <mergeCell ref="OOK47:OOL47"/>
    <mergeCell ref="ONS47:ONT47"/>
    <mergeCell ref="ONU47:ONV47"/>
    <mergeCell ref="ONW47:ONX47"/>
    <mergeCell ref="ONY47:ONZ47"/>
    <mergeCell ref="OOA47:OOB47"/>
    <mergeCell ref="ONI47:ONJ47"/>
    <mergeCell ref="ONK47:ONL47"/>
    <mergeCell ref="ONM47:ONN47"/>
    <mergeCell ref="ONO47:ONP47"/>
    <mergeCell ref="ONQ47:ONR47"/>
    <mergeCell ref="OMY47:OMZ47"/>
    <mergeCell ref="ONA47:ONB47"/>
    <mergeCell ref="ONC47:OND47"/>
    <mergeCell ref="ONE47:ONF47"/>
    <mergeCell ref="ONG47:ONH47"/>
    <mergeCell ref="OMO47:OMP47"/>
    <mergeCell ref="OMQ47:OMR47"/>
    <mergeCell ref="OMS47:OMT47"/>
    <mergeCell ref="OMU47:OMV47"/>
    <mergeCell ref="OMW47:OMX47"/>
    <mergeCell ref="OME47:OMF47"/>
    <mergeCell ref="OMG47:OMH47"/>
    <mergeCell ref="OMI47:OMJ47"/>
    <mergeCell ref="OMK47:OML47"/>
    <mergeCell ref="OMM47:OMN47"/>
    <mergeCell ref="OLU47:OLV47"/>
    <mergeCell ref="OLW47:OLX47"/>
    <mergeCell ref="OLY47:OLZ47"/>
    <mergeCell ref="OMA47:OMB47"/>
    <mergeCell ref="OMC47:OMD47"/>
    <mergeCell ref="OLK47:OLL47"/>
    <mergeCell ref="OLM47:OLN47"/>
    <mergeCell ref="OLO47:OLP47"/>
    <mergeCell ref="OLQ47:OLR47"/>
    <mergeCell ref="OLS47:OLT47"/>
    <mergeCell ref="OLA47:OLB47"/>
    <mergeCell ref="OLC47:OLD47"/>
    <mergeCell ref="OLE47:OLF47"/>
    <mergeCell ref="OLG47:OLH47"/>
    <mergeCell ref="OLI47:OLJ47"/>
    <mergeCell ref="OKQ47:OKR47"/>
    <mergeCell ref="OKS47:OKT47"/>
    <mergeCell ref="OKU47:OKV47"/>
    <mergeCell ref="OKW47:OKX47"/>
    <mergeCell ref="OKY47:OKZ47"/>
    <mergeCell ref="OKG47:OKH47"/>
    <mergeCell ref="OKI47:OKJ47"/>
    <mergeCell ref="OKK47:OKL47"/>
    <mergeCell ref="OKM47:OKN47"/>
    <mergeCell ref="OKO47:OKP47"/>
    <mergeCell ref="OJW47:OJX47"/>
    <mergeCell ref="OJY47:OJZ47"/>
    <mergeCell ref="OKA47:OKB47"/>
    <mergeCell ref="OKC47:OKD47"/>
    <mergeCell ref="OKE47:OKF47"/>
    <mergeCell ref="OJM47:OJN47"/>
    <mergeCell ref="OJO47:OJP47"/>
    <mergeCell ref="OJQ47:OJR47"/>
    <mergeCell ref="OJS47:OJT47"/>
    <mergeCell ref="OJU47:OJV47"/>
    <mergeCell ref="OJC47:OJD47"/>
    <mergeCell ref="OJE47:OJF47"/>
    <mergeCell ref="OJG47:OJH47"/>
    <mergeCell ref="OJI47:OJJ47"/>
    <mergeCell ref="OJK47:OJL47"/>
    <mergeCell ref="OIS47:OIT47"/>
    <mergeCell ref="OIU47:OIV47"/>
    <mergeCell ref="OIW47:OIX47"/>
    <mergeCell ref="OIY47:OIZ47"/>
    <mergeCell ref="OJA47:OJB47"/>
    <mergeCell ref="OII47:OIJ47"/>
    <mergeCell ref="OIK47:OIL47"/>
    <mergeCell ref="OIM47:OIN47"/>
    <mergeCell ref="OIO47:OIP47"/>
    <mergeCell ref="OIQ47:OIR47"/>
    <mergeCell ref="OHY47:OHZ47"/>
    <mergeCell ref="OIA47:OIB47"/>
    <mergeCell ref="OIC47:OID47"/>
    <mergeCell ref="OIE47:OIF47"/>
    <mergeCell ref="OIG47:OIH47"/>
    <mergeCell ref="OHO47:OHP47"/>
    <mergeCell ref="OHQ47:OHR47"/>
    <mergeCell ref="OHS47:OHT47"/>
    <mergeCell ref="OHU47:OHV47"/>
    <mergeCell ref="OHW47:OHX47"/>
    <mergeCell ref="OHE47:OHF47"/>
    <mergeCell ref="OHG47:OHH47"/>
    <mergeCell ref="OHI47:OHJ47"/>
    <mergeCell ref="OHK47:OHL47"/>
    <mergeCell ref="OHM47:OHN47"/>
    <mergeCell ref="OGU47:OGV47"/>
    <mergeCell ref="OGW47:OGX47"/>
    <mergeCell ref="OGY47:OGZ47"/>
    <mergeCell ref="OHA47:OHB47"/>
    <mergeCell ref="OHC47:OHD47"/>
    <mergeCell ref="OGK47:OGL47"/>
    <mergeCell ref="OGM47:OGN47"/>
    <mergeCell ref="OGO47:OGP47"/>
    <mergeCell ref="OGQ47:OGR47"/>
    <mergeCell ref="OGS47:OGT47"/>
    <mergeCell ref="OGA47:OGB47"/>
    <mergeCell ref="OGC47:OGD47"/>
    <mergeCell ref="OGE47:OGF47"/>
    <mergeCell ref="OGG47:OGH47"/>
    <mergeCell ref="OGI47:OGJ47"/>
    <mergeCell ref="OFQ47:OFR47"/>
    <mergeCell ref="OFS47:OFT47"/>
    <mergeCell ref="OFU47:OFV47"/>
    <mergeCell ref="OFW47:OFX47"/>
    <mergeCell ref="OFY47:OFZ47"/>
    <mergeCell ref="OFG47:OFH47"/>
    <mergeCell ref="OFI47:OFJ47"/>
    <mergeCell ref="OFK47:OFL47"/>
    <mergeCell ref="OFM47:OFN47"/>
    <mergeCell ref="OFO47:OFP47"/>
    <mergeCell ref="OEW47:OEX47"/>
    <mergeCell ref="OEY47:OEZ47"/>
    <mergeCell ref="OFA47:OFB47"/>
    <mergeCell ref="OFC47:OFD47"/>
    <mergeCell ref="OFE47:OFF47"/>
    <mergeCell ref="OEM47:OEN47"/>
    <mergeCell ref="OEO47:OEP47"/>
    <mergeCell ref="OEQ47:OER47"/>
    <mergeCell ref="OES47:OET47"/>
    <mergeCell ref="OEU47:OEV47"/>
    <mergeCell ref="OEC47:OED47"/>
    <mergeCell ref="OEE47:OEF47"/>
    <mergeCell ref="OEG47:OEH47"/>
    <mergeCell ref="OEI47:OEJ47"/>
    <mergeCell ref="OEK47:OEL47"/>
    <mergeCell ref="ODS47:ODT47"/>
    <mergeCell ref="ODU47:ODV47"/>
    <mergeCell ref="ODW47:ODX47"/>
    <mergeCell ref="ODY47:ODZ47"/>
    <mergeCell ref="OEA47:OEB47"/>
    <mergeCell ref="ODI47:ODJ47"/>
    <mergeCell ref="ODK47:ODL47"/>
    <mergeCell ref="ODM47:ODN47"/>
    <mergeCell ref="ODO47:ODP47"/>
    <mergeCell ref="ODQ47:ODR47"/>
    <mergeCell ref="OCY47:OCZ47"/>
    <mergeCell ref="ODA47:ODB47"/>
    <mergeCell ref="ODC47:ODD47"/>
    <mergeCell ref="ODE47:ODF47"/>
    <mergeCell ref="ODG47:ODH47"/>
    <mergeCell ref="OCO47:OCP47"/>
    <mergeCell ref="OCQ47:OCR47"/>
    <mergeCell ref="OCS47:OCT47"/>
    <mergeCell ref="OCU47:OCV47"/>
    <mergeCell ref="OCW47:OCX47"/>
    <mergeCell ref="OCE47:OCF47"/>
    <mergeCell ref="OCG47:OCH47"/>
    <mergeCell ref="OCI47:OCJ47"/>
    <mergeCell ref="OCK47:OCL47"/>
    <mergeCell ref="OCM47:OCN47"/>
    <mergeCell ref="OBU47:OBV47"/>
    <mergeCell ref="OBW47:OBX47"/>
    <mergeCell ref="OBY47:OBZ47"/>
    <mergeCell ref="OCA47:OCB47"/>
    <mergeCell ref="OCC47:OCD47"/>
    <mergeCell ref="OBK47:OBL47"/>
    <mergeCell ref="OBM47:OBN47"/>
    <mergeCell ref="OBO47:OBP47"/>
    <mergeCell ref="OBQ47:OBR47"/>
    <mergeCell ref="OBS47:OBT47"/>
    <mergeCell ref="OBA47:OBB47"/>
    <mergeCell ref="OBC47:OBD47"/>
    <mergeCell ref="OBE47:OBF47"/>
    <mergeCell ref="OBG47:OBH47"/>
    <mergeCell ref="OBI47:OBJ47"/>
    <mergeCell ref="OAQ47:OAR47"/>
    <mergeCell ref="OAS47:OAT47"/>
    <mergeCell ref="OAU47:OAV47"/>
    <mergeCell ref="OAW47:OAX47"/>
    <mergeCell ref="OAY47:OAZ47"/>
    <mergeCell ref="OAG47:OAH47"/>
    <mergeCell ref="OAI47:OAJ47"/>
    <mergeCell ref="OAK47:OAL47"/>
    <mergeCell ref="OAM47:OAN47"/>
    <mergeCell ref="OAO47:OAP47"/>
    <mergeCell ref="NZW47:NZX47"/>
    <mergeCell ref="NZY47:NZZ47"/>
    <mergeCell ref="OAA47:OAB47"/>
    <mergeCell ref="OAC47:OAD47"/>
    <mergeCell ref="OAE47:OAF47"/>
    <mergeCell ref="NZM47:NZN47"/>
    <mergeCell ref="NZO47:NZP47"/>
    <mergeCell ref="NZQ47:NZR47"/>
    <mergeCell ref="NZS47:NZT47"/>
    <mergeCell ref="NZU47:NZV47"/>
    <mergeCell ref="NZC47:NZD47"/>
    <mergeCell ref="NZE47:NZF47"/>
    <mergeCell ref="NZG47:NZH47"/>
    <mergeCell ref="NZI47:NZJ47"/>
    <mergeCell ref="NZK47:NZL47"/>
    <mergeCell ref="NYS47:NYT47"/>
    <mergeCell ref="NYU47:NYV47"/>
    <mergeCell ref="NYW47:NYX47"/>
    <mergeCell ref="NYY47:NYZ47"/>
    <mergeCell ref="NZA47:NZB47"/>
    <mergeCell ref="NYI47:NYJ47"/>
    <mergeCell ref="NYK47:NYL47"/>
    <mergeCell ref="NYM47:NYN47"/>
    <mergeCell ref="NYO47:NYP47"/>
    <mergeCell ref="NYQ47:NYR47"/>
    <mergeCell ref="NXY47:NXZ47"/>
    <mergeCell ref="NYA47:NYB47"/>
    <mergeCell ref="NYC47:NYD47"/>
    <mergeCell ref="NYE47:NYF47"/>
    <mergeCell ref="NYG47:NYH47"/>
    <mergeCell ref="NXO47:NXP47"/>
    <mergeCell ref="NXQ47:NXR47"/>
    <mergeCell ref="NXS47:NXT47"/>
    <mergeCell ref="NXU47:NXV47"/>
    <mergeCell ref="NXW47:NXX47"/>
    <mergeCell ref="NXE47:NXF47"/>
    <mergeCell ref="NXG47:NXH47"/>
    <mergeCell ref="NXI47:NXJ47"/>
    <mergeCell ref="NXK47:NXL47"/>
    <mergeCell ref="NXM47:NXN47"/>
    <mergeCell ref="NWU47:NWV47"/>
    <mergeCell ref="NWW47:NWX47"/>
    <mergeCell ref="NWY47:NWZ47"/>
    <mergeCell ref="NXA47:NXB47"/>
    <mergeCell ref="NXC47:NXD47"/>
    <mergeCell ref="NWK47:NWL47"/>
    <mergeCell ref="NWM47:NWN47"/>
    <mergeCell ref="NWO47:NWP47"/>
    <mergeCell ref="NWQ47:NWR47"/>
    <mergeCell ref="NWS47:NWT47"/>
    <mergeCell ref="NWA47:NWB47"/>
    <mergeCell ref="NWC47:NWD47"/>
    <mergeCell ref="NWE47:NWF47"/>
    <mergeCell ref="NWG47:NWH47"/>
    <mergeCell ref="NWI47:NWJ47"/>
    <mergeCell ref="NVQ47:NVR47"/>
    <mergeCell ref="NVS47:NVT47"/>
    <mergeCell ref="NVU47:NVV47"/>
    <mergeCell ref="NVW47:NVX47"/>
    <mergeCell ref="NVY47:NVZ47"/>
    <mergeCell ref="NVG47:NVH47"/>
    <mergeCell ref="NVI47:NVJ47"/>
    <mergeCell ref="NVK47:NVL47"/>
    <mergeCell ref="NVM47:NVN47"/>
    <mergeCell ref="NVO47:NVP47"/>
    <mergeCell ref="NUW47:NUX47"/>
    <mergeCell ref="NUY47:NUZ47"/>
    <mergeCell ref="NVA47:NVB47"/>
    <mergeCell ref="NVC47:NVD47"/>
    <mergeCell ref="NVE47:NVF47"/>
    <mergeCell ref="NUM47:NUN47"/>
    <mergeCell ref="NUO47:NUP47"/>
    <mergeCell ref="NUQ47:NUR47"/>
    <mergeCell ref="NUS47:NUT47"/>
    <mergeCell ref="NUU47:NUV47"/>
    <mergeCell ref="NUC47:NUD47"/>
    <mergeCell ref="NUE47:NUF47"/>
    <mergeCell ref="NUG47:NUH47"/>
    <mergeCell ref="NUI47:NUJ47"/>
    <mergeCell ref="NUK47:NUL47"/>
    <mergeCell ref="NTS47:NTT47"/>
    <mergeCell ref="NTU47:NTV47"/>
    <mergeCell ref="NTW47:NTX47"/>
    <mergeCell ref="NTY47:NTZ47"/>
    <mergeCell ref="NUA47:NUB47"/>
    <mergeCell ref="NTI47:NTJ47"/>
    <mergeCell ref="NTK47:NTL47"/>
    <mergeCell ref="NTM47:NTN47"/>
    <mergeCell ref="NTO47:NTP47"/>
    <mergeCell ref="NTQ47:NTR47"/>
    <mergeCell ref="NSY47:NSZ47"/>
    <mergeCell ref="NTA47:NTB47"/>
    <mergeCell ref="NTC47:NTD47"/>
    <mergeCell ref="NTE47:NTF47"/>
    <mergeCell ref="NTG47:NTH47"/>
    <mergeCell ref="NSO47:NSP47"/>
    <mergeCell ref="NSQ47:NSR47"/>
    <mergeCell ref="NSS47:NST47"/>
    <mergeCell ref="NSU47:NSV47"/>
    <mergeCell ref="NSW47:NSX47"/>
    <mergeCell ref="NSE47:NSF47"/>
    <mergeCell ref="NSG47:NSH47"/>
    <mergeCell ref="NSI47:NSJ47"/>
    <mergeCell ref="NSK47:NSL47"/>
    <mergeCell ref="NSM47:NSN47"/>
    <mergeCell ref="NRU47:NRV47"/>
    <mergeCell ref="NRW47:NRX47"/>
    <mergeCell ref="NRY47:NRZ47"/>
    <mergeCell ref="NSA47:NSB47"/>
    <mergeCell ref="NSC47:NSD47"/>
    <mergeCell ref="NRK47:NRL47"/>
    <mergeCell ref="NRM47:NRN47"/>
    <mergeCell ref="NRO47:NRP47"/>
    <mergeCell ref="NRQ47:NRR47"/>
    <mergeCell ref="NRS47:NRT47"/>
    <mergeCell ref="NRA47:NRB47"/>
    <mergeCell ref="NRC47:NRD47"/>
    <mergeCell ref="NRE47:NRF47"/>
    <mergeCell ref="NRG47:NRH47"/>
    <mergeCell ref="NRI47:NRJ47"/>
    <mergeCell ref="NQQ47:NQR47"/>
    <mergeCell ref="NQS47:NQT47"/>
    <mergeCell ref="NQU47:NQV47"/>
    <mergeCell ref="NQW47:NQX47"/>
    <mergeCell ref="NQY47:NQZ47"/>
    <mergeCell ref="NQG47:NQH47"/>
    <mergeCell ref="NQI47:NQJ47"/>
    <mergeCell ref="NQK47:NQL47"/>
    <mergeCell ref="NQM47:NQN47"/>
    <mergeCell ref="NQO47:NQP47"/>
    <mergeCell ref="NPW47:NPX47"/>
    <mergeCell ref="NPY47:NPZ47"/>
    <mergeCell ref="NQA47:NQB47"/>
    <mergeCell ref="NQC47:NQD47"/>
    <mergeCell ref="NQE47:NQF47"/>
    <mergeCell ref="NPM47:NPN47"/>
    <mergeCell ref="NPO47:NPP47"/>
    <mergeCell ref="NPQ47:NPR47"/>
    <mergeCell ref="NPS47:NPT47"/>
    <mergeCell ref="NPU47:NPV47"/>
    <mergeCell ref="NPC47:NPD47"/>
    <mergeCell ref="NPE47:NPF47"/>
    <mergeCell ref="NPG47:NPH47"/>
    <mergeCell ref="NPI47:NPJ47"/>
    <mergeCell ref="NPK47:NPL47"/>
    <mergeCell ref="NOS47:NOT47"/>
    <mergeCell ref="NOU47:NOV47"/>
    <mergeCell ref="NOW47:NOX47"/>
    <mergeCell ref="NOY47:NOZ47"/>
    <mergeCell ref="NPA47:NPB47"/>
    <mergeCell ref="NOI47:NOJ47"/>
    <mergeCell ref="NOK47:NOL47"/>
    <mergeCell ref="NOM47:NON47"/>
    <mergeCell ref="NOO47:NOP47"/>
    <mergeCell ref="NOQ47:NOR47"/>
    <mergeCell ref="NNY47:NNZ47"/>
    <mergeCell ref="NOA47:NOB47"/>
    <mergeCell ref="NOC47:NOD47"/>
    <mergeCell ref="NOE47:NOF47"/>
    <mergeCell ref="NOG47:NOH47"/>
    <mergeCell ref="NNO47:NNP47"/>
    <mergeCell ref="NNQ47:NNR47"/>
    <mergeCell ref="NNS47:NNT47"/>
    <mergeCell ref="NNU47:NNV47"/>
    <mergeCell ref="NNW47:NNX47"/>
    <mergeCell ref="NNE47:NNF47"/>
    <mergeCell ref="NNG47:NNH47"/>
    <mergeCell ref="NNI47:NNJ47"/>
    <mergeCell ref="NNK47:NNL47"/>
    <mergeCell ref="NNM47:NNN47"/>
    <mergeCell ref="NMU47:NMV47"/>
    <mergeCell ref="NMW47:NMX47"/>
    <mergeCell ref="NMY47:NMZ47"/>
    <mergeCell ref="NNA47:NNB47"/>
    <mergeCell ref="NNC47:NND47"/>
    <mergeCell ref="NMK47:NML47"/>
    <mergeCell ref="NMM47:NMN47"/>
    <mergeCell ref="NMO47:NMP47"/>
    <mergeCell ref="NMQ47:NMR47"/>
    <mergeCell ref="NMS47:NMT47"/>
    <mergeCell ref="NMA47:NMB47"/>
    <mergeCell ref="NMC47:NMD47"/>
    <mergeCell ref="NME47:NMF47"/>
    <mergeCell ref="NMG47:NMH47"/>
    <mergeCell ref="NMI47:NMJ47"/>
    <mergeCell ref="NLQ47:NLR47"/>
    <mergeCell ref="NLS47:NLT47"/>
    <mergeCell ref="NLU47:NLV47"/>
    <mergeCell ref="NLW47:NLX47"/>
    <mergeCell ref="NLY47:NLZ47"/>
    <mergeCell ref="NLG47:NLH47"/>
    <mergeCell ref="NLI47:NLJ47"/>
    <mergeCell ref="NLK47:NLL47"/>
    <mergeCell ref="NLM47:NLN47"/>
    <mergeCell ref="NLO47:NLP47"/>
    <mergeCell ref="NKW47:NKX47"/>
    <mergeCell ref="NKY47:NKZ47"/>
    <mergeCell ref="NLA47:NLB47"/>
    <mergeCell ref="NLC47:NLD47"/>
    <mergeCell ref="NLE47:NLF47"/>
    <mergeCell ref="NKM47:NKN47"/>
    <mergeCell ref="NKO47:NKP47"/>
    <mergeCell ref="NKQ47:NKR47"/>
    <mergeCell ref="NKS47:NKT47"/>
    <mergeCell ref="NKU47:NKV47"/>
    <mergeCell ref="NKC47:NKD47"/>
    <mergeCell ref="NKE47:NKF47"/>
    <mergeCell ref="NKG47:NKH47"/>
    <mergeCell ref="NKI47:NKJ47"/>
    <mergeCell ref="NKK47:NKL47"/>
    <mergeCell ref="NJS47:NJT47"/>
    <mergeCell ref="NJU47:NJV47"/>
    <mergeCell ref="NJW47:NJX47"/>
    <mergeCell ref="NJY47:NJZ47"/>
    <mergeCell ref="NKA47:NKB47"/>
    <mergeCell ref="NJI47:NJJ47"/>
    <mergeCell ref="NJK47:NJL47"/>
    <mergeCell ref="NJM47:NJN47"/>
    <mergeCell ref="NJO47:NJP47"/>
    <mergeCell ref="NJQ47:NJR47"/>
    <mergeCell ref="NIY47:NIZ47"/>
    <mergeCell ref="NJA47:NJB47"/>
    <mergeCell ref="NJC47:NJD47"/>
    <mergeCell ref="NJE47:NJF47"/>
    <mergeCell ref="NJG47:NJH47"/>
    <mergeCell ref="NIO47:NIP47"/>
    <mergeCell ref="NIQ47:NIR47"/>
    <mergeCell ref="NIS47:NIT47"/>
    <mergeCell ref="NIU47:NIV47"/>
    <mergeCell ref="NIW47:NIX47"/>
    <mergeCell ref="NIE47:NIF47"/>
    <mergeCell ref="NIG47:NIH47"/>
    <mergeCell ref="NII47:NIJ47"/>
    <mergeCell ref="NIK47:NIL47"/>
    <mergeCell ref="NIM47:NIN47"/>
    <mergeCell ref="NHU47:NHV47"/>
    <mergeCell ref="NHW47:NHX47"/>
    <mergeCell ref="NHY47:NHZ47"/>
    <mergeCell ref="NIA47:NIB47"/>
    <mergeCell ref="NIC47:NID47"/>
    <mergeCell ref="NHK47:NHL47"/>
    <mergeCell ref="NHM47:NHN47"/>
    <mergeCell ref="NHO47:NHP47"/>
    <mergeCell ref="NHQ47:NHR47"/>
    <mergeCell ref="NHS47:NHT47"/>
    <mergeCell ref="NHA47:NHB47"/>
    <mergeCell ref="NHC47:NHD47"/>
    <mergeCell ref="NHE47:NHF47"/>
    <mergeCell ref="NHG47:NHH47"/>
    <mergeCell ref="NHI47:NHJ47"/>
    <mergeCell ref="NGQ47:NGR47"/>
    <mergeCell ref="NGS47:NGT47"/>
    <mergeCell ref="NGU47:NGV47"/>
    <mergeCell ref="NGW47:NGX47"/>
    <mergeCell ref="NGY47:NGZ47"/>
    <mergeCell ref="NGG47:NGH47"/>
    <mergeCell ref="NGI47:NGJ47"/>
    <mergeCell ref="NGK47:NGL47"/>
    <mergeCell ref="NGM47:NGN47"/>
    <mergeCell ref="NGO47:NGP47"/>
    <mergeCell ref="NFW47:NFX47"/>
    <mergeCell ref="NFY47:NFZ47"/>
    <mergeCell ref="NGA47:NGB47"/>
    <mergeCell ref="NGC47:NGD47"/>
    <mergeCell ref="NGE47:NGF47"/>
    <mergeCell ref="NFM47:NFN47"/>
    <mergeCell ref="NFO47:NFP47"/>
    <mergeCell ref="NFQ47:NFR47"/>
    <mergeCell ref="NFS47:NFT47"/>
    <mergeCell ref="NFU47:NFV47"/>
    <mergeCell ref="NFC47:NFD47"/>
    <mergeCell ref="NFE47:NFF47"/>
    <mergeCell ref="NFG47:NFH47"/>
    <mergeCell ref="NFI47:NFJ47"/>
    <mergeCell ref="NFK47:NFL47"/>
    <mergeCell ref="NES47:NET47"/>
    <mergeCell ref="NEU47:NEV47"/>
    <mergeCell ref="NEW47:NEX47"/>
    <mergeCell ref="NEY47:NEZ47"/>
    <mergeCell ref="NFA47:NFB47"/>
    <mergeCell ref="NEI47:NEJ47"/>
    <mergeCell ref="NEK47:NEL47"/>
    <mergeCell ref="NEM47:NEN47"/>
    <mergeCell ref="NEO47:NEP47"/>
    <mergeCell ref="NEQ47:NER47"/>
    <mergeCell ref="NDY47:NDZ47"/>
    <mergeCell ref="NEA47:NEB47"/>
    <mergeCell ref="NEC47:NED47"/>
    <mergeCell ref="NEE47:NEF47"/>
    <mergeCell ref="NEG47:NEH47"/>
    <mergeCell ref="NDO47:NDP47"/>
    <mergeCell ref="NDQ47:NDR47"/>
    <mergeCell ref="NDS47:NDT47"/>
    <mergeCell ref="NDU47:NDV47"/>
    <mergeCell ref="NDW47:NDX47"/>
    <mergeCell ref="NDE47:NDF47"/>
    <mergeCell ref="NDG47:NDH47"/>
    <mergeCell ref="NDI47:NDJ47"/>
    <mergeCell ref="NDK47:NDL47"/>
    <mergeCell ref="NDM47:NDN47"/>
    <mergeCell ref="NCU47:NCV47"/>
    <mergeCell ref="NCW47:NCX47"/>
    <mergeCell ref="NCY47:NCZ47"/>
    <mergeCell ref="NDA47:NDB47"/>
    <mergeCell ref="NDC47:NDD47"/>
    <mergeCell ref="NCK47:NCL47"/>
    <mergeCell ref="NCM47:NCN47"/>
    <mergeCell ref="NCO47:NCP47"/>
    <mergeCell ref="NCQ47:NCR47"/>
    <mergeCell ref="NCS47:NCT47"/>
    <mergeCell ref="NCA47:NCB47"/>
    <mergeCell ref="NCC47:NCD47"/>
    <mergeCell ref="NCE47:NCF47"/>
    <mergeCell ref="NCG47:NCH47"/>
    <mergeCell ref="NCI47:NCJ47"/>
    <mergeCell ref="NBQ47:NBR47"/>
    <mergeCell ref="NBS47:NBT47"/>
    <mergeCell ref="NBU47:NBV47"/>
    <mergeCell ref="NBW47:NBX47"/>
    <mergeCell ref="NBY47:NBZ47"/>
    <mergeCell ref="NBG47:NBH47"/>
    <mergeCell ref="NBI47:NBJ47"/>
    <mergeCell ref="NBK47:NBL47"/>
    <mergeCell ref="NBM47:NBN47"/>
    <mergeCell ref="NBO47:NBP47"/>
    <mergeCell ref="NAW47:NAX47"/>
    <mergeCell ref="NAY47:NAZ47"/>
    <mergeCell ref="NBA47:NBB47"/>
    <mergeCell ref="NBC47:NBD47"/>
    <mergeCell ref="NBE47:NBF47"/>
    <mergeCell ref="NAM47:NAN47"/>
    <mergeCell ref="NAO47:NAP47"/>
    <mergeCell ref="NAQ47:NAR47"/>
    <mergeCell ref="NAS47:NAT47"/>
    <mergeCell ref="NAU47:NAV47"/>
    <mergeCell ref="NAC47:NAD47"/>
    <mergeCell ref="NAE47:NAF47"/>
    <mergeCell ref="NAG47:NAH47"/>
    <mergeCell ref="NAI47:NAJ47"/>
    <mergeCell ref="NAK47:NAL47"/>
    <mergeCell ref="MZS47:MZT47"/>
    <mergeCell ref="MZU47:MZV47"/>
    <mergeCell ref="MZW47:MZX47"/>
    <mergeCell ref="MZY47:MZZ47"/>
    <mergeCell ref="NAA47:NAB47"/>
    <mergeCell ref="MZI47:MZJ47"/>
    <mergeCell ref="MZK47:MZL47"/>
    <mergeCell ref="MZM47:MZN47"/>
    <mergeCell ref="MZO47:MZP47"/>
    <mergeCell ref="MZQ47:MZR47"/>
    <mergeCell ref="MYY47:MYZ47"/>
    <mergeCell ref="MZA47:MZB47"/>
    <mergeCell ref="MZC47:MZD47"/>
    <mergeCell ref="MZE47:MZF47"/>
    <mergeCell ref="MZG47:MZH47"/>
    <mergeCell ref="MYO47:MYP47"/>
    <mergeCell ref="MYQ47:MYR47"/>
    <mergeCell ref="MYS47:MYT47"/>
    <mergeCell ref="MYU47:MYV47"/>
    <mergeCell ref="MYW47:MYX47"/>
    <mergeCell ref="MYE47:MYF47"/>
    <mergeCell ref="MYG47:MYH47"/>
    <mergeCell ref="MYI47:MYJ47"/>
    <mergeCell ref="MYK47:MYL47"/>
    <mergeCell ref="MYM47:MYN47"/>
    <mergeCell ref="MXU47:MXV47"/>
    <mergeCell ref="MXW47:MXX47"/>
    <mergeCell ref="MXY47:MXZ47"/>
    <mergeCell ref="MYA47:MYB47"/>
    <mergeCell ref="MYC47:MYD47"/>
    <mergeCell ref="MXK47:MXL47"/>
    <mergeCell ref="MXM47:MXN47"/>
    <mergeCell ref="MXO47:MXP47"/>
    <mergeCell ref="MXQ47:MXR47"/>
    <mergeCell ref="MXS47:MXT47"/>
    <mergeCell ref="MXA47:MXB47"/>
    <mergeCell ref="MXC47:MXD47"/>
    <mergeCell ref="MXE47:MXF47"/>
    <mergeCell ref="MXG47:MXH47"/>
    <mergeCell ref="MXI47:MXJ47"/>
    <mergeCell ref="MWQ47:MWR47"/>
    <mergeCell ref="MWS47:MWT47"/>
    <mergeCell ref="MWU47:MWV47"/>
    <mergeCell ref="MWW47:MWX47"/>
    <mergeCell ref="MWY47:MWZ47"/>
    <mergeCell ref="MWG47:MWH47"/>
    <mergeCell ref="MWI47:MWJ47"/>
    <mergeCell ref="MWK47:MWL47"/>
    <mergeCell ref="MWM47:MWN47"/>
    <mergeCell ref="MWO47:MWP47"/>
    <mergeCell ref="MVW47:MVX47"/>
    <mergeCell ref="MVY47:MVZ47"/>
    <mergeCell ref="MWA47:MWB47"/>
    <mergeCell ref="MWC47:MWD47"/>
    <mergeCell ref="MWE47:MWF47"/>
    <mergeCell ref="MVM47:MVN47"/>
    <mergeCell ref="MVO47:MVP47"/>
    <mergeCell ref="MVQ47:MVR47"/>
    <mergeCell ref="MVS47:MVT47"/>
    <mergeCell ref="MVU47:MVV47"/>
    <mergeCell ref="MVC47:MVD47"/>
    <mergeCell ref="MVE47:MVF47"/>
    <mergeCell ref="MVG47:MVH47"/>
    <mergeCell ref="MVI47:MVJ47"/>
    <mergeCell ref="MVK47:MVL47"/>
    <mergeCell ref="MUS47:MUT47"/>
    <mergeCell ref="MUU47:MUV47"/>
    <mergeCell ref="MUW47:MUX47"/>
    <mergeCell ref="MUY47:MUZ47"/>
    <mergeCell ref="MVA47:MVB47"/>
    <mergeCell ref="MUI47:MUJ47"/>
    <mergeCell ref="MUK47:MUL47"/>
    <mergeCell ref="MUM47:MUN47"/>
    <mergeCell ref="MUO47:MUP47"/>
    <mergeCell ref="MUQ47:MUR47"/>
    <mergeCell ref="MTY47:MTZ47"/>
    <mergeCell ref="MUA47:MUB47"/>
    <mergeCell ref="MUC47:MUD47"/>
    <mergeCell ref="MUE47:MUF47"/>
    <mergeCell ref="MUG47:MUH47"/>
    <mergeCell ref="MTO47:MTP47"/>
    <mergeCell ref="MTQ47:MTR47"/>
    <mergeCell ref="MTS47:MTT47"/>
    <mergeCell ref="MTU47:MTV47"/>
    <mergeCell ref="MTW47:MTX47"/>
    <mergeCell ref="MTE47:MTF47"/>
    <mergeCell ref="MTG47:MTH47"/>
    <mergeCell ref="MTI47:MTJ47"/>
    <mergeCell ref="MTK47:MTL47"/>
    <mergeCell ref="MTM47:MTN47"/>
    <mergeCell ref="MSU47:MSV47"/>
    <mergeCell ref="MSW47:MSX47"/>
    <mergeCell ref="MSY47:MSZ47"/>
    <mergeCell ref="MTA47:MTB47"/>
    <mergeCell ref="MTC47:MTD47"/>
    <mergeCell ref="MSK47:MSL47"/>
    <mergeCell ref="MSM47:MSN47"/>
    <mergeCell ref="MSO47:MSP47"/>
    <mergeCell ref="MSQ47:MSR47"/>
    <mergeCell ref="MSS47:MST47"/>
    <mergeCell ref="MSA47:MSB47"/>
    <mergeCell ref="MSC47:MSD47"/>
    <mergeCell ref="MSE47:MSF47"/>
    <mergeCell ref="MSG47:MSH47"/>
    <mergeCell ref="MSI47:MSJ47"/>
    <mergeCell ref="MRQ47:MRR47"/>
    <mergeCell ref="MRS47:MRT47"/>
    <mergeCell ref="MRU47:MRV47"/>
    <mergeCell ref="MRW47:MRX47"/>
    <mergeCell ref="MRY47:MRZ47"/>
    <mergeCell ref="MRG47:MRH47"/>
    <mergeCell ref="MRI47:MRJ47"/>
    <mergeCell ref="MRK47:MRL47"/>
    <mergeCell ref="MRM47:MRN47"/>
    <mergeCell ref="MRO47:MRP47"/>
    <mergeCell ref="MQW47:MQX47"/>
    <mergeCell ref="MQY47:MQZ47"/>
    <mergeCell ref="MRA47:MRB47"/>
    <mergeCell ref="MRC47:MRD47"/>
    <mergeCell ref="MRE47:MRF47"/>
    <mergeCell ref="MQM47:MQN47"/>
    <mergeCell ref="MQO47:MQP47"/>
    <mergeCell ref="MQQ47:MQR47"/>
    <mergeCell ref="MQS47:MQT47"/>
    <mergeCell ref="MQU47:MQV47"/>
    <mergeCell ref="MQC47:MQD47"/>
    <mergeCell ref="MQE47:MQF47"/>
    <mergeCell ref="MQG47:MQH47"/>
    <mergeCell ref="MQI47:MQJ47"/>
    <mergeCell ref="MQK47:MQL47"/>
    <mergeCell ref="MPS47:MPT47"/>
    <mergeCell ref="MPU47:MPV47"/>
    <mergeCell ref="MPW47:MPX47"/>
    <mergeCell ref="MPY47:MPZ47"/>
    <mergeCell ref="MQA47:MQB47"/>
    <mergeCell ref="MPI47:MPJ47"/>
    <mergeCell ref="MPK47:MPL47"/>
    <mergeCell ref="MPM47:MPN47"/>
    <mergeCell ref="MPO47:MPP47"/>
    <mergeCell ref="MPQ47:MPR47"/>
    <mergeCell ref="MOY47:MOZ47"/>
    <mergeCell ref="MPA47:MPB47"/>
    <mergeCell ref="MPC47:MPD47"/>
    <mergeCell ref="MPE47:MPF47"/>
    <mergeCell ref="MPG47:MPH47"/>
    <mergeCell ref="MOO47:MOP47"/>
    <mergeCell ref="MOQ47:MOR47"/>
    <mergeCell ref="MOS47:MOT47"/>
    <mergeCell ref="MOU47:MOV47"/>
    <mergeCell ref="MOW47:MOX47"/>
    <mergeCell ref="MOE47:MOF47"/>
    <mergeCell ref="MOG47:MOH47"/>
    <mergeCell ref="MOI47:MOJ47"/>
    <mergeCell ref="MOK47:MOL47"/>
    <mergeCell ref="MOM47:MON47"/>
    <mergeCell ref="MNU47:MNV47"/>
    <mergeCell ref="MNW47:MNX47"/>
    <mergeCell ref="MNY47:MNZ47"/>
    <mergeCell ref="MOA47:MOB47"/>
    <mergeCell ref="MOC47:MOD47"/>
    <mergeCell ref="MNK47:MNL47"/>
    <mergeCell ref="MNM47:MNN47"/>
    <mergeCell ref="MNO47:MNP47"/>
    <mergeCell ref="MNQ47:MNR47"/>
    <mergeCell ref="MNS47:MNT47"/>
    <mergeCell ref="MNA47:MNB47"/>
    <mergeCell ref="MNC47:MND47"/>
    <mergeCell ref="MNE47:MNF47"/>
    <mergeCell ref="MNG47:MNH47"/>
    <mergeCell ref="MNI47:MNJ47"/>
    <mergeCell ref="MMQ47:MMR47"/>
    <mergeCell ref="MMS47:MMT47"/>
    <mergeCell ref="MMU47:MMV47"/>
    <mergeCell ref="MMW47:MMX47"/>
    <mergeCell ref="MMY47:MMZ47"/>
    <mergeCell ref="MMG47:MMH47"/>
    <mergeCell ref="MMI47:MMJ47"/>
    <mergeCell ref="MMK47:MML47"/>
    <mergeCell ref="MMM47:MMN47"/>
    <mergeCell ref="MMO47:MMP47"/>
    <mergeCell ref="MLW47:MLX47"/>
    <mergeCell ref="MLY47:MLZ47"/>
    <mergeCell ref="MMA47:MMB47"/>
    <mergeCell ref="MMC47:MMD47"/>
    <mergeCell ref="MME47:MMF47"/>
    <mergeCell ref="MLM47:MLN47"/>
    <mergeCell ref="MLO47:MLP47"/>
    <mergeCell ref="MLQ47:MLR47"/>
    <mergeCell ref="MLS47:MLT47"/>
    <mergeCell ref="MLU47:MLV47"/>
    <mergeCell ref="MLC47:MLD47"/>
    <mergeCell ref="MLE47:MLF47"/>
    <mergeCell ref="MLG47:MLH47"/>
    <mergeCell ref="MLI47:MLJ47"/>
    <mergeCell ref="MLK47:MLL47"/>
    <mergeCell ref="MKS47:MKT47"/>
    <mergeCell ref="MKU47:MKV47"/>
    <mergeCell ref="MKW47:MKX47"/>
    <mergeCell ref="MKY47:MKZ47"/>
    <mergeCell ref="MLA47:MLB47"/>
    <mergeCell ref="MKI47:MKJ47"/>
    <mergeCell ref="MKK47:MKL47"/>
    <mergeCell ref="MKM47:MKN47"/>
    <mergeCell ref="MKO47:MKP47"/>
    <mergeCell ref="MKQ47:MKR47"/>
    <mergeCell ref="MJY47:MJZ47"/>
    <mergeCell ref="MKA47:MKB47"/>
    <mergeCell ref="MKC47:MKD47"/>
    <mergeCell ref="MKE47:MKF47"/>
    <mergeCell ref="MKG47:MKH47"/>
    <mergeCell ref="MJO47:MJP47"/>
    <mergeCell ref="MJQ47:MJR47"/>
    <mergeCell ref="MJS47:MJT47"/>
    <mergeCell ref="MJU47:MJV47"/>
    <mergeCell ref="MJW47:MJX47"/>
    <mergeCell ref="MJE47:MJF47"/>
    <mergeCell ref="MJG47:MJH47"/>
    <mergeCell ref="MJI47:MJJ47"/>
    <mergeCell ref="MJK47:MJL47"/>
    <mergeCell ref="MJM47:MJN47"/>
    <mergeCell ref="MIU47:MIV47"/>
    <mergeCell ref="MIW47:MIX47"/>
    <mergeCell ref="MIY47:MIZ47"/>
    <mergeCell ref="MJA47:MJB47"/>
    <mergeCell ref="MJC47:MJD47"/>
    <mergeCell ref="MIK47:MIL47"/>
    <mergeCell ref="MIM47:MIN47"/>
    <mergeCell ref="MIO47:MIP47"/>
    <mergeCell ref="MIQ47:MIR47"/>
    <mergeCell ref="MIS47:MIT47"/>
    <mergeCell ref="MIA47:MIB47"/>
    <mergeCell ref="MIC47:MID47"/>
    <mergeCell ref="MIE47:MIF47"/>
    <mergeCell ref="MIG47:MIH47"/>
    <mergeCell ref="MII47:MIJ47"/>
    <mergeCell ref="MHQ47:MHR47"/>
    <mergeCell ref="MHS47:MHT47"/>
    <mergeCell ref="MHU47:MHV47"/>
    <mergeCell ref="MHW47:MHX47"/>
    <mergeCell ref="MHY47:MHZ47"/>
    <mergeCell ref="MHG47:MHH47"/>
    <mergeCell ref="MHI47:MHJ47"/>
    <mergeCell ref="MHK47:MHL47"/>
    <mergeCell ref="MHM47:MHN47"/>
    <mergeCell ref="MHO47:MHP47"/>
    <mergeCell ref="MGW47:MGX47"/>
    <mergeCell ref="MGY47:MGZ47"/>
    <mergeCell ref="MHA47:MHB47"/>
    <mergeCell ref="MHC47:MHD47"/>
    <mergeCell ref="MHE47:MHF47"/>
    <mergeCell ref="MGM47:MGN47"/>
    <mergeCell ref="MGO47:MGP47"/>
    <mergeCell ref="MGQ47:MGR47"/>
    <mergeCell ref="MGS47:MGT47"/>
    <mergeCell ref="MGU47:MGV47"/>
    <mergeCell ref="MGC47:MGD47"/>
    <mergeCell ref="MGE47:MGF47"/>
    <mergeCell ref="MGG47:MGH47"/>
    <mergeCell ref="MGI47:MGJ47"/>
    <mergeCell ref="MGK47:MGL47"/>
    <mergeCell ref="MFS47:MFT47"/>
    <mergeCell ref="MFU47:MFV47"/>
    <mergeCell ref="MFW47:MFX47"/>
    <mergeCell ref="MFY47:MFZ47"/>
    <mergeCell ref="MGA47:MGB47"/>
    <mergeCell ref="MFI47:MFJ47"/>
    <mergeCell ref="MFK47:MFL47"/>
    <mergeCell ref="MFM47:MFN47"/>
    <mergeCell ref="MFO47:MFP47"/>
    <mergeCell ref="MFQ47:MFR47"/>
    <mergeCell ref="MEY47:MEZ47"/>
    <mergeCell ref="MFA47:MFB47"/>
    <mergeCell ref="MFC47:MFD47"/>
    <mergeCell ref="MFE47:MFF47"/>
    <mergeCell ref="MFG47:MFH47"/>
    <mergeCell ref="MEO47:MEP47"/>
    <mergeCell ref="MEQ47:MER47"/>
    <mergeCell ref="MES47:MET47"/>
    <mergeCell ref="MEU47:MEV47"/>
    <mergeCell ref="MEW47:MEX47"/>
    <mergeCell ref="MEE47:MEF47"/>
    <mergeCell ref="MEG47:MEH47"/>
    <mergeCell ref="MEI47:MEJ47"/>
    <mergeCell ref="MEK47:MEL47"/>
    <mergeCell ref="MEM47:MEN47"/>
    <mergeCell ref="MDU47:MDV47"/>
    <mergeCell ref="MDW47:MDX47"/>
    <mergeCell ref="MDY47:MDZ47"/>
    <mergeCell ref="MEA47:MEB47"/>
    <mergeCell ref="MEC47:MED47"/>
    <mergeCell ref="MDK47:MDL47"/>
    <mergeCell ref="MDM47:MDN47"/>
    <mergeCell ref="MDO47:MDP47"/>
    <mergeCell ref="MDQ47:MDR47"/>
    <mergeCell ref="MDS47:MDT47"/>
    <mergeCell ref="MDA47:MDB47"/>
    <mergeCell ref="MDC47:MDD47"/>
    <mergeCell ref="MDE47:MDF47"/>
    <mergeCell ref="MDG47:MDH47"/>
    <mergeCell ref="MDI47:MDJ47"/>
    <mergeCell ref="MCQ47:MCR47"/>
    <mergeCell ref="MCS47:MCT47"/>
    <mergeCell ref="MCU47:MCV47"/>
    <mergeCell ref="MCW47:MCX47"/>
    <mergeCell ref="MCY47:MCZ47"/>
    <mergeCell ref="MCG47:MCH47"/>
    <mergeCell ref="MCI47:MCJ47"/>
    <mergeCell ref="MCK47:MCL47"/>
    <mergeCell ref="MCM47:MCN47"/>
    <mergeCell ref="MCO47:MCP47"/>
    <mergeCell ref="MBW47:MBX47"/>
    <mergeCell ref="MBY47:MBZ47"/>
    <mergeCell ref="MCA47:MCB47"/>
    <mergeCell ref="MCC47:MCD47"/>
    <mergeCell ref="MCE47:MCF47"/>
    <mergeCell ref="MBM47:MBN47"/>
    <mergeCell ref="MBO47:MBP47"/>
    <mergeCell ref="MBQ47:MBR47"/>
    <mergeCell ref="MBS47:MBT47"/>
    <mergeCell ref="MBU47:MBV47"/>
    <mergeCell ref="MBC47:MBD47"/>
    <mergeCell ref="MBE47:MBF47"/>
    <mergeCell ref="MBG47:MBH47"/>
    <mergeCell ref="MBI47:MBJ47"/>
    <mergeCell ref="MBK47:MBL47"/>
    <mergeCell ref="MAS47:MAT47"/>
    <mergeCell ref="MAU47:MAV47"/>
    <mergeCell ref="MAW47:MAX47"/>
    <mergeCell ref="MAY47:MAZ47"/>
    <mergeCell ref="MBA47:MBB47"/>
    <mergeCell ref="MAI47:MAJ47"/>
    <mergeCell ref="MAK47:MAL47"/>
    <mergeCell ref="MAM47:MAN47"/>
    <mergeCell ref="MAO47:MAP47"/>
    <mergeCell ref="MAQ47:MAR47"/>
    <mergeCell ref="LZY47:LZZ47"/>
    <mergeCell ref="MAA47:MAB47"/>
    <mergeCell ref="MAC47:MAD47"/>
    <mergeCell ref="MAE47:MAF47"/>
    <mergeCell ref="MAG47:MAH47"/>
    <mergeCell ref="LZO47:LZP47"/>
    <mergeCell ref="LZQ47:LZR47"/>
    <mergeCell ref="LZS47:LZT47"/>
    <mergeCell ref="LZU47:LZV47"/>
    <mergeCell ref="LZW47:LZX47"/>
    <mergeCell ref="LZE47:LZF47"/>
    <mergeCell ref="LZG47:LZH47"/>
    <mergeCell ref="LZI47:LZJ47"/>
    <mergeCell ref="LZK47:LZL47"/>
    <mergeCell ref="LZM47:LZN47"/>
    <mergeCell ref="LYU47:LYV47"/>
    <mergeCell ref="LYW47:LYX47"/>
    <mergeCell ref="LYY47:LYZ47"/>
    <mergeCell ref="LZA47:LZB47"/>
    <mergeCell ref="LZC47:LZD47"/>
    <mergeCell ref="LYK47:LYL47"/>
    <mergeCell ref="LYM47:LYN47"/>
    <mergeCell ref="LYO47:LYP47"/>
    <mergeCell ref="LYQ47:LYR47"/>
    <mergeCell ref="LYS47:LYT47"/>
    <mergeCell ref="LYA47:LYB47"/>
    <mergeCell ref="LYC47:LYD47"/>
    <mergeCell ref="LYE47:LYF47"/>
    <mergeCell ref="LYG47:LYH47"/>
    <mergeCell ref="LYI47:LYJ47"/>
    <mergeCell ref="LXQ47:LXR47"/>
    <mergeCell ref="LXS47:LXT47"/>
    <mergeCell ref="LXU47:LXV47"/>
    <mergeCell ref="LXW47:LXX47"/>
    <mergeCell ref="LXY47:LXZ47"/>
    <mergeCell ref="LXG47:LXH47"/>
    <mergeCell ref="LXI47:LXJ47"/>
    <mergeCell ref="LXK47:LXL47"/>
    <mergeCell ref="LXM47:LXN47"/>
    <mergeCell ref="LXO47:LXP47"/>
    <mergeCell ref="LWW47:LWX47"/>
    <mergeCell ref="LWY47:LWZ47"/>
    <mergeCell ref="LXA47:LXB47"/>
    <mergeCell ref="LXC47:LXD47"/>
    <mergeCell ref="LXE47:LXF47"/>
    <mergeCell ref="LWM47:LWN47"/>
    <mergeCell ref="LWO47:LWP47"/>
    <mergeCell ref="LWQ47:LWR47"/>
    <mergeCell ref="LWS47:LWT47"/>
    <mergeCell ref="LWU47:LWV47"/>
    <mergeCell ref="LWC47:LWD47"/>
    <mergeCell ref="LWE47:LWF47"/>
    <mergeCell ref="LWG47:LWH47"/>
    <mergeCell ref="LWI47:LWJ47"/>
    <mergeCell ref="LWK47:LWL47"/>
    <mergeCell ref="LVS47:LVT47"/>
    <mergeCell ref="LVU47:LVV47"/>
    <mergeCell ref="LVW47:LVX47"/>
    <mergeCell ref="LVY47:LVZ47"/>
    <mergeCell ref="LWA47:LWB47"/>
    <mergeCell ref="LVI47:LVJ47"/>
    <mergeCell ref="LVK47:LVL47"/>
    <mergeCell ref="LVM47:LVN47"/>
    <mergeCell ref="LVO47:LVP47"/>
    <mergeCell ref="LVQ47:LVR47"/>
    <mergeCell ref="LUY47:LUZ47"/>
    <mergeCell ref="LVA47:LVB47"/>
    <mergeCell ref="LVC47:LVD47"/>
    <mergeCell ref="LVE47:LVF47"/>
    <mergeCell ref="LVG47:LVH47"/>
    <mergeCell ref="LUO47:LUP47"/>
    <mergeCell ref="LUQ47:LUR47"/>
    <mergeCell ref="LUS47:LUT47"/>
    <mergeCell ref="LUU47:LUV47"/>
    <mergeCell ref="LUW47:LUX47"/>
    <mergeCell ref="LUE47:LUF47"/>
    <mergeCell ref="LUG47:LUH47"/>
    <mergeCell ref="LUI47:LUJ47"/>
    <mergeCell ref="LUK47:LUL47"/>
    <mergeCell ref="LUM47:LUN47"/>
    <mergeCell ref="LTU47:LTV47"/>
    <mergeCell ref="LTW47:LTX47"/>
    <mergeCell ref="LTY47:LTZ47"/>
    <mergeCell ref="LUA47:LUB47"/>
    <mergeCell ref="LUC47:LUD47"/>
    <mergeCell ref="LTK47:LTL47"/>
    <mergeCell ref="LTM47:LTN47"/>
    <mergeCell ref="LTO47:LTP47"/>
    <mergeCell ref="LTQ47:LTR47"/>
    <mergeCell ref="LTS47:LTT47"/>
    <mergeCell ref="LTA47:LTB47"/>
    <mergeCell ref="LTC47:LTD47"/>
    <mergeCell ref="LTE47:LTF47"/>
    <mergeCell ref="LTG47:LTH47"/>
    <mergeCell ref="LTI47:LTJ47"/>
    <mergeCell ref="LSQ47:LSR47"/>
    <mergeCell ref="LSS47:LST47"/>
    <mergeCell ref="LSU47:LSV47"/>
    <mergeCell ref="LSW47:LSX47"/>
    <mergeCell ref="LSY47:LSZ47"/>
    <mergeCell ref="LSG47:LSH47"/>
    <mergeCell ref="LSI47:LSJ47"/>
    <mergeCell ref="LSK47:LSL47"/>
    <mergeCell ref="LSM47:LSN47"/>
    <mergeCell ref="LSO47:LSP47"/>
    <mergeCell ref="LRW47:LRX47"/>
    <mergeCell ref="LRY47:LRZ47"/>
    <mergeCell ref="LSA47:LSB47"/>
    <mergeCell ref="LSC47:LSD47"/>
    <mergeCell ref="LSE47:LSF47"/>
    <mergeCell ref="LRM47:LRN47"/>
    <mergeCell ref="LRO47:LRP47"/>
    <mergeCell ref="LRQ47:LRR47"/>
    <mergeCell ref="LRS47:LRT47"/>
    <mergeCell ref="LRU47:LRV47"/>
    <mergeCell ref="LRC47:LRD47"/>
    <mergeCell ref="LRE47:LRF47"/>
    <mergeCell ref="LRG47:LRH47"/>
    <mergeCell ref="LRI47:LRJ47"/>
    <mergeCell ref="LRK47:LRL47"/>
    <mergeCell ref="LQS47:LQT47"/>
    <mergeCell ref="LQU47:LQV47"/>
    <mergeCell ref="LQW47:LQX47"/>
    <mergeCell ref="LQY47:LQZ47"/>
    <mergeCell ref="LRA47:LRB47"/>
    <mergeCell ref="LQI47:LQJ47"/>
    <mergeCell ref="LQK47:LQL47"/>
    <mergeCell ref="LQM47:LQN47"/>
    <mergeCell ref="LQO47:LQP47"/>
    <mergeCell ref="LQQ47:LQR47"/>
    <mergeCell ref="LPY47:LPZ47"/>
    <mergeCell ref="LQA47:LQB47"/>
    <mergeCell ref="LQC47:LQD47"/>
    <mergeCell ref="LQE47:LQF47"/>
    <mergeCell ref="LQG47:LQH47"/>
    <mergeCell ref="LPO47:LPP47"/>
    <mergeCell ref="LPQ47:LPR47"/>
    <mergeCell ref="LPS47:LPT47"/>
    <mergeCell ref="LPU47:LPV47"/>
    <mergeCell ref="LPW47:LPX47"/>
    <mergeCell ref="LPE47:LPF47"/>
    <mergeCell ref="LPG47:LPH47"/>
    <mergeCell ref="LPI47:LPJ47"/>
    <mergeCell ref="LPK47:LPL47"/>
    <mergeCell ref="LPM47:LPN47"/>
    <mergeCell ref="LOU47:LOV47"/>
    <mergeCell ref="LOW47:LOX47"/>
    <mergeCell ref="LOY47:LOZ47"/>
    <mergeCell ref="LPA47:LPB47"/>
    <mergeCell ref="LPC47:LPD47"/>
    <mergeCell ref="LOK47:LOL47"/>
    <mergeCell ref="LOM47:LON47"/>
    <mergeCell ref="LOO47:LOP47"/>
    <mergeCell ref="LOQ47:LOR47"/>
    <mergeCell ref="LOS47:LOT47"/>
    <mergeCell ref="LOA47:LOB47"/>
    <mergeCell ref="LOC47:LOD47"/>
    <mergeCell ref="LOE47:LOF47"/>
    <mergeCell ref="LOG47:LOH47"/>
    <mergeCell ref="LOI47:LOJ47"/>
    <mergeCell ref="LNQ47:LNR47"/>
    <mergeCell ref="LNS47:LNT47"/>
    <mergeCell ref="LNU47:LNV47"/>
    <mergeCell ref="LNW47:LNX47"/>
    <mergeCell ref="LNY47:LNZ47"/>
    <mergeCell ref="LNG47:LNH47"/>
    <mergeCell ref="LNI47:LNJ47"/>
    <mergeCell ref="LNK47:LNL47"/>
    <mergeCell ref="LNM47:LNN47"/>
    <mergeCell ref="LNO47:LNP47"/>
    <mergeCell ref="LMW47:LMX47"/>
    <mergeCell ref="LMY47:LMZ47"/>
    <mergeCell ref="LNA47:LNB47"/>
    <mergeCell ref="LNC47:LND47"/>
    <mergeCell ref="LNE47:LNF47"/>
    <mergeCell ref="LMM47:LMN47"/>
    <mergeCell ref="LMO47:LMP47"/>
    <mergeCell ref="LMQ47:LMR47"/>
    <mergeCell ref="LMS47:LMT47"/>
    <mergeCell ref="LMU47:LMV47"/>
    <mergeCell ref="LMC47:LMD47"/>
    <mergeCell ref="LME47:LMF47"/>
    <mergeCell ref="LMG47:LMH47"/>
    <mergeCell ref="LMI47:LMJ47"/>
    <mergeCell ref="LMK47:LML47"/>
    <mergeCell ref="LLS47:LLT47"/>
    <mergeCell ref="LLU47:LLV47"/>
    <mergeCell ref="LLW47:LLX47"/>
    <mergeCell ref="LLY47:LLZ47"/>
    <mergeCell ref="LMA47:LMB47"/>
    <mergeCell ref="LLI47:LLJ47"/>
    <mergeCell ref="LLK47:LLL47"/>
    <mergeCell ref="LLM47:LLN47"/>
    <mergeCell ref="LLO47:LLP47"/>
    <mergeCell ref="LLQ47:LLR47"/>
    <mergeCell ref="LKY47:LKZ47"/>
    <mergeCell ref="LLA47:LLB47"/>
    <mergeCell ref="LLC47:LLD47"/>
    <mergeCell ref="LLE47:LLF47"/>
    <mergeCell ref="LLG47:LLH47"/>
    <mergeCell ref="LKO47:LKP47"/>
    <mergeCell ref="LKQ47:LKR47"/>
    <mergeCell ref="LKS47:LKT47"/>
    <mergeCell ref="LKU47:LKV47"/>
    <mergeCell ref="LKW47:LKX47"/>
    <mergeCell ref="LKE47:LKF47"/>
    <mergeCell ref="LKG47:LKH47"/>
    <mergeCell ref="LKI47:LKJ47"/>
    <mergeCell ref="LKK47:LKL47"/>
    <mergeCell ref="LKM47:LKN47"/>
    <mergeCell ref="LJU47:LJV47"/>
    <mergeCell ref="LJW47:LJX47"/>
    <mergeCell ref="LJY47:LJZ47"/>
    <mergeCell ref="LKA47:LKB47"/>
    <mergeCell ref="LKC47:LKD47"/>
    <mergeCell ref="LJK47:LJL47"/>
    <mergeCell ref="LJM47:LJN47"/>
    <mergeCell ref="LJO47:LJP47"/>
    <mergeCell ref="LJQ47:LJR47"/>
    <mergeCell ref="LJS47:LJT47"/>
    <mergeCell ref="LJA47:LJB47"/>
    <mergeCell ref="LJC47:LJD47"/>
    <mergeCell ref="LJE47:LJF47"/>
    <mergeCell ref="LJG47:LJH47"/>
    <mergeCell ref="LJI47:LJJ47"/>
    <mergeCell ref="LIQ47:LIR47"/>
    <mergeCell ref="LIS47:LIT47"/>
    <mergeCell ref="LIU47:LIV47"/>
    <mergeCell ref="LIW47:LIX47"/>
    <mergeCell ref="LIY47:LIZ47"/>
    <mergeCell ref="LIG47:LIH47"/>
    <mergeCell ref="LII47:LIJ47"/>
    <mergeCell ref="LIK47:LIL47"/>
    <mergeCell ref="LIM47:LIN47"/>
    <mergeCell ref="LIO47:LIP47"/>
    <mergeCell ref="LHW47:LHX47"/>
    <mergeCell ref="LHY47:LHZ47"/>
    <mergeCell ref="LIA47:LIB47"/>
    <mergeCell ref="LIC47:LID47"/>
    <mergeCell ref="LIE47:LIF47"/>
    <mergeCell ref="LHM47:LHN47"/>
    <mergeCell ref="LHO47:LHP47"/>
    <mergeCell ref="LHQ47:LHR47"/>
    <mergeCell ref="LHS47:LHT47"/>
    <mergeCell ref="LHU47:LHV47"/>
    <mergeCell ref="LHC47:LHD47"/>
    <mergeCell ref="LHE47:LHF47"/>
    <mergeCell ref="LHG47:LHH47"/>
    <mergeCell ref="LHI47:LHJ47"/>
    <mergeCell ref="LHK47:LHL47"/>
    <mergeCell ref="LGS47:LGT47"/>
    <mergeCell ref="LGU47:LGV47"/>
    <mergeCell ref="LGW47:LGX47"/>
    <mergeCell ref="LGY47:LGZ47"/>
    <mergeCell ref="LHA47:LHB47"/>
    <mergeCell ref="LGI47:LGJ47"/>
    <mergeCell ref="LGK47:LGL47"/>
    <mergeCell ref="LGM47:LGN47"/>
    <mergeCell ref="LGO47:LGP47"/>
    <mergeCell ref="LGQ47:LGR47"/>
    <mergeCell ref="LFY47:LFZ47"/>
    <mergeCell ref="LGA47:LGB47"/>
    <mergeCell ref="LGC47:LGD47"/>
    <mergeCell ref="LGE47:LGF47"/>
    <mergeCell ref="LGG47:LGH47"/>
    <mergeCell ref="LFO47:LFP47"/>
    <mergeCell ref="LFQ47:LFR47"/>
    <mergeCell ref="LFS47:LFT47"/>
    <mergeCell ref="LFU47:LFV47"/>
    <mergeCell ref="LFW47:LFX47"/>
    <mergeCell ref="LFE47:LFF47"/>
    <mergeCell ref="LFG47:LFH47"/>
    <mergeCell ref="LFI47:LFJ47"/>
    <mergeCell ref="LFK47:LFL47"/>
    <mergeCell ref="LFM47:LFN47"/>
    <mergeCell ref="LEU47:LEV47"/>
    <mergeCell ref="LEW47:LEX47"/>
    <mergeCell ref="LEY47:LEZ47"/>
    <mergeCell ref="LFA47:LFB47"/>
    <mergeCell ref="LFC47:LFD47"/>
    <mergeCell ref="LEK47:LEL47"/>
    <mergeCell ref="LEM47:LEN47"/>
    <mergeCell ref="LEO47:LEP47"/>
    <mergeCell ref="LEQ47:LER47"/>
    <mergeCell ref="LES47:LET47"/>
    <mergeCell ref="LEA47:LEB47"/>
    <mergeCell ref="LEC47:LED47"/>
    <mergeCell ref="LEE47:LEF47"/>
    <mergeCell ref="LEG47:LEH47"/>
    <mergeCell ref="LEI47:LEJ47"/>
    <mergeCell ref="LDQ47:LDR47"/>
    <mergeCell ref="LDS47:LDT47"/>
    <mergeCell ref="LDU47:LDV47"/>
    <mergeCell ref="LDW47:LDX47"/>
    <mergeCell ref="LDY47:LDZ47"/>
    <mergeCell ref="LDG47:LDH47"/>
    <mergeCell ref="LDI47:LDJ47"/>
    <mergeCell ref="LDK47:LDL47"/>
    <mergeCell ref="LDM47:LDN47"/>
    <mergeCell ref="LDO47:LDP47"/>
    <mergeCell ref="LCW47:LCX47"/>
    <mergeCell ref="LCY47:LCZ47"/>
    <mergeCell ref="LDA47:LDB47"/>
    <mergeCell ref="LDC47:LDD47"/>
    <mergeCell ref="LDE47:LDF47"/>
    <mergeCell ref="LCM47:LCN47"/>
    <mergeCell ref="LCO47:LCP47"/>
    <mergeCell ref="LCQ47:LCR47"/>
    <mergeCell ref="LCS47:LCT47"/>
    <mergeCell ref="LCU47:LCV47"/>
    <mergeCell ref="LCC47:LCD47"/>
    <mergeCell ref="LCE47:LCF47"/>
    <mergeCell ref="LCG47:LCH47"/>
    <mergeCell ref="LCI47:LCJ47"/>
    <mergeCell ref="LCK47:LCL47"/>
    <mergeCell ref="LBS47:LBT47"/>
    <mergeCell ref="LBU47:LBV47"/>
    <mergeCell ref="LBW47:LBX47"/>
    <mergeCell ref="LBY47:LBZ47"/>
    <mergeCell ref="LCA47:LCB47"/>
    <mergeCell ref="LBI47:LBJ47"/>
    <mergeCell ref="LBK47:LBL47"/>
    <mergeCell ref="LBM47:LBN47"/>
    <mergeCell ref="LBO47:LBP47"/>
    <mergeCell ref="LBQ47:LBR47"/>
    <mergeCell ref="LAY47:LAZ47"/>
    <mergeCell ref="LBA47:LBB47"/>
    <mergeCell ref="LBC47:LBD47"/>
    <mergeCell ref="LBE47:LBF47"/>
    <mergeCell ref="LBG47:LBH47"/>
    <mergeCell ref="LAO47:LAP47"/>
    <mergeCell ref="LAQ47:LAR47"/>
    <mergeCell ref="LAS47:LAT47"/>
    <mergeCell ref="LAU47:LAV47"/>
    <mergeCell ref="LAW47:LAX47"/>
    <mergeCell ref="LAE47:LAF47"/>
    <mergeCell ref="LAG47:LAH47"/>
    <mergeCell ref="LAI47:LAJ47"/>
    <mergeCell ref="LAK47:LAL47"/>
    <mergeCell ref="LAM47:LAN47"/>
    <mergeCell ref="KZU47:KZV47"/>
    <mergeCell ref="KZW47:KZX47"/>
    <mergeCell ref="KZY47:KZZ47"/>
    <mergeCell ref="LAA47:LAB47"/>
    <mergeCell ref="LAC47:LAD47"/>
    <mergeCell ref="KZK47:KZL47"/>
    <mergeCell ref="KZM47:KZN47"/>
    <mergeCell ref="KZO47:KZP47"/>
    <mergeCell ref="KZQ47:KZR47"/>
    <mergeCell ref="KZS47:KZT47"/>
    <mergeCell ref="KZA47:KZB47"/>
    <mergeCell ref="KZC47:KZD47"/>
    <mergeCell ref="KZE47:KZF47"/>
    <mergeCell ref="KZG47:KZH47"/>
    <mergeCell ref="KZI47:KZJ47"/>
    <mergeCell ref="KYQ47:KYR47"/>
    <mergeCell ref="KYS47:KYT47"/>
    <mergeCell ref="KYU47:KYV47"/>
    <mergeCell ref="KYW47:KYX47"/>
    <mergeCell ref="KYY47:KYZ47"/>
    <mergeCell ref="KYG47:KYH47"/>
    <mergeCell ref="KYI47:KYJ47"/>
    <mergeCell ref="KYK47:KYL47"/>
    <mergeCell ref="KYM47:KYN47"/>
    <mergeCell ref="KYO47:KYP47"/>
    <mergeCell ref="KXW47:KXX47"/>
    <mergeCell ref="KXY47:KXZ47"/>
    <mergeCell ref="KYA47:KYB47"/>
    <mergeCell ref="KYC47:KYD47"/>
    <mergeCell ref="KYE47:KYF47"/>
    <mergeCell ref="KXM47:KXN47"/>
    <mergeCell ref="KXO47:KXP47"/>
    <mergeCell ref="KXQ47:KXR47"/>
    <mergeCell ref="KXS47:KXT47"/>
    <mergeCell ref="KXU47:KXV47"/>
    <mergeCell ref="KXC47:KXD47"/>
    <mergeCell ref="KXE47:KXF47"/>
    <mergeCell ref="KXG47:KXH47"/>
    <mergeCell ref="KXI47:KXJ47"/>
    <mergeCell ref="KXK47:KXL47"/>
    <mergeCell ref="KWS47:KWT47"/>
    <mergeCell ref="KWU47:KWV47"/>
    <mergeCell ref="KWW47:KWX47"/>
    <mergeCell ref="KWY47:KWZ47"/>
    <mergeCell ref="KXA47:KXB47"/>
    <mergeCell ref="KWI47:KWJ47"/>
    <mergeCell ref="KWK47:KWL47"/>
    <mergeCell ref="KWM47:KWN47"/>
    <mergeCell ref="KWO47:KWP47"/>
    <mergeCell ref="KWQ47:KWR47"/>
    <mergeCell ref="KVY47:KVZ47"/>
    <mergeCell ref="KWA47:KWB47"/>
    <mergeCell ref="KWC47:KWD47"/>
    <mergeCell ref="KWE47:KWF47"/>
    <mergeCell ref="KWG47:KWH47"/>
    <mergeCell ref="KVO47:KVP47"/>
    <mergeCell ref="KVQ47:KVR47"/>
    <mergeCell ref="KVS47:KVT47"/>
    <mergeCell ref="KVU47:KVV47"/>
    <mergeCell ref="KVW47:KVX47"/>
    <mergeCell ref="KVE47:KVF47"/>
    <mergeCell ref="KVG47:KVH47"/>
    <mergeCell ref="KVI47:KVJ47"/>
    <mergeCell ref="KVK47:KVL47"/>
    <mergeCell ref="KVM47:KVN47"/>
    <mergeCell ref="KUU47:KUV47"/>
    <mergeCell ref="KUW47:KUX47"/>
    <mergeCell ref="KUY47:KUZ47"/>
    <mergeCell ref="KVA47:KVB47"/>
    <mergeCell ref="KVC47:KVD47"/>
    <mergeCell ref="KUK47:KUL47"/>
    <mergeCell ref="KUM47:KUN47"/>
    <mergeCell ref="KUO47:KUP47"/>
    <mergeCell ref="KUQ47:KUR47"/>
    <mergeCell ref="KUS47:KUT47"/>
    <mergeCell ref="KUA47:KUB47"/>
    <mergeCell ref="KUC47:KUD47"/>
    <mergeCell ref="KUE47:KUF47"/>
    <mergeCell ref="KUG47:KUH47"/>
    <mergeCell ref="KUI47:KUJ47"/>
    <mergeCell ref="KTQ47:KTR47"/>
    <mergeCell ref="KTS47:KTT47"/>
    <mergeCell ref="KTU47:KTV47"/>
    <mergeCell ref="KTW47:KTX47"/>
    <mergeCell ref="KTY47:KTZ47"/>
    <mergeCell ref="KTG47:KTH47"/>
    <mergeCell ref="KTI47:KTJ47"/>
    <mergeCell ref="KTK47:KTL47"/>
    <mergeCell ref="KTM47:KTN47"/>
    <mergeCell ref="KTO47:KTP47"/>
    <mergeCell ref="KSW47:KSX47"/>
    <mergeCell ref="KSY47:KSZ47"/>
    <mergeCell ref="KTA47:KTB47"/>
    <mergeCell ref="KTC47:KTD47"/>
    <mergeCell ref="KTE47:KTF47"/>
    <mergeCell ref="KSM47:KSN47"/>
    <mergeCell ref="KSO47:KSP47"/>
    <mergeCell ref="KSQ47:KSR47"/>
    <mergeCell ref="KSS47:KST47"/>
    <mergeCell ref="KSU47:KSV47"/>
    <mergeCell ref="KSC47:KSD47"/>
    <mergeCell ref="KSE47:KSF47"/>
    <mergeCell ref="KSG47:KSH47"/>
    <mergeCell ref="KSI47:KSJ47"/>
    <mergeCell ref="KSK47:KSL47"/>
    <mergeCell ref="KRS47:KRT47"/>
    <mergeCell ref="KRU47:KRV47"/>
    <mergeCell ref="KRW47:KRX47"/>
    <mergeCell ref="KRY47:KRZ47"/>
    <mergeCell ref="KSA47:KSB47"/>
    <mergeCell ref="KRI47:KRJ47"/>
    <mergeCell ref="KRK47:KRL47"/>
    <mergeCell ref="KRM47:KRN47"/>
    <mergeCell ref="KRO47:KRP47"/>
    <mergeCell ref="KRQ47:KRR47"/>
    <mergeCell ref="KQY47:KQZ47"/>
    <mergeCell ref="KRA47:KRB47"/>
    <mergeCell ref="KRC47:KRD47"/>
    <mergeCell ref="KRE47:KRF47"/>
    <mergeCell ref="KRG47:KRH47"/>
    <mergeCell ref="KQO47:KQP47"/>
    <mergeCell ref="KQQ47:KQR47"/>
    <mergeCell ref="KQS47:KQT47"/>
    <mergeCell ref="KQU47:KQV47"/>
    <mergeCell ref="KQW47:KQX47"/>
    <mergeCell ref="KQE47:KQF47"/>
    <mergeCell ref="KQG47:KQH47"/>
    <mergeCell ref="KQI47:KQJ47"/>
    <mergeCell ref="KQK47:KQL47"/>
    <mergeCell ref="KQM47:KQN47"/>
    <mergeCell ref="KPU47:KPV47"/>
    <mergeCell ref="KPW47:KPX47"/>
    <mergeCell ref="KPY47:KPZ47"/>
    <mergeCell ref="KQA47:KQB47"/>
    <mergeCell ref="KQC47:KQD47"/>
    <mergeCell ref="KPK47:KPL47"/>
    <mergeCell ref="KPM47:KPN47"/>
    <mergeCell ref="KPO47:KPP47"/>
    <mergeCell ref="KPQ47:KPR47"/>
    <mergeCell ref="KPS47:KPT47"/>
    <mergeCell ref="KPA47:KPB47"/>
    <mergeCell ref="KPC47:KPD47"/>
    <mergeCell ref="KPE47:KPF47"/>
    <mergeCell ref="KPG47:KPH47"/>
    <mergeCell ref="KPI47:KPJ47"/>
    <mergeCell ref="KOQ47:KOR47"/>
    <mergeCell ref="KOS47:KOT47"/>
    <mergeCell ref="KOU47:KOV47"/>
    <mergeCell ref="KOW47:KOX47"/>
    <mergeCell ref="KOY47:KOZ47"/>
    <mergeCell ref="KOG47:KOH47"/>
    <mergeCell ref="KOI47:KOJ47"/>
    <mergeCell ref="KOK47:KOL47"/>
    <mergeCell ref="KOM47:KON47"/>
    <mergeCell ref="KOO47:KOP47"/>
    <mergeCell ref="KNW47:KNX47"/>
    <mergeCell ref="KNY47:KNZ47"/>
    <mergeCell ref="KOA47:KOB47"/>
    <mergeCell ref="KOC47:KOD47"/>
    <mergeCell ref="KOE47:KOF47"/>
    <mergeCell ref="KNM47:KNN47"/>
    <mergeCell ref="KNO47:KNP47"/>
    <mergeCell ref="KNQ47:KNR47"/>
    <mergeCell ref="KNS47:KNT47"/>
    <mergeCell ref="KNU47:KNV47"/>
    <mergeCell ref="KNC47:KND47"/>
    <mergeCell ref="KNE47:KNF47"/>
    <mergeCell ref="KNG47:KNH47"/>
    <mergeCell ref="KNI47:KNJ47"/>
    <mergeCell ref="KNK47:KNL47"/>
    <mergeCell ref="KMS47:KMT47"/>
    <mergeCell ref="KMU47:KMV47"/>
    <mergeCell ref="KMW47:KMX47"/>
    <mergeCell ref="KMY47:KMZ47"/>
    <mergeCell ref="KNA47:KNB47"/>
    <mergeCell ref="KMI47:KMJ47"/>
    <mergeCell ref="KMK47:KML47"/>
    <mergeCell ref="KMM47:KMN47"/>
    <mergeCell ref="KMO47:KMP47"/>
    <mergeCell ref="KMQ47:KMR47"/>
    <mergeCell ref="KLY47:KLZ47"/>
    <mergeCell ref="KMA47:KMB47"/>
    <mergeCell ref="KMC47:KMD47"/>
    <mergeCell ref="KME47:KMF47"/>
    <mergeCell ref="KMG47:KMH47"/>
    <mergeCell ref="KLO47:KLP47"/>
    <mergeCell ref="KLQ47:KLR47"/>
    <mergeCell ref="KLS47:KLT47"/>
    <mergeCell ref="KLU47:KLV47"/>
    <mergeCell ref="KLW47:KLX47"/>
    <mergeCell ref="KLE47:KLF47"/>
    <mergeCell ref="KLG47:KLH47"/>
    <mergeCell ref="KLI47:KLJ47"/>
    <mergeCell ref="KLK47:KLL47"/>
    <mergeCell ref="KLM47:KLN47"/>
    <mergeCell ref="KKU47:KKV47"/>
    <mergeCell ref="KKW47:KKX47"/>
    <mergeCell ref="KKY47:KKZ47"/>
    <mergeCell ref="KLA47:KLB47"/>
    <mergeCell ref="KLC47:KLD47"/>
    <mergeCell ref="KKK47:KKL47"/>
    <mergeCell ref="KKM47:KKN47"/>
    <mergeCell ref="KKO47:KKP47"/>
    <mergeCell ref="KKQ47:KKR47"/>
    <mergeCell ref="KKS47:KKT47"/>
    <mergeCell ref="KKA47:KKB47"/>
    <mergeCell ref="KKC47:KKD47"/>
    <mergeCell ref="KKE47:KKF47"/>
    <mergeCell ref="KKG47:KKH47"/>
    <mergeCell ref="KKI47:KKJ47"/>
    <mergeCell ref="KJQ47:KJR47"/>
    <mergeCell ref="KJS47:KJT47"/>
    <mergeCell ref="KJU47:KJV47"/>
    <mergeCell ref="KJW47:KJX47"/>
    <mergeCell ref="KJY47:KJZ47"/>
    <mergeCell ref="KJG47:KJH47"/>
    <mergeCell ref="KJI47:KJJ47"/>
    <mergeCell ref="KJK47:KJL47"/>
    <mergeCell ref="KJM47:KJN47"/>
    <mergeCell ref="KJO47:KJP47"/>
    <mergeCell ref="KIW47:KIX47"/>
    <mergeCell ref="KIY47:KIZ47"/>
    <mergeCell ref="KJA47:KJB47"/>
    <mergeCell ref="KJC47:KJD47"/>
    <mergeCell ref="KJE47:KJF47"/>
    <mergeCell ref="KIM47:KIN47"/>
    <mergeCell ref="KIO47:KIP47"/>
    <mergeCell ref="KIQ47:KIR47"/>
    <mergeCell ref="KIS47:KIT47"/>
    <mergeCell ref="KIU47:KIV47"/>
    <mergeCell ref="KIC47:KID47"/>
    <mergeCell ref="KIE47:KIF47"/>
    <mergeCell ref="KIG47:KIH47"/>
    <mergeCell ref="KII47:KIJ47"/>
    <mergeCell ref="KIK47:KIL47"/>
    <mergeCell ref="KHS47:KHT47"/>
    <mergeCell ref="KHU47:KHV47"/>
    <mergeCell ref="KHW47:KHX47"/>
    <mergeCell ref="KHY47:KHZ47"/>
    <mergeCell ref="KIA47:KIB47"/>
    <mergeCell ref="KHI47:KHJ47"/>
    <mergeCell ref="KHK47:KHL47"/>
    <mergeCell ref="KHM47:KHN47"/>
    <mergeCell ref="KHO47:KHP47"/>
    <mergeCell ref="KHQ47:KHR47"/>
    <mergeCell ref="KGY47:KGZ47"/>
    <mergeCell ref="KHA47:KHB47"/>
    <mergeCell ref="KHC47:KHD47"/>
    <mergeCell ref="KHE47:KHF47"/>
    <mergeCell ref="KHG47:KHH47"/>
    <mergeCell ref="KGO47:KGP47"/>
    <mergeCell ref="KGQ47:KGR47"/>
    <mergeCell ref="KGS47:KGT47"/>
    <mergeCell ref="KGU47:KGV47"/>
    <mergeCell ref="KGW47:KGX47"/>
    <mergeCell ref="KGE47:KGF47"/>
    <mergeCell ref="KGG47:KGH47"/>
    <mergeCell ref="KGI47:KGJ47"/>
    <mergeCell ref="KGK47:KGL47"/>
    <mergeCell ref="KGM47:KGN47"/>
    <mergeCell ref="KFU47:KFV47"/>
    <mergeCell ref="KFW47:KFX47"/>
    <mergeCell ref="KFY47:KFZ47"/>
    <mergeCell ref="KGA47:KGB47"/>
    <mergeCell ref="KGC47:KGD47"/>
    <mergeCell ref="KFK47:KFL47"/>
    <mergeCell ref="KFM47:KFN47"/>
    <mergeCell ref="KFO47:KFP47"/>
    <mergeCell ref="KFQ47:KFR47"/>
    <mergeCell ref="KFS47:KFT47"/>
    <mergeCell ref="KFA47:KFB47"/>
    <mergeCell ref="KFC47:KFD47"/>
    <mergeCell ref="KFE47:KFF47"/>
    <mergeCell ref="KFG47:KFH47"/>
    <mergeCell ref="KFI47:KFJ47"/>
    <mergeCell ref="KEQ47:KER47"/>
    <mergeCell ref="KES47:KET47"/>
    <mergeCell ref="KEU47:KEV47"/>
    <mergeCell ref="KEW47:KEX47"/>
    <mergeCell ref="KEY47:KEZ47"/>
    <mergeCell ref="KEG47:KEH47"/>
    <mergeCell ref="KEI47:KEJ47"/>
    <mergeCell ref="KEK47:KEL47"/>
    <mergeCell ref="KEM47:KEN47"/>
    <mergeCell ref="KEO47:KEP47"/>
    <mergeCell ref="KDW47:KDX47"/>
    <mergeCell ref="KDY47:KDZ47"/>
    <mergeCell ref="KEA47:KEB47"/>
    <mergeCell ref="KEC47:KED47"/>
    <mergeCell ref="KEE47:KEF47"/>
    <mergeCell ref="KDM47:KDN47"/>
    <mergeCell ref="KDO47:KDP47"/>
    <mergeCell ref="KDQ47:KDR47"/>
    <mergeCell ref="KDS47:KDT47"/>
    <mergeCell ref="KDU47:KDV47"/>
    <mergeCell ref="KDC47:KDD47"/>
    <mergeCell ref="KDE47:KDF47"/>
    <mergeCell ref="KDG47:KDH47"/>
    <mergeCell ref="KDI47:KDJ47"/>
    <mergeCell ref="KDK47:KDL47"/>
    <mergeCell ref="KCS47:KCT47"/>
    <mergeCell ref="KCU47:KCV47"/>
    <mergeCell ref="KCW47:KCX47"/>
    <mergeCell ref="KCY47:KCZ47"/>
    <mergeCell ref="KDA47:KDB47"/>
    <mergeCell ref="KCI47:KCJ47"/>
    <mergeCell ref="KCK47:KCL47"/>
    <mergeCell ref="KCM47:KCN47"/>
    <mergeCell ref="KCO47:KCP47"/>
    <mergeCell ref="KCQ47:KCR47"/>
    <mergeCell ref="KBY47:KBZ47"/>
    <mergeCell ref="KCA47:KCB47"/>
    <mergeCell ref="KCC47:KCD47"/>
    <mergeCell ref="KCE47:KCF47"/>
    <mergeCell ref="KCG47:KCH47"/>
    <mergeCell ref="KBO47:KBP47"/>
    <mergeCell ref="KBQ47:KBR47"/>
    <mergeCell ref="KBS47:KBT47"/>
    <mergeCell ref="KBU47:KBV47"/>
    <mergeCell ref="KBW47:KBX47"/>
    <mergeCell ref="KBE47:KBF47"/>
    <mergeCell ref="KBG47:KBH47"/>
    <mergeCell ref="KBI47:KBJ47"/>
    <mergeCell ref="KBK47:KBL47"/>
    <mergeCell ref="KBM47:KBN47"/>
    <mergeCell ref="KAU47:KAV47"/>
    <mergeCell ref="KAW47:KAX47"/>
    <mergeCell ref="KAY47:KAZ47"/>
    <mergeCell ref="KBA47:KBB47"/>
    <mergeCell ref="KBC47:KBD47"/>
    <mergeCell ref="KAK47:KAL47"/>
    <mergeCell ref="KAM47:KAN47"/>
    <mergeCell ref="KAO47:KAP47"/>
    <mergeCell ref="KAQ47:KAR47"/>
    <mergeCell ref="KAS47:KAT47"/>
    <mergeCell ref="KAA47:KAB47"/>
    <mergeCell ref="KAC47:KAD47"/>
    <mergeCell ref="KAE47:KAF47"/>
    <mergeCell ref="KAG47:KAH47"/>
    <mergeCell ref="KAI47:KAJ47"/>
    <mergeCell ref="JZQ47:JZR47"/>
    <mergeCell ref="JZS47:JZT47"/>
    <mergeCell ref="JZU47:JZV47"/>
    <mergeCell ref="JZW47:JZX47"/>
    <mergeCell ref="JZY47:JZZ47"/>
    <mergeCell ref="JZG47:JZH47"/>
    <mergeCell ref="JZI47:JZJ47"/>
    <mergeCell ref="JZK47:JZL47"/>
    <mergeCell ref="JZM47:JZN47"/>
    <mergeCell ref="JZO47:JZP47"/>
    <mergeCell ref="JYW47:JYX47"/>
    <mergeCell ref="JYY47:JYZ47"/>
    <mergeCell ref="JZA47:JZB47"/>
    <mergeCell ref="JZC47:JZD47"/>
    <mergeCell ref="JZE47:JZF47"/>
    <mergeCell ref="JYM47:JYN47"/>
    <mergeCell ref="JYO47:JYP47"/>
    <mergeCell ref="JYQ47:JYR47"/>
    <mergeCell ref="JYS47:JYT47"/>
    <mergeCell ref="JYU47:JYV47"/>
    <mergeCell ref="JYC47:JYD47"/>
    <mergeCell ref="JYE47:JYF47"/>
    <mergeCell ref="JYG47:JYH47"/>
    <mergeCell ref="JYI47:JYJ47"/>
    <mergeCell ref="JYK47:JYL47"/>
    <mergeCell ref="JXS47:JXT47"/>
    <mergeCell ref="JXU47:JXV47"/>
    <mergeCell ref="JXW47:JXX47"/>
    <mergeCell ref="JXY47:JXZ47"/>
    <mergeCell ref="JYA47:JYB47"/>
    <mergeCell ref="JXI47:JXJ47"/>
    <mergeCell ref="JXK47:JXL47"/>
    <mergeCell ref="JXM47:JXN47"/>
    <mergeCell ref="JXO47:JXP47"/>
    <mergeCell ref="JXQ47:JXR47"/>
    <mergeCell ref="JWY47:JWZ47"/>
    <mergeCell ref="JXA47:JXB47"/>
    <mergeCell ref="JXC47:JXD47"/>
    <mergeCell ref="JXE47:JXF47"/>
    <mergeCell ref="JXG47:JXH47"/>
    <mergeCell ref="JWO47:JWP47"/>
    <mergeCell ref="JWQ47:JWR47"/>
    <mergeCell ref="JWS47:JWT47"/>
    <mergeCell ref="JWU47:JWV47"/>
    <mergeCell ref="JWW47:JWX47"/>
    <mergeCell ref="JWE47:JWF47"/>
    <mergeCell ref="JWG47:JWH47"/>
    <mergeCell ref="JWI47:JWJ47"/>
    <mergeCell ref="JWK47:JWL47"/>
    <mergeCell ref="JWM47:JWN47"/>
    <mergeCell ref="JVU47:JVV47"/>
    <mergeCell ref="JVW47:JVX47"/>
    <mergeCell ref="JVY47:JVZ47"/>
    <mergeCell ref="JWA47:JWB47"/>
    <mergeCell ref="JWC47:JWD47"/>
    <mergeCell ref="JVK47:JVL47"/>
    <mergeCell ref="JVM47:JVN47"/>
    <mergeCell ref="JVO47:JVP47"/>
    <mergeCell ref="JVQ47:JVR47"/>
    <mergeCell ref="JVS47:JVT47"/>
    <mergeCell ref="JVA47:JVB47"/>
    <mergeCell ref="JVC47:JVD47"/>
    <mergeCell ref="JVE47:JVF47"/>
    <mergeCell ref="JVG47:JVH47"/>
    <mergeCell ref="JVI47:JVJ47"/>
    <mergeCell ref="JUQ47:JUR47"/>
    <mergeCell ref="JUS47:JUT47"/>
    <mergeCell ref="JUU47:JUV47"/>
    <mergeCell ref="JUW47:JUX47"/>
    <mergeCell ref="JUY47:JUZ47"/>
    <mergeCell ref="JUG47:JUH47"/>
    <mergeCell ref="JUI47:JUJ47"/>
    <mergeCell ref="JUK47:JUL47"/>
    <mergeCell ref="JUM47:JUN47"/>
    <mergeCell ref="JUO47:JUP47"/>
    <mergeCell ref="JTW47:JTX47"/>
    <mergeCell ref="JTY47:JTZ47"/>
    <mergeCell ref="JUA47:JUB47"/>
    <mergeCell ref="JUC47:JUD47"/>
    <mergeCell ref="JUE47:JUF47"/>
    <mergeCell ref="JTM47:JTN47"/>
    <mergeCell ref="JTO47:JTP47"/>
    <mergeCell ref="JTQ47:JTR47"/>
    <mergeCell ref="JTS47:JTT47"/>
    <mergeCell ref="JTU47:JTV47"/>
    <mergeCell ref="JTC47:JTD47"/>
    <mergeCell ref="JTE47:JTF47"/>
    <mergeCell ref="JTG47:JTH47"/>
    <mergeCell ref="JTI47:JTJ47"/>
    <mergeCell ref="JTK47:JTL47"/>
    <mergeCell ref="JSS47:JST47"/>
    <mergeCell ref="JSU47:JSV47"/>
    <mergeCell ref="JSW47:JSX47"/>
    <mergeCell ref="JSY47:JSZ47"/>
    <mergeCell ref="JTA47:JTB47"/>
    <mergeCell ref="JSI47:JSJ47"/>
    <mergeCell ref="JSK47:JSL47"/>
    <mergeCell ref="JSM47:JSN47"/>
    <mergeCell ref="JSO47:JSP47"/>
    <mergeCell ref="JSQ47:JSR47"/>
    <mergeCell ref="JRY47:JRZ47"/>
    <mergeCell ref="JSA47:JSB47"/>
    <mergeCell ref="JSC47:JSD47"/>
    <mergeCell ref="JSE47:JSF47"/>
    <mergeCell ref="JSG47:JSH47"/>
    <mergeCell ref="JRO47:JRP47"/>
    <mergeCell ref="JRQ47:JRR47"/>
    <mergeCell ref="JRS47:JRT47"/>
    <mergeCell ref="JRU47:JRV47"/>
    <mergeCell ref="JRW47:JRX47"/>
    <mergeCell ref="JRE47:JRF47"/>
    <mergeCell ref="JRG47:JRH47"/>
    <mergeCell ref="JRI47:JRJ47"/>
    <mergeCell ref="JRK47:JRL47"/>
    <mergeCell ref="JRM47:JRN47"/>
    <mergeCell ref="JQU47:JQV47"/>
    <mergeCell ref="JQW47:JQX47"/>
    <mergeCell ref="JQY47:JQZ47"/>
    <mergeCell ref="JRA47:JRB47"/>
    <mergeCell ref="JRC47:JRD47"/>
    <mergeCell ref="JQK47:JQL47"/>
    <mergeCell ref="JQM47:JQN47"/>
    <mergeCell ref="JQO47:JQP47"/>
    <mergeCell ref="JQQ47:JQR47"/>
    <mergeCell ref="JQS47:JQT47"/>
    <mergeCell ref="JQA47:JQB47"/>
    <mergeCell ref="JQC47:JQD47"/>
    <mergeCell ref="JQE47:JQF47"/>
    <mergeCell ref="JQG47:JQH47"/>
    <mergeCell ref="JQI47:JQJ47"/>
    <mergeCell ref="JPQ47:JPR47"/>
    <mergeCell ref="JPS47:JPT47"/>
    <mergeCell ref="JPU47:JPV47"/>
    <mergeCell ref="JPW47:JPX47"/>
    <mergeCell ref="JPY47:JPZ47"/>
    <mergeCell ref="JPG47:JPH47"/>
    <mergeCell ref="JPI47:JPJ47"/>
    <mergeCell ref="JPK47:JPL47"/>
    <mergeCell ref="JPM47:JPN47"/>
    <mergeCell ref="JPO47:JPP47"/>
    <mergeCell ref="JOW47:JOX47"/>
    <mergeCell ref="JOY47:JOZ47"/>
    <mergeCell ref="JPA47:JPB47"/>
    <mergeCell ref="JPC47:JPD47"/>
    <mergeCell ref="JPE47:JPF47"/>
    <mergeCell ref="JOM47:JON47"/>
    <mergeCell ref="JOO47:JOP47"/>
    <mergeCell ref="JOQ47:JOR47"/>
    <mergeCell ref="JOS47:JOT47"/>
    <mergeCell ref="JOU47:JOV47"/>
    <mergeCell ref="JOC47:JOD47"/>
    <mergeCell ref="JOE47:JOF47"/>
    <mergeCell ref="JOG47:JOH47"/>
    <mergeCell ref="JOI47:JOJ47"/>
    <mergeCell ref="JOK47:JOL47"/>
    <mergeCell ref="JNS47:JNT47"/>
    <mergeCell ref="JNU47:JNV47"/>
    <mergeCell ref="JNW47:JNX47"/>
    <mergeCell ref="JNY47:JNZ47"/>
    <mergeCell ref="JOA47:JOB47"/>
    <mergeCell ref="JNI47:JNJ47"/>
    <mergeCell ref="JNK47:JNL47"/>
    <mergeCell ref="JNM47:JNN47"/>
    <mergeCell ref="JNO47:JNP47"/>
    <mergeCell ref="JNQ47:JNR47"/>
    <mergeCell ref="JMY47:JMZ47"/>
    <mergeCell ref="JNA47:JNB47"/>
    <mergeCell ref="JNC47:JND47"/>
    <mergeCell ref="JNE47:JNF47"/>
    <mergeCell ref="JNG47:JNH47"/>
    <mergeCell ref="JMO47:JMP47"/>
    <mergeCell ref="JMQ47:JMR47"/>
    <mergeCell ref="JMS47:JMT47"/>
    <mergeCell ref="JMU47:JMV47"/>
    <mergeCell ref="JMW47:JMX47"/>
    <mergeCell ref="JME47:JMF47"/>
    <mergeCell ref="JMG47:JMH47"/>
    <mergeCell ref="JMI47:JMJ47"/>
    <mergeCell ref="JMK47:JML47"/>
    <mergeCell ref="JMM47:JMN47"/>
    <mergeCell ref="JLU47:JLV47"/>
    <mergeCell ref="JLW47:JLX47"/>
    <mergeCell ref="JLY47:JLZ47"/>
    <mergeCell ref="JMA47:JMB47"/>
    <mergeCell ref="JMC47:JMD47"/>
    <mergeCell ref="JLK47:JLL47"/>
    <mergeCell ref="JLM47:JLN47"/>
    <mergeCell ref="JLO47:JLP47"/>
    <mergeCell ref="JLQ47:JLR47"/>
    <mergeCell ref="JLS47:JLT47"/>
    <mergeCell ref="JLA47:JLB47"/>
    <mergeCell ref="JLC47:JLD47"/>
    <mergeCell ref="JLE47:JLF47"/>
    <mergeCell ref="JLG47:JLH47"/>
    <mergeCell ref="JLI47:JLJ47"/>
    <mergeCell ref="JKQ47:JKR47"/>
    <mergeCell ref="JKS47:JKT47"/>
    <mergeCell ref="JKU47:JKV47"/>
    <mergeCell ref="JKW47:JKX47"/>
    <mergeCell ref="JKY47:JKZ47"/>
    <mergeCell ref="JKG47:JKH47"/>
    <mergeCell ref="JKI47:JKJ47"/>
    <mergeCell ref="JKK47:JKL47"/>
    <mergeCell ref="JKM47:JKN47"/>
    <mergeCell ref="JKO47:JKP47"/>
    <mergeCell ref="JJW47:JJX47"/>
    <mergeCell ref="JJY47:JJZ47"/>
    <mergeCell ref="JKA47:JKB47"/>
    <mergeCell ref="JKC47:JKD47"/>
    <mergeCell ref="JKE47:JKF47"/>
    <mergeCell ref="JJM47:JJN47"/>
    <mergeCell ref="JJO47:JJP47"/>
    <mergeCell ref="JJQ47:JJR47"/>
    <mergeCell ref="JJS47:JJT47"/>
    <mergeCell ref="JJU47:JJV47"/>
    <mergeCell ref="JJC47:JJD47"/>
    <mergeCell ref="JJE47:JJF47"/>
    <mergeCell ref="JJG47:JJH47"/>
    <mergeCell ref="JJI47:JJJ47"/>
    <mergeCell ref="JJK47:JJL47"/>
    <mergeCell ref="JIS47:JIT47"/>
    <mergeCell ref="JIU47:JIV47"/>
    <mergeCell ref="JIW47:JIX47"/>
    <mergeCell ref="JIY47:JIZ47"/>
    <mergeCell ref="JJA47:JJB47"/>
    <mergeCell ref="JII47:JIJ47"/>
    <mergeCell ref="JIK47:JIL47"/>
    <mergeCell ref="JIM47:JIN47"/>
    <mergeCell ref="JIO47:JIP47"/>
    <mergeCell ref="JIQ47:JIR47"/>
    <mergeCell ref="JHY47:JHZ47"/>
    <mergeCell ref="JIA47:JIB47"/>
    <mergeCell ref="JIC47:JID47"/>
    <mergeCell ref="JIE47:JIF47"/>
    <mergeCell ref="JIG47:JIH47"/>
    <mergeCell ref="JHO47:JHP47"/>
    <mergeCell ref="JHQ47:JHR47"/>
    <mergeCell ref="JHS47:JHT47"/>
    <mergeCell ref="JHU47:JHV47"/>
    <mergeCell ref="JHW47:JHX47"/>
    <mergeCell ref="JHE47:JHF47"/>
    <mergeCell ref="JHG47:JHH47"/>
    <mergeCell ref="JHI47:JHJ47"/>
    <mergeCell ref="JHK47:JHL47"/>
    <mergeCell ref="JHM47:JHN47"/>
    <mergeCell ref="JGU47:JGV47"/>
    <mergeCell ref="JGW47:JGX47"/>
    <mergeCell ref="JGY47:JGZ47"/>
    <mergeCell ref="JHA47:JHB47"/>
    <mergeCell ref="JHC47:JHD47"/>
    <mergeCell ref="JGK47:JGL47"/>
    <mergeCell ref="JGM47:JGN47"/>
    <mergeCell ref="JGO47:JGP47"/>
    <mergeCell ref="JGQ47:JGR47"/>
    <mergeCell ref="JGS47:JGT47"/>
    <mergeCell ref="JGA47:JGB47"/>
    <mergeCell ref="JGC47:JGD47"/>
    <mergeCell ref="JGE47:JGF47"/>
    <mergeCell ref="JGG47:JGH47"/>
    <mergeCell ref="JGI47:JGJ47"/>
    <mergeCell ref="JFQ47:JFR47"/>
    <mergeCell ref="JFS47:JFT47"/>
    <mergeCell ref="JFU47:JFV47"/>
    <mergeCell ref="JFW47:JFX47"/>
    <mergeCell ref="JFY47:JFZ47"/>
    <mergeCell ref="JFG47:JFH47"/>
    <mergeCell ref="JFI47:JFJ47"/>
    <mergeCell ref="JFK47:JFL47"/>
    <mergeCell ref="JFM47:JFN47"/>
    <mergeCell ref="JFO47:JFP47"/>
    <mergeCell ref="JEW47:JEX47"/>
    <mergeCell ref="JEY47:JEZ47"/>
    <mergeCell ref="JFA47:JFB47"/>
    <mergeCell ref="JFC47:JFD47"/>
    <mergeCell ref="JFE47:JFF47"/>
    <mergeCell ref="JEM47:JEN47"/>
    <mergeCell ref="JEO47:JEP47"/>
    <mergeCell ref="JEQ47:JER47"/>
    <mergeCell ref="JES47:JET47"/>
    <mergeCell ref="JEU47:JEV47"/>
    <mergeCell ref="JEC47:JED47"/>
    <mergeCell ref="JEE47:JEF47"/>
    <mergeCell ref="JEG47:JEH47"/>
    <mergeCell ref="JEI47:JEJ47"/>
    <mergeCell ref="JEK47:JEL47"/>
    <mergeCell ref="JDS47:JDT47"/>
    <mergeCell ref="JDU47:JDV47"/>
    <mergeCell ref="JDW47:JDX47"/>
    <mergeCell ref="JDY47:JDZ47"/>
    <mergeCell ref="JEA47:JEB47"/>
    <mergeCell ref="JDI47:JDJ47"/>
    <mergeCell ref="JDK47:JDL47"/>
    <mergeCell ref="JDM47:JDN47"/>
    <mergeCell ref="JDO47:JDP47"/>
    <mergeCell ref="JDQ47:JDR47"/>
    <mergeCell ref="JCY47:JCZ47"/>
    <mergeCell ref="JDA47:JDB47"/>
    <mergeCell ref="JDC47:JDD47"/>
    <mergeCell ref="JDE47:JDF47"/>
    <mergeCell ref="JDG47:JDH47"/>
    <mergeCell ref="JCO47:JCP47"/>
    <mergeCell ref="JCQ47:JCR47"/>
    <mergeCell ref="JCS47:JCT47"/>
    <mergeCell ref="JCU47:JCV47"/>
    <mergeCell ref="JCW47:JCX47"/>
    <mergeCell ref="JCE47:JCF47"/>
    <mergeCell ref="JCG47:JCH47"/>
    <mergeCell ref="JCI47:JCJ47"/>
    <mergeCell ref="JCK47:JCL47"/>
    <mergeCell ref="JCM47:JCN47"/>
    <mergeCell ref="JBU47:JBV47"/>
    <mergeCell ref="JBW47:JBX47"/>
    <mergeCell ref="JBY47:JBZ47"/>
    <mergeCell ref="JCA47:JCB47"/>
    <mergeCell ref="JCC47:JCD47"/>
    <mergeCell ref="JBK47:JBL47"/>
    <mergeCell ref="JBM47:JBN47"/>
    <mergeCell ref="JBO47:JBP47"/>
    <mergeCell ref="JBQ47:JBR47"/>
    <mergeCell ref="JBS47:JBT47"/>
    <mergeCell ref="JBA47:JBB47"/>
    <mergeCell ref="JBC47:JBD47"/>
    <mergeCell ref="JBE47:JBF47"/>
    <mergeCell ref="JBG47:JBH47"/>
    <mergeCell ref="JBI47:JBJ47"/>
    <mergeCell ref="JAQ47:JAR47"/>
    <mergeCell ref="JAS47:JAT47"/>
    <mergeCell ref="JAU47:JAV47"/>
    <mergeCell ref="JAW47:JAX47"/>
    <mergeCell ref="JAY47:JAZ47"/>
    <mergeCell ref="JAG47:JAH47"/>
    <mergeCell ref="JAI47:JAJ47"/>
    <mergeCell ref="JAK47:JAL47"/>
    <mergeCell ref="JAM47:JAN47"/>
    <mergeCell ref="JAO47:JAP47"/>
    <mergeCell ref="IZW47:IZX47"/>
    <mergeCell ref="IZY47:IZZ47"/>
    <mergeCell ref="JAA47:JAB47"/>
    <mergeCell ref="JAC47:JAD47"/>
    <mergeCell ref="JAE47:JAF47"/>
    <mergeCell ref="IZM47:IZN47"/>
    <mergeCell ref="IZO47:IZP47"/>
    <mergeCell ref="IZQ47:IZR47"/>
    <mergeCell ref="IZS47:IZT47"/>
    <mergeCell ref="IZU47:IZV47"/>
    <mergeCell ref="IZC47:IZD47"/>
    <mergeCell ref="IZE47:IZF47"/>
    <mergeCell ref="IZG47:IZH47"/>
    <mergeCell ref="IZI47:IZJ47"/>
    <mergeCell ref="IZK47:IZL47"/>
    <mergeCell ref="IYS47:IYT47"/>
    <mergeCell ref="IYU47:IYV47"/>
    <mergeCell ref="IYW47:IYX47"/>
    <mergeCell ref="IYY47:IYZ47"/>
    <mergeCell ref="IZA47:IZB47"/>
    <mergeCell ref="IYI47:IYJ47"/>
    <mergeCell ref="IYK47:IYL47"/>
    <mergeCell ref="IYM47:IYN47"/>
    <mergeCell ref="IYO47:IYP47"/>
    <mergeCell ref="IYQ47:IYR47"/>
    <mergeCell ref="IXY47:IXZ47"/>
    <mergeCell ref="IYA47:IYB47"/>
    <mergeCell ref="IYC47:IYD47"/>
    <mergeCell ref="IYE47:IYF47"/>
    <mergeCell ref="IYG47:IYH47"/>
    <mergeCell ref="IXO47:IXP47"/>
    <mergeCell ref="IXQ47:IXR47"/>
    <mergeCell ref="IXS47:IXT47"/>
    <mergeCell ref="IXU47:IXV47"/>
    <mergeCell ref="IXW47:IXX47"/>
    <mergeCell ref="IXE47:IXF47"/>
    <mergeCell ref="IXG47:IXH47"/>
    <mergeCell ref="IXI47:IXJ47"/>
    <mergeCell ref="IXK47:IXL47"/>
    <mergeCell ref="IXM47:IXN47"/>
    <mergeCell ref="IWU47:IWV47"/>
    <mergeCell ref="IWW47:IWX47"/>
    <mergeCell ref="IWY47:IWZ47"/>
    <mergeCell ref="IXA47:IXB47"/>
    <mergeCell ref="IXC47:IXD47"/>
    <mergeCell ref="IWK47:IWL47"/>
    <mergeCell ref="IWM47:IWN47"/>
    <mergeCell ref="IWO47:IWP47"/>
    <mergeCell ref="IWQ47:IWR47"/>
    <mergeCell ref="IWS47:IWT47"/>
    <mergeCell ref="IWA47:IWB47"/>
    <mergeCell ref="IWC47:IWD47"/>
    <mergeCell ref="IWE47:IWF47"/>
    <mergeCell ref="IWG47:IWH47"/>
    <mergeCell ref="IWI47:IWJ47"/>
    <mergeCell ref="IVQ47:IVR47"/>
    <mergeCell ref="IVS47:IVT47"/>
    <mergeCell ref="IVU47:IVV47"/>
    <mergeCell ref="IVW47:IVX47"/>
    <mergeCell ref="IVY47:IVZ47"/>
    <mergeCell ref="IVG47:IVH47"/>
    <mergeCell ref="IVI47:IVJ47"/>
    <mergeCell ref="IVK47:IVL47"/>
    <mergeCell ref="IVM47:IVN47"/>
    <mergeCell ref="IVO47:IVP47"/>
    <mergeCell ref="IUW47:IUX47"/>
    <mergeCell ref="IUY47:IUZ47"/>
    <mergeCell ref="IVA47:IVB47"/>
    <mergeCell ref="IVC47:IVD47"/>
    <mergeCell ref="IVE47:IVF47"/>
    <mergeCell ref="IUM47:IUN47"/>
    <mergeCell ref="IUO47:IUP47"/>
    <mergeCell ref="IUQ47:IUR47"/>
    <mergeCell ref="IUS47:IUT47"/>
    <mergeCell ref="IUU47:IUV47"/>
    <mergeCell ref="IUC47:IUD47"/>
    <mergeCell ref="IUE47:IUF47"/>
    <mergeCell ref="IUG47:IUH47"/>
    <mergeCell ref="IUI47:IUJ47"/>
    <mergeCell ref="IUK47:IUL47"/>
    <mergeCell ref="ITS47:ITT47"/>
    <mergeCell ref="ITU47:ITV47"/>
    <mergeCell ref="ITW47:ITX47"/>
    <mergeCell ref="ITY47:ITZ47"/>
    <mergeCell ref="IUA47:IUB47"/>
    <mergeCell ref="ITI47:ITJ47"/>
    <mergeCell ref="ITK47:ITL47"/>
    <mergeCell ref="ITM47:ITN47"/>
    <mergeCell ref="ITO47:ITP47"/>
    <mergeCell ref="ITQ47:ITR47"/>
    <mergeCell ref="ISY47:ISZ47"/>
    <mergeCell ref="ITA47:ITB47"/>
    <mergeCell ref="ITC47:ITD47"/>
    <mergeCell ref="ITE47:ITF47"/>
    <mergeCell ref="ITG47:ITH47"/>
    <mergeCell ref="ISO47:ISP47"/>
    <mergeCell ref="ISQ47:ISR47"/>
    <mergeCell ref="ISS47:IST47"/>
    <mergeCell ref="ISU47:ISV47"/>
    <mergeCell ref="ISW47:ISX47"/>
    <mergeCell ref="ISE47:ISF47"/>
    <mergeCell ref="ISG47:ISH47"/>
    <mergeCell ref="ISI47:ISJ47"/>
    <mergeCell ref="ISK47:ISL47"/>
    <mergeCell ref="ISM47:ISN47"/>
    <mergeCell ref="IRU47:IRV47"/>
    <mergeCell ref="IRW47:IRX47"/>
    <mergeCell ref="IRY47:IRZ47"/>
    <mergeCell ref="ISA47:ISB47"/>
    <mergeCell ref="ISC47:ISD47"/>
    <mergeCell ref="IRK47:IRL47"/>
    <mergeCell ref="IRM47:IRN47"/>
    <mergeCell ref="IRO47:IRP47"/>
    <mergeCell ref="IRQ47:IRR47"/>
    <mergeCell ref="IRS47:IRT47"/>
    <mergeCell ref="IRA47:IRB47"/>
    <mergeCell ref="IRC47:IRD47"/>
    <mergeCell ref="IRE47:IRF47"/>
    <mergeCell ref="IRG47:IRH47"/>
    <mergeCell ref="IRI47:IRJ47"/>
    <mergeCell ref="IQQ47:IQR47"/>
    <mergeCell ref="IQS47:IQT47"/>
    <mergeCell ref="IQU47:IQV47"/>
    <mergeCell ref="IQW47:IQX47"/>
    <mergeCell ref="IQY47:IQZ47"/>
    <mergeCell ref="IQG47:IQH47"/>
    <mergeCell ref="IQI47:IQJ47"/>
    <mergeCell ref="IQK47:IQL47"/>
    <mergeCell ref="IQM47:IQN47"/>
    <mergeCell ref="IQO47:IQP47"/>
    <mergeCell ref="IPW47:IPX47"/>
    <mergeCell ref="IPY47:IPZ47"/>
    <mergeCell ref="IQA47:IQB47"/>
    <mergeCell ref="IQC47:IQD47"/>
    <mergeCell ref="IQE47:IQF47"/>
    <mergeCell ref="IPM47:IPN47"/>
    <mergeCell ref="IPO47:IPP47"/>
    <mergeCell ref="IPQ47:IPR47"/>
    <mergeCell ref="IPS47:IPT47"/>
    <mergeCell ref="IPU47:IPV47"/>
    <mergeCell ref="IPC47:IPD47"/>
    <mergeCell ref="IPE47:IPF47"/>
    <mergeCell ref="IPG47:IPH47"/>
    <mergeCell ref="IPI47:IPJ47"/>
    <mergeCell ref="IPK47:IPL47"/>
    <mergeCell ref="IOS47:IOT47"/>
    <mergeCell ref="IOU47:IOV47"/>
    <mergeCell ref="IOW47:IOX47"/>
    <mergeCell ref="IOY47:IOZ47"/>
    <mergeCell ref="IPA47:IPB47"/>
    <mergeCell ref="IOI47:IOJ47"/>
    <mergeCell ref="IOK47:IOL47"/>
    <mergeCell ref="IOM47:ION47"/>
    <mergeCell ref="IOO47:IOP47"/>
    <mergeCell ref="IOQ47:IOR47"/>
    <mergeCell ref="INY47:INZ47"/>
    <mergeCell ref="IOA47:IOB47"/>
    <mergeCell ref="IOC47:IOD47"/>
    <mergeCell ref="IOE47:IOF47"/>
    <mergeCell ref="IOG47:IOH47"/>
    <mergeCell ref="INO47:INP47"/>
    <mergeCell ref="INQ47:INR47"/>
    <mergeCell ref="INS47:INT47"/>
    <mergeCell ref="INU47:INV47"/>
    <mergeCell ref="INW47:INX47"/>
    <mergeCell ref="INE47:INF47"/>
    <mergeCell ref="ING47:INH47"/>
    <mergeCell ref="INI47:INJ47"/>
    <mergeCell ref="INK47:INL47"/>
    <mergeCell ref="INM47:INN47"/>
    <mergeCell ref="IMU47:IMV47"/>
    <mergeCell ref="IMW47:IMX47"/>
    <mergeCell ref="IMY47:IMZ47"/>
    <mergeCell ref="INA47:INB47"/>
    <mergeCell ref="INC47:IND47"/>
    <mergeCell ref="IMK47:IML47"/>
    <mergeCell ref="IMM47:IMN47"/>
    <mergeCell ref="IMO47:IMP47"/>
    <mergeCell ref="IMQ47:IMR47"/>
    <mergeCell ref="IMS47:IMT47"/>
    <mergeCell ref="IMA47:IMB47"/>
    <mergeCell ref="IMC47:IMD47"/>
    <mergeCell ref="IME47:IMF47"/>
    <mergeCell ref="IMG47:IMH47"/>
    <mergeCell ref="IMI47:IMJ47"/>
    <mergeCell ref="ILQ47:ILR47"/>
    <mergeCell ref="ILS47:ILT47"/>
    <mergeCell ref="ILU47:ILV47"/>
    <mergeCell ref="ILW47:ILX47"/>
    <mergeCell ref="ILY47:ILZ47"/>
    <mergeCell ref="ILG47:ILH47"/>
    <mergeCell ref="ILI47:ILJ47"/>
    <mergeCell ref="ILK47:ILL47"/>
    <mergeCell ref="ILM47:ILN47"/>
    <mergeCell ref="ILO47:ILP47"/>
    <mergeCell ref="IKW47:IKX47"/>
    <mergeCell ref="IKY47:IKZ47"/>
    <mergeCell ref="ILA47:ILB47"/>
    <mergeCell ref="ILC47:ILD47"/>
    <mergeCell ref="ILE47:ILF47"/>
    <mergeCell ref="IKM47:IKN47"/>
    <mergeCell ref="IKO47:IKP47"/>
    <mergeCell ref="IKQ47:IKR47"/>
    <mergeCell ref="IKS47:IKT47"/>
    <mergeCell ref="IKU47:IKV47"/>
    <mergeCell ref="IKC47:IKD47"/>
    <mergeCell ref="IKE47:IKF47"/>
    <mergeCell ref="IKG47:IKH47"/>
    <mergeCell ref="IKI47:IKJ47"/>
    <mergeCell ref="IKK47:IKL47"/>
    <mergeCell ref="IJS47:IJT47"/>
    <mergeCell ref="IJU47:IJV47"/>
    <mergeCell ref="IJW47:IJX47"/>
    <mergeCell ref="IJY47:IJZ47"/>
    <mergeCell ref="IKA47:IKB47"/>
    <mergeCell ref="IJI47:IJJ47"/>
    <mergeCell ref="IJK47:IJL47"/>
    <mergeCell ref="IJM47:IJN47"/>
    <mergeCell ref="IJO47:IJP47"/>
    <mergeCell ref="IJQ47:IJR47"/>
    <mergeCell ref="IIY47:IIZ47"/>
    <mergeCell ref="IJA47:IJB47"/>
    <mergeCell ref="IJC47:IJD47"/>
    <mergeCell ref="IJE47:IJF47"/>
    <mergeCell ref="IJG47:IJH47"/>
    <mergeCell ref="IIO47:IIP47"/>
    <mergeCell ref="IIQ47:IIR47"/>
    <mergeCell ref="IIS47:IIT47"/>
    <mergeCell ref="IIU47:IIV47"/>
    <mergeCell ref="IIW47:IIX47"/>
    <mergeCell ref="IIE47:IIF47"/>
    <mergeCell ref="IIG47:IIH47"/>
    <mergeCell ref="III47:IIJ47"/>
    <mergeCell ref="IIK47:IIL47"/>
    <mergeCell ref="IIM47:IIN47"/>
    <mergeCell ref="IHU47:IHV47"/>
    <mergeCell ref="IHW47:IHX47"/>
    <mergeCell ref="IHY47:IHZ47"/>
    <mergeCell ref="IIA47:IIB47"/>
    <mergeCell ref="IIC47:IID47"/>
    <mergeCell ref="IHK47:IHL47"/>
    <mergeCell ref="IHM47:IHN47"/>
    <mergeCell ref="IHO47:IHP47"/>
    <mergeCell ref="IHQ47:IHR47"/>
    <mergeCell ref="IHS47:IHT47"/>
    <mergeCell ref="IHA47:IHB47"/>
    <mergeCell ref="IHC47:IHD47"/>
    <mergeCell ref="IHE47:IHF47"/>
    <mergeCell ref="IHG47:IHH47"/>
    <mergeCell ref="IHI47:IHJ47"/>
    <mergeCell ref="IGQ47:IGR47"/>
    <mergeCell ref="IGS47:IGT47"/>
    <mergeCell ref="IGU47:IGV47"/>
    <mergeCell ref="IGW47:IGX47"/>
    <mergeCell ref="IGY47:IGZ47"/>
    <mergeCell ref="IGG47:IGH47"/>
    <mergeCell ref="IGI47:IGJ47"/>
    <mergeCell ref="IGK47:IGL47"/>
    <mergeCell ref="IGM47:IGN47"/>
    <mergeCell ref="IGO47:IGP47"/>
    <mergeCell ref="IFW47:IFX47"/>
    <mergeCell ref="IFY47:IFZ47"/>
    <mergeCell ref="IGA47:IGB47"/>
    <mergeCell ref="IGC47:IGD47"/>
    <mergeCell ref="IGE47:IGF47"/>
    <mergeCell ref="IFM47:IFN47"/>
    <mergeCell ref="IFO47:IFP47"/>
    <mergeCell ref="IFQ47:IFR47"/>
    <mergeCell ref="IFS47:IFT47"/>
    <mergeCell ref="IFU47:IFV47"/>
    <mergeCell ref="IFC47:IFD47"/>
    <mergeCell ref="IFE47:IFF47"/>
    <mergeCell ref="IFG47:IFH47"/>
    <mergeCell ref="IFI47:IFJ47"/>
    <mergeCell ref="IFK47:IFL47"/>
    <mergeCell ref="IES47:IET47"/>
    <mergeCell ref="IEU47:IEV47"/>
    <mergeCell ref="IEW47:IEX47"/>
    <mergeCell ref="IEY47:IEZ47"/>
    <mergeCell ref="IFA47:IFB47"/>
    <mergeCell ref="IEI47:IEJ47"/>
    <mergeCell ref="IEK47:IEL47"/>
    <mergeCell ref="IEM47:IEN47"/>
    <mergeCell ref="IEO47:IEP47"/>
    <mergeCell ref="IEQ47:IER47"/>
    <mergeCell ref="IDY47:IDZ47"/>
    <mergeCell ref="IEA47:IEB47"/>
    <mergeCell ref="IEC47:IED47"/>
    <mergeCell ref="IEE47:IEF47"/>
    <mergeCell ref="IEG47:IEH47"/>
    <mergeCell ref="IDO47:IDP47"/>
    <mergeCell ref="IDQ47:IDR47"/>
    <mergeCell ref="IDS47:IDT47"/>
    <mergeCell ref="IDU47:IDV47"/>
    <mergeCell ref="IDW47:IDX47"/>
    <mergeCell ref="IDE47:IDF47"/>
    <mergeCell ref="IDG47:IDH47"/>
    <mergeCell ref="IDI47:IDJ47"/>
    <mergeCell ref="IDK47:IDL47"/>
    <mergeCell ref="IDM47:IDN47"/>
    <mergeCell ref="ICU47:ICV47"/>
    <mergeCell ref="ICW47:ICX47"/>
    <mergeCell ref="ICY47:ICZ47"/>
    <mergeCell ref="IDA47:IDB47"/>
    <mergeCell ref="IDC47:IDD47"/>
    <mergeCell ref="ICK47:ICL47"/>
    <mergeCell ref="ICM47:ICN47"/>
    <mergeCell ref="ICO47:ICP47"/>
    <mergeCell ref="ICQ47:ICR47"/>
    <mergeCell ref="ICS47:ICT47"/>
    <mergeCell ref="ICA47:ICB47"/>
    <mergeCell ref="ICC47:ICD47"/>
    <mergeCell ref="ICE47:ICF47"/>
    <mergeCell ref="ICG47:ICH47"/>
    <mergeCell ref="ICI47:ICJ47"/>
    <mergeCell ref="IBQ47:IBR47"/>
    <mergeCell ref="IBS47:IBT47"/>
    <mergeCell ref="IBU47:IBV47"/>
    <mergeCell ref="IBW47:IBX47"/>
    <mergeCell ref="IBY47:IBZ47"/>
    <mergeCell ref="IBG47:IBH47"/>
    <mergeCell ref="IBI47:IBJ47"/>
    <mergeCell ref="IBK47:IBL47"/>
    <mergeCell ref="IBM47:IBN47"/>
    <mergeCell ref="IBO47:IBP47"/>
    <mergeCell ref="IAW47:IAX47"/>
    <mergeCell ref="IAY47:IAZ47"/>
    <mergeCell ref="IBA47:IBB47"/>
    <mergeCell ref="IBC47:IBD47"/>
    <mergeCell ref="IBE47:IBF47"/>
    <mergeCell ref="IAM47:IAN47"/>
    <mergeCell ref="IAO47:IAP47"/>
    <mergeCell ref="IAQ47:IAR47"/>
    <mergeCell ref="IAS47:IAT47"/>
    <mergeCell ref="IAU47:IAV47"/>
    <mergeCell ref="IAC47:IAD47"/>
    <mergeCell ref="IAE47:IAF47"/>
    <mergeCell ref="IAG47:IAH47"/>
    <mergeCell ref="IAI47:IAJ47"/>
    <mergeCell ref="IAK47:IAL47"/>
    <mergeCell ref="HZS47:HZT47"/>
    <mergeCell ref="HZU47:HZV47"/>
    <mergeCell ref="HZW47:HZX47"/>
    <mergeCell ref="HZY47:HZZ47"/>
    <mergeCell ref="IAA47:IAB47"/>
    <mergeCell ref="HZI47:HZJ47"/>
    <mergeCell ref="HZK47:HZL47"/>
    <mergeCell ref="HZM47:HZN47"/>
    <mergeCell ref="HZO47:HZP47"/>
    <mergeCell ref="HZQ47:HZR47"/>
    <mergeCell ref="HYY47:HYZ47"/>
    <mergeCell ref="HZA47:HZB47"/>
    <mergeCell ref="HZC47:HZD47"/>
    <mergeCell ref="HZE47:HZF47"/>
    <mergeCell ref="HZG47:HZH47"/>
    <mergeCell ref="HYO47:HYP47"/>
    <mergeCell ref="HYQ47:HYR47"/>
    <mergeCell ref="HYS47:HYT47"/>
    <mergeCell ref="HYU47:HYV47"/>
    <mergeCell ref="HYW47:HYX47"/>
    <mergeCell ref="HYE47:HYF47"/>
    <mergeCell ref="HYG47:HYH47"/>
    <mergeCell ref="HYI47:HYJ47"/>
    <mergeCell ref="HYK47:HYL47"/>
    <mergeCell ref="HYM47:HYN47"/>
    <mergeCell ref="HXU47:HXV47"/>
    <mergeCell ref="HXW47:HXX47"/>
    <mergeCell ref="HXY47:HXZ47"/>
    <mergeCell ref="HYA47:HYB47"/>
    <mergeCell ref="HYC47:HYD47"/>
    <mergeCell ref="HXK47:HXL47"/>
    <mergeCell ref="HXM47:HXN47"/>
    <mergeCell ref="HXO47:HXP47"/>
    <mergeCell ref="HXQ47:HXR47"/>
    <mergeCell ref="HXS47:HXT47"/>
    <mergeCell ref="HXA47:HXB47"/>
    <mergeCell ref="HXC47:HXD47"/>
    <mergeCell ref="HXE47:HXF47"/>
    <mergeCell ref="HXG47:HXH47"/>
    <mergeCell ref="HXI47:HXJ47"/>
    <mergeCell ref="HWQ47:HWR47"/>
    <mergeCell ref="HWS47:HWT47"/>
    <mergeCell ref="HWU47:HWV47"/>
    <mergeCell ref="HWW47:HWX47"/>
    <mergeCell ref="HWY47:HWZ47"/>
    <mergeCell ref="HWG47:HWH47"/>
    <mergeCell ref="HWI47:HWJ47"/>
    <mergeCell ref="HWK47:HWL47"/>
    <mergeCell ref="HWM47:HWN47"/>
    <mergeCell ref="HWO47:HWP47"/>
    <mergeCell ref="HVW47:HVX47"/>
    <mergeCell ref="HVY47:HVZ47"/>
    <mergeCell ref="HWA47:HWB47"/>
    <mergeCell ref="HWC47:HWD47"/>
    <mergeCell ref="HWE47:HWF47"/>
    <mergeCell ref="HVM47:HVN47"/>
    <mergeCell ref="HVO47:HVP47"/>
    <mergeCell ref="HVQ47:HVR47"/>
    <mergeCell ref="HVS47:HVT47"/>
    <mergeCell ref="HVU47:HVV47"/>
    <mergeCell ref="HVC47:HVD47"/>
    <mergeCell ref="HVE47:HVF47"/>
    <mergeCell ref="HVG47:HVH47"/>
    <mergeCell ref="HVI47:HVJ47"/>
    <mergeCell ref="HVK47:HVL47"/>
    <mergeCell ref="HUS47:HUT47"/>
    <mergeCell ref="HUU47:HUV47"/>
    <mergeCell ref="HUW47:HUX47"/>
    <mergeCell ref="HUY47:HUZ47"/>
    <mergeCell ref="HVA47:HVB47"/>
    <mergeCell ref="HUI47:HUJ47"/>
    <mergeCell ref="HUK47:HUL47"/>
    <mergeCell ref="HUM47:HUN47"/>
    <mergeCell ref="HUO47:HUP47"/>
    <mergeCell ref="HUQ47:HUR47"/>
    <mergeCell ref="HTY47:HTZ47"/>
    <mergeCell ref="HUA47:HUB47"/>
    <mergeCell ref="HUC47:HUD47"/>
    <mergeCell ref="HUE47:HUF47"/>
    <mergeCell ref="HUG47:HUH47"/>
    <mergeCell ref="HTO47:HTP47"/>
    <mergeCell ref="HTQ47:HTR47"/>
    <mergeCell ref="HTS47:HTT47"/>
    <mergeCell ref="HTU47:HTV47"/>
    <mergeCell ref="HTW47:HTX47"/>
    <mergeCell ref="HTE47:HTF47"/>
    <mergeCell ref="HTG47:HTH47"/>
    <mergeCell ref="HTI47:HTJ47"/>
    <mergeCell ref="HTK47:HTL47"/>
    <mergeCell ref="HTM47:HTN47"/>
    <mergeCell ref="HSU47:HSV47"/>
    <mergeCell ref="HSW47:HSX47"/>
    <mergeCell ref="HSY47:HSZ47"/>
    <mergeCell ref="HTA47:HTB47"/>
    <mergeCell ref="HTC47:HTD47"/>
    <mergeCell ref="HSK47:HSL47"/>
    <mergeCell ref="HSM47:HSN47"/>
    <mergeCell ref="HSO47:HSP47"/>
    <mergeCell ref="HSQ47:HSR47"/>
    <mergeCell ref="HSS47:HST47"/>
    <mergeCell ref="HSA47:HSB47"/>
    <mergeCell ref="HSC47:HSD47"/>
    <mergeCell ref="HSE47:HSF47"/>
    <mergeCell ref="HSG47:HSH47"/>
    <mergeCell ref="HSI47:HSJ47"/>
    <mergeCell ref="HRQ47:HRR47"/>
    <mergeCell ref="HRS47:HRT47"/>
    <mergeCell ref="HRU47:HRV47"/>
    <mergeCell ref="HRW47:HRX47"/>
    <mergeCell ref="HRY47:HRZ47"/>
    <mergeCell ref="HRG47:HRH47"/>
    <mergeCell ref="HRI47:HRJ47"/>
    <mergeCell ref="HRK47:HRL47"/>
    <mergeCell ref="HRM47:HRN47"/>
    <mergeCell ref="HRO47:HRP47"/>
    <mergeCell ref="HQW47:HQX47"/>
    <mergeCell ref="HQY47:HQZ47"/>
    <mergeCell ref="HRA47:HRB47"/>
    <mergeCell ref="HRC47:HRD47"/>
    <mergeCell ref="HRE47:HRF47"/>
    <mergeCell ref="HQM47:HQN47"/>
    <mergeCell ref="HQO47:HQP47"/>
    <mergeCell ref="HQQ47:HQR47"/>
    <mergeCell ref="HQS47:HQT47"/>
    <mergeCell ref="HQU47:HQV47"/>
    <mergeCell ref="HQC47:HQD47"/>
    <mergeCell ref="HQE47:HQF47"/>
    <mergeCell ref="HQG47:HQH47"/>
    <mergeCell ref="HQI47:HQJ47"/>
    <mergeCell ref="HQK47:HQL47"/>
    <mergeCell ref="HPS47:HPT47"/>
    <mergeCell ref="HPU47:HPV47"/>
    <mergeCell ref="HPW47:HPX47"/>
    <mergeCell ref="HPY47:HPZ47"/>
    <mergeCell ref="HQA47:HQB47"/>
    <mergeCell ref="HPI47:HPJ47"/>
    <mergeCell ref="HPK47:HPL47"/>
    <mergeCell ref="HPM47:HPN47"/>
    <mergeCell ref="HPO47:HPP47"/>
    <mergeCell ref="HPQ47:HPR47"/>
    <mergeCell ref="HOY47:HOZ47"/>
    <mergeCell ref="HPA47:HPB47"/>
    <mergeCell ref="HPC47:HPD47"/>
    <mergeCell ref="HPE47:HPF47"/>
    <mergeCell ref="HPG47:HPH47"/>
    <mergeCell ref="HOO47:HOP47"/>
    <mergeCell ref="HOQ47:HOR47"/>
    <mergeCell ref="HOS47:HOT47"/>
    <mergeCell ref="HOU47:HOV47"/>
    <mergeCell ref="HOW47:HOX47"/>
    <mergeCell ref="HOE47:HOF47"/>
    <mergeCell ref="HOG47:HOH47"/>
    <mergeCell ref="HOI47:HOJ47"/>
    <mergeCell ref="HOK47:HOL47"/>
    <mergeCell ref="HOM47:HON47"/>
    <mergeCell ref="HNU47:HNV47"/>
    <mergeCell ref="HNW47:HNX47"/>
    <mergeCell ref="HNY47:HNZ47"/>
    <mergeCell ref="HOA47:HOB47"/>
    <mergeCell ref="HOC47:HOD47"/>
    <mergeCell ref="HNK47:HNL47"/>
    <mergeCell ref="HNM47:HNN47"/>
    <mergeCell ref="HNO47:HNP47"/>
    <mergeCell ref="HNQ47:HNR47"/>
    <mergeCell ref="HNS47:HNT47"/>
    <mergeCell ref="HNA47:HNB47"/>
    <mergeCell ref="HNC47:HND47"/>
    <mergeCell ref="HNE47:HNF47"/>
    <mergeCell ref="HNG47:HNH47"/>
    <mergeCell ref="HNI47:HNJ47"/>
    <mergeCell ref="HMQ47:HMR47"/>
    <mergeCell ref="HMS47:HMT47"/>
    <mergeCell ref="HMU47:HMV47"/>
    <mergeCell ref="HMW47:HMX47"/>
    <mergeCell ref="HMY47:HMZ47"/>
    <mergeCell ref="HMG47:HMH47"/>
    <mergeCell ref="HMI47:HMJ47"/>
    <mergeCell ref="HMK47:HML47"/>
    <mergeCell ref="HMM47:HMN47"/>
    <mergeCell ref="HMO47:HMP47"/>
    <mergeCell ref="HLW47:HLX47"/>
    <mergeCell ref="HLY47:HLZ47"/>
    <mergeCell ref="HMA47:HMB47"/>
    <mergeCell ref="HMC47:HMD47"/>
    <mergeCell ref="HME47:HMF47"/>
    <mergeCell ref="HLM47:HLN47"/>
    <mergeCell ref="HLO47:HLP47"/>
    <mergeCell ref="HLQ47:HLR47"/>
    <mergeCell ref="HLS47:HLT47"/>
    <mergeCell ref="HLU47:HLV47"/>
    <mergeCell ref="HLC47:HLD47"/>
    <mergeCell ref="HLE47:HLF47"/>
    <mergeCell ref="HLG47:HLH47"/>
    <mergeCell ref="HLI47:HLJ47"/>
    <mergeCell ref="HLK47:HLL47"/>
    <mergeCell ref="HKS47:HKT47"/>
    <mergeCell ref="HKU47:HKV47"/>
    <mergeCell ref="HKW47:HKX47"/>
    <mergeCell ref="HKY47:HKZ47"/>
    <mergeCell ref="HLA47:HLB47"/>
    <mergeCell ref="HKI47:HKJ47"/>
    <mergeCell ref="HKK47:HKL47"/>
    <mergeCell ref="HKM47:HKN47"/>
    <mergeCell ref="HKO47:HKP47"/>
    <mergeCell ref="HKQ47:HKR47"/>
    <mergeCell ref="HJY47:HJZ47"/>
    <mergeCell ref="HKA47:HKB47"/>
    <mergeCell ref="HKC47:HKD47"/>
    <mergeCell ref="HKE47:HKF47"/>
    <mergeCell ref="HKG47:HKH47"/>
    <mergeCell ref="HJO47:HJP47"/>
    <mergeCell ref="HJQ47:HJR47"/>
    <mergeCell ref="HJS47:HJT47"/>
    <mergeCell ref="HJU47:HJV47"/>
    <mergeCell ref="HJW47:HJX47"/>
    <mergeCell ref="HJE47:HJF47"/>
    <mergeCell ref="HJG47:HJH47"/>
    <mergeCell ref="HJI47:HJJ47"/>
    <mergeCell ref="HJK47:HJL47"/>
    <mergeCell ref="HJM47:HJN47"/>
    <mergeCell ref="HIU47:HIV47"/>
    <mergeCell ref="HIW47:HIX47"/>
    <mergeCell ref="HIY47:HIZ47"/>
    <mergeCell ref="HJA47:HJB47"/>
    <mergeCell ref="HJC47:HJD47"/>
    <mergeCell ref="HIK47:HIL47"/>
    <mergeCell ref="HIM47:HIN47"/>
    <mergeCell ref="HIO47:HIP47"/>
    <mergeCell ref="HIQ47:HIR47"/>
    <mergeCell ref="HIS47:HIT47"/>
    <mergeCell ref="HIA47:HIB47"/>
    <mergeCell ref="HIC47:HID47"/>
    <mergeCell ref="HIE47:HIF47"/>
    <mergeCell ref="HIG47:HIH47"/>
    <mergeCell ref="HII47:HIJ47"/>
    <mergeCell ref="HHQ47:HHR47"/>
    <mergeCell ref="HHS47:HHT47"/>
    <mergeCell ref="HHU47:HHV47"/>
    <mergeCell ref="HHW47:HHX47"/>
    <mergeCell ref="HHY47:HHZ47"/>
    <mergeCell ref="HHG47:HHH47"/>
    <mergeCell ref="HHI47:HHJ47"/>
    <mergeCell ref="HHK47:HHL47"/>
    <mergeCell ref="HHM47:HHN47"/>
    <mergeCell ref="HHO47:HHP47"/>
    <mergeCell ref="HGW47:HGX47"/>
    <mergeCell ref="HGY47:HGZ47"/>
    <mergeCell ref="HHA47:HHB47"/>
    <mergeCell ref="HHC47:HHD47"/>
    <mergeCell ref="HHE47:HHF47"/>
    <mergeCell ref="HGM47:HGN47"/>
    <mergeCell ref="HGO47:HGP47"/>
    <mergeCell ref="HGQ47:HGR47"/>
    <mergeCell ref="HGS47:HGT47"/>
    <mergeCell ref="HGU47:HGV47"/>
    <mergeCell ref="HGC47:HGD47"/>
    <mergeCell ref="HGE47:HGF47"/>
    <mergeCell ref="HGG47:HGH47"/>
    <mergeCell ref="HGI47:HGJ47"/>
    <mergeCell ref="HGK47:HGL47"/>
    <mergeCell ref="HFS47:HFT47"/>
    <mergeCell ref="HFU47:HFV47"/>
    <mergeCell ref="HFW47:HFX47"/>
    <mergeCell ref="HFY47:HFZ47"/>
    <mergeCell ref="HGA47:HGB47"/>
    <mergeCell ref="HFI47:HFJ47"/>
    <mergeCell ref="HFK47:HFL47"/>
    <mergeCell ref="HFM47:HFN47"/>
    <mergeCell ref="HFO47:HFP47"/>
    <mergeCell ref="HFQ47:HFR47"/>
    <mergeCell ref="HEY47:HEZ47"/>
    <mergeCell ref="HFA47:HFB47"/>
    <mergeCell ref="HFC47:HFD47"/>
    <mergeCell ref="HFE47:HFF47"/>
    <mergeCell ref="HFG47:HFH47"/>
    <mergeCell ref="HEO47:HEP47"/>
    <mergeCell ref="HEQ47:HER47"/>
    <mergeCell ref="HES47:HET47"/>
    <mergeCell ref="HEU47:HEV47"/>
    <mergeCell ref="HEW47:HEX47"/>
    <mergeCell ref="HEE47:HEF47"/>
    <mergeCell ref="HEG47:HEH47"/>
    <mergeCell ref="HEI47:HEJ47"/>
    <mergeCell ref="HEK47:HEL47"/>
    <mergeCell ref="HEM47:HEN47"/>
    <mergeCell ref="HDU47:HDV47"/>
    <mergeCell ref="HDW47:HDX47"/>
    <mergeCell ref="HDY47:HDZ47"/>
    <mergeCell ref="HEA47:HEB47"/>
    <mergeCell ref="HEC47:HED47"/>
    <mergeCell ref="HDK47:HDL47"/>
    <mergeCell ref="HDM47:HDN47"/>
    <mergeCell ref="HDO47:HDP47"/>
    <mergeCell ref="HDQ47:HDR47"/>
    <mergeCell ref="HDS47:HDT47"/>
    <mergeCell ref="HDA47:HDB47"/>
    <mergeCell ref="HDC47:HDD47"/>
    <mergeCell ref="HDE47:HDF47"/>
    <mergeCell ref="HDG47:HDH47"/>
    <mergeCell ref="HDI47:HDJ47"/>
    <mergeCell ref="HCQ47:HCR47"/>
    <mergeCell ref="HCS47:HCT47"/>
    <mergeCell ref="HCU47:HCV47"/>
    <mergeCell ref="HCW47:HCX47"/>
    <mergeCell ref="HCY47:HCZ47"/>
    <mergeCell ref="HCG47:HCH47"/>
    <mergeCell ref="HCI47:HCJ47"/>
    <mergeCell ref="HCK47:HCL47"/>
    <mergeCell ref="HCM47:HCN47"/>
    <mergeCell ref="HCO47:HCP47"/>
    <mergeCell ref="HBW47:HBX47"/>
    <mergeCell ref="HBY47:HBZ47"/>
    <mergeCell ref="HCA47:HCB47"/>
    <mergeCell ref="HCC47:HCD47"/>
    <mergeCell ref="HCE47:HCF47"/>
    <mergeCell ref="HBM47:HBN47"/>
    <mergeCell ref="HBO47:HBP47"/>
    <mergeCell ref="HBQ47:HBR47"/>
    <mergeCell ref="HBS47:HBT47"/>
    <mergeCell ref="HBU47:HBV47"/>
    <mergeCell ref="HBC47:HBD47"/>
    <mergeCell ref="HBE47:HBF47"/>
    <mergeCell ref="HBG47:HBH47"/>
    <mergeCell ref="HBI47:HBJ47"/>
    <mergeCell ref="HBK47:HBL47"/>
    <mergeCell ref="HAS47:HAT47"/>
    <mergeCell ref="HAU47:HAV47"/>
    <mergeCell ref="HAW47:HAX47"/>
    <mergeCell ref="HAY47:HAZ47"/>
    <mergeCell ref="HBA47:HBB47"/>
    <mergeCell ref="HAI47:HAJ47"/>
    <mergeCell ref="HAK47:HAL47"/>
    <mergeCell ref="HAM47:HAN47"/>
    <mergeCell ref="HAO47:HAP47"/>
    <mergeCell ref="HAQ47:HAR47"/>
    <mergeCell ref="GZY47:GZZ47"/>
    <mergeCell ref="HAA47:HAB47"/>
    <mergeCell ref="HAC47:HAD47"/>
    <mergeCell ref="HAE47:HAF47"/>
    <mergeCell ref="HAG47:HAH47"/>
    <mergeCell ref="GZO47:GZP47"/>
    <mergeCell ref="GZQ47:GZR47"/>
    <mergeCell ref="GZS47:GZT47"/>
    <mergeCell ref="GZU47:GZV47"/>
    <mergeCell ref="GZW47:GZX47"/>
    <mergeCell ref="GZE47:GZF47"/>
    <mergeCell ref="GZG47:GZH47"/>
    <mergeCell ref="GZI47:GZJ47"/>
    <mergeCell ref="GZK47:GZL47"/>
    <mergeCell ref="GZM47:GZN47"/>
    <mergeCell ref="GYU47:GYV47"/>
    <mergeCell ref="GYW47:GYX47"/>
    <mergeCell ref="GYY47:GYZ47"/>
    <mergeCell ref="GZA47:GZB47"/>
    <mergeCell ref="GZC47:GZD47"/>
    <mergeCell ref="GYK47:GYL47"/>
    <mergeCell ref="GYM47:GYN47"/>
    <mergeCell ref="GYO47:GYP47"/>
    <mergeCell ref="GYQ47:GYR47"/>
    <mergeCell ref="GYS47:GYT47"/>
    <mergeCell ref="GYA47:GYB47"/>
    <mergeCell ref="GYC47:GYD47"/>
    <mergeCell ref="GYE47:GYF47"/>
    <mergeCell ref="GYG47:GYH47"/>
    <mergeCell ref="GYI47:GYJ47"/>
    <mergeCell ref="GXQ47:GXR47"/>
    <mergeCell ref="GXS47:GXT47"/>
    <mergeCell ref="GXU47:GXV47"/>
    <mergeCell ref="GXW47:GXX47"/>
    <mergeCell ref="GXY47:GXZ47"/>
    <mergeCell ref="GXG47:GXH47"/>
    <mergeCell ref="GXI47:GXJ47"/>
    <mergeCell ref="GXK47:GXL47"/>
    <mergeCell ref="GXM47:GXN47"/>
    <mergeCell ref="GXO47:GXP47"/>
    <mergeCell ref="GWW47:GWX47"/>
    <mergeCell ref="GWY47:GWZ47"/>
    <mergeCell ref="GXA47:GXB47"/>
    <mergeCell ref="GXC47:GXD47"/>
    <mergeCell ref="GXE47:GXF47"/>
    <mergeCell ref="GWM47:GWN47"/>
    <mergeCell ref="GWO47:GWP47"/>
    <mergeCell ref="GWQ47:GWR47"/>
    <mergeCell ref="GWS47:GWT47"/>
    <mergeCell ref="GWU47:GWV47"/>
    <mergeCell ref="GWC47:GWD47"/>
    <mergeCell ref="GWE47:GWF47"/>
    <mergeCell ref="GWG47:GWH47"/>
    <mergeCell ref="GWI47:GWJ47"/>
    <mergeCell ref="GWK47:GWL47"/>
    <mergeCell ref="GVS47:GVT47"/>
    <mergeCell ref="GVU47:GVV47"/>
    <mergeCell ref="GVW47:GVX47"/>
    <mergeCell ref="GVY47:GVZ47"/>
    <mergeCell ref="GWA47:GWB47"/>
    <mergeCell ref="GVI47:GVJ47"/>
    <mergeCell ref="GVK47:GVL47"/>
    <mergeCell ref="GVM47:GVN47"/>
    <mergeCell ref="GVO47:GVP47"/>
    <mergeCell ref="GVQ47:GVR47"/>
    <mergeCell ref="GUY47:GUZ47"/>
    <mergeCell ref="GVA47:GVB47"/>
    <mergeCell ref="GVC47:GVD47"/>
    <mergeCell ref="GVE47:GVF47"/>
    <mergeCell ref="GVG47:GVH47"/>
    <mergeCell ref="GUO47:GUP47"/>
    <mergeCell ref="GUQ47:GUR47"/>
    <mergeCell ref="GUS47:GUT47"/>
    <mergeCell ref="GUU47:GUV47"/>
    <mergeCell ref="GUW47:GUX47"/>
    <mergeCell ref="GUE47:GUF47"/>
    <mergeCell ref="GUG47:GUH47"/>
    <mergeCell ref="GUI47:GUJ47"/>
    <mergeCell ref="GUK47:GUL47"/>
    <mergeCell ref="GUM47:GUN47"/>
    <mergeCell ref="GTU47:GTV47"/>
    <mergeCell ref="GTW47:GTX47"/>
    <mergeCell ref="GTY47:GTZ47"/>
    <mergeCell ref="GUA47:GUB47"/>
    <mergeCell ref="GUC47:GUD47"/>
    <mergeCell ref="GTK47:GTL47"/>
    <mergeCell ref="GTM47:GTN47"/>
    <mergeCell ref="GTO47:GTP47"/>
    <mergeCell ref="GTQ47:GTR47"/>
    <mergeCell ref="GTS47:GTT47"/>
    <mergeCell ref="GTA47:GTB47"/>
    <mergeCell ref="GTC47:GTD47"/>
    <mergeCell ref="GTE47:GTF47"/>
    <mergeCell ref="GTG47:GTH47"/>
    <mergeCell ref="GTI47:GTJ47"/>
    <mergeCell ref="GSQ47:GSR47"/>
    <mergeCell ref="GSS47:GST47"/>
    <mergeCell ref="GSU47:GSV47"/>
    <mergeCell ref="GSW47:GSX47"/>
    <mergeCell ref="GSY47:GSZ47"/>
    <mergeCell ref="GSG47:GSH47"/>
    <mergeCell ref="GSI47:GSJ47"/>
    <mergeCell ref="GSK47:GSL47"/>
    <mergeCell ref="GSM47:GSN47"/>
    <mergeCell ref="GSO47:GSP47"/>
    <mergeCell ref="GRW47:GRX47"/>
    <mergeCell ref="GRY47:GRZ47"/>
    <mergeCell ref="GSA47:GSB47"/>
    <mergeCell ref="GSC47:GSD47"/>
    <mergeCell ref="GSE47:GSF47"/>
    <mergeCell ref="GRM47:GRN47"/>
    <mergeCell ref="GRO47:GRP47"/>
    <mergeCell ref="GRQ47:GRR47"/>
    <mergeCell ref="GRS47:GRT47"/>
    <mergeCell ref="GRU47:GRV47"/>
    <mergeCell ref="GRC47:GRD47"/>
    <mergeCell ref="GRE47:GRF47"/>
    <mergeCell ref="GRG47:GRH47"/>
    <mergeCell ref="GRI47:GRJ47"/>
    <mergeCell ref="GRK47:GRL47"/>
    <mergeCell ref="GQS47:GQT47"/>
    <mergeCell ref="GQU47:GQV47"/>
    <mergeCell ref="GQW47:GQX47"/>
    <mergeCell ref="GQY47:GQZ47"/>
    <mergeCell ref="GRA47:GRB47"/>
    <mergeCell ref="GQI47:GQJ47"/>
    <mergeCell ref="GQK47:GQL47"/>
    <mergeCell ref="GQM47:GQN47"/>
    <mergeCell ref="GQO47:GQP47"/>
    <mergeCell ref="GQQ47:GQR47"/>
    <mergeCell ref="GPY47:GPZ47"/>
    <mergeCell ref="GQA47:GQB47"/>
    <mergeCell ref="GQC47:GQD47"/>
    <mergeCell ref="GQE47:GQF47"/>
    <mergeCell ref="GQG47:GQH47"/>
    <mergeCell ref="GPO47:GPP47"/>
    <mergeCell ref="GPQ47:GPR47"/>
    <mergeCell ref="GPS47:GPT47"/>
    <mergeCell ref="GPU47:GPV47"/>
    <mergeCell ref="GPW47:GPX47"/>
    <mergeCell ref="GPE47:GPF47"/>
    <mergeCell ref="GPG47:GPH47"/>
    <mergeCell ref="GPI47:GPJ47"/>
    <mergeCell ref="GPK47:GPL47"/>
    <mergeCell ref="GPM47:GPN47"/>
    <mergeCell ref="GOU47:GOV47"/>
    <mergeCell ref="GOW47:GOX47"/>
    <mergeCell ref="GOY47:GOZ47"/>
    <mergeCell ref="GPA47:GPB47"/>
    <mergeCell ref="GPC47:GPD47"/>
    <mergeCell ref="GOK47:GOL47"/>
    <mergeCell ref="GOM47:GON47"/>
    <mergeCell ref="GOO47:GOP47"/>
    <mergeCell ref="GOQ47:GOR47"/>
    <mergeCell ref="GOS47:GOT47"/>
    <mergeCell ref="GOA47:GOB47"/>
    <mergeCell ref="GOC47:GOD47"/>
    <mergeCell ref="GOE47:GOF47"/>
    <mergeCell ref="GOG47:GOH47"/>
    <mergeCell ref="GOI47:GOJ47"/>
    <mergeCell ref="GNQ47:GNR47"/>
    <mergeCell ref="GNS47:GNT47"/>
    <mergeCell ref="GNU47:GNV47"/>
    <mergeCell ref="GNW47:GNX47"/>
    <mergeCell ref="GNY47:GNZ47"/>
    <mergeCell ref="GNG47:GNH47"/>
    <mergeCell ref="GNI47:GNJ47"/>
    <mergeCell ref="GNK47:GNL47"/>
    <mergeCell ref="GNM47:GNN47"/>
    <mergeCell ref="GNO47:GNP47"/>
    <mergeCell ref="GMW47:GMX47"/>
    <mergeCell ref="GMY47:GMZ47"/>
    <mergeCell ref="GNA47:GNB47"/>
    <mergeCell ref="GNC47:GND47"/>
    <mergeCell ref="GNE47:GNF47"/>
    <mergeCell ref="GMM47:GMN47"/>
    <mergeCell ref="GMO47:GMP47"/>
    <mergeCell ref="GMQ47:GMR47"/>
    <mergeCell ref="GMS47:GMT47"/>
    <mergeCell ref="GMU47:GMV47"/>
    <mergeCell ref="GMC47:GMD47"/>
    <mergeCell ref="GME47:GMF47"/>
    <mergeCell ref="GMG47:GMH47"/>
    <mergeCell ref="GMI47:GMJ47"/>
    <mergeCell ref="GMK47:GML47"/>
    <mergeCell ref="GLS47:GLT47"/>
    <mergeCell ref="GLU47:GLV47"/>
    <mergeCell ref="GLW47:GLX47"/>
    <mergeCell ref="GLY47:GLZ47"/>
    <mergeCell ref="GMA47:GMB47"/>
    <mergeCell ref="GLI47:GLJ47"/>
    <mergeCell ref="GLK47:GLL47"/>
    <mergeCell ref="GLM47:GLN47"/>
    <mergeCell ref="GLO47:GLP47"/>
    <mergeCell ref="GLQ47:GLR47"/>
    <mergeCell ref="GKY47:GKZ47"/>
    <mergeCell ref="GLA47:GLB47"/>
    <mergeCell ref="GLC47:GLD47"/>
    <mergeCell ref="GLE47:GLF47"/>
    <mergeCell ref="GLG47:GLH47"/>
    <mergeCell ref="GKO47:GKP47"/>
    <mergeCell ref="GKQ47:GKR47"/>
    <mergeCell ref="GKS47:GKT47"/>
    <mergeCell ref="GKU47:GKV47"/>
    <mergeCell ref="GKW47:GKX47"/>
    <mergeCell ref="GKE47:GKF47"/>
    <mergeCell ref="GKG47:GKH47"/>
    <mergeCell ref="GKI47:GKJ47"/>
    <mergeCell ref="GKK47:GKL47"/>
    <mergeCell ref="GKM47:GKN47"/>
    <mergeCell ref="GJU47:GJV47"/>
    <mergeCell ref="GJW47:GJX47"/>
    <mergeCell ref="GJY47:GJZ47"/>
    <mergeCell ref="GKA47:GKB47"/>
    <mergeCell ref="GKC47:GKD47"/>
    <mergeCell ref="GJK47:GJL47"/>
    <mergeCell ref="GJM47:GJN47"/>
    <mergeCell ref="GJO47:GJP47"/>
    <mergeCell ref="GJQ47:GJR47"/>
    <mergeCell ref="GJS47:GJT47"/>
    <mergeCell ref="GJA47:GJB47"/>
    <mergeCell ref="GJC47:GJD47"/>
    <mergeCell ref="GJE47:GJF47"/>
    <mergeCell ref="GJG47:GJH47"/>
    <mergeCell ref="GJI47:GJJ47"/>
    <mergeCell ref="GIQ47:GIR47"/>
    <mergeCell ref="GIS47:GIT47"/>
    <mergeCell ref="GIU47:GIV47"/>
    <mergeCell ref="GIW47:GIX47"/>
    <mergeCell ref="GIY47:GIZ47"/>
    <mergeCell ref="GIG47:GIH47"/>
    <mergeCell ref="GII47:GIJ47"/>
    <mergeCell ref="GIK47:GIL47"/>
    <mergeCell ref="GIM47:GIN47"/>
    <mergeCell ref="GIO47:GIP47"/>
    <mergeCell ref="GHW47:GHX47"/>
    <mergeCell ref="GHY47:GHZ47"/>
    <mergeCell ref="GIA47:GIB47"/>
    <mergeCell ref="GIC47:GID47"/>
    <mergeCell ref="GIE47:GIF47"/>
    <mergeCell ref="GHM47:GHN47"/>
    <mergeCell ref="GHO47:GHP47"/>
    <mergeCell ref="GHQ47:GHR47"/>
    <mergeCell ref="GHS47:GHT47"/>
    <mergeCell ref="GHU47:GHV47"/>
    <mergeCell ref="GHC47:GHD47"/>
    <mergeCell ref="GHE47:GHF47"/>
    <mergeCell ref="GHG47:GHH47"/>
    <mergeCell ref="GHI47:GHJ47"/>
    <mergeCell ref="GHK47:GHL47"/>
    <mergeCell ref="GGS47:GGT47"/>
    <mergeCell ref="GGU47:GGV47"/>
    <mergeCell ref="GGW47:GGX47"/>
    <mergeCell ref="GGY47:GGZ47"/>
    <mergeCell ref="GHA47:GHB47"/>
    <mergeCell ref="GGI47:GGJ47"/>
    <mergeCell ref="GGK47:GGL47"/>
    <mergeCell ref="GGM47:GGN47"/>
    <mergeCell ref="GGO47:GGP47"/>
    <mergeCell ref="GGQ47:GGR47"/>
    <mergeCell ref="GFY47:GFZ47"/>
    <mergeCell ref="GGA47:GGB47"/>
    <mergeCell ref="GGC47:GGD47"/>
    <mergeCell ref="GGE47:GGF47"/>
    <mergeCell ref="GGG47:GGH47"/>
    <mergeCell ref="GFO47:GFP47"/>
    <mergeCell ref="GFQ47:GFR47"/>
    <mergeCell ref="GFS47:GFT47"/>
    <mergeCell ref="GFU47:GFV47"/>
    <mergeCell ref="GFW47:GFX47"/>
    <mergeCell ref="GFE47:GFF47"/>
    <mergeCell ref="GFG47:GFH47"/>
    <mergeCell ref="GFI47:GFJ47"/>
    <mergeCell ref="GFK47:GFL47"/>
    <mergeCell ref="GFM47:GFN47"/>
    <mergeCell ref="GEU47:GEV47"/>
    <mergeCell ref="GEW47:GEX47"/>
    <mergeCell ref="GEY47:GEZ47"/>
    <mergeCell ref="GFA47:GFB47"/>
    <mergeCell ref="GFC47:GFD47"/>
    <mergeCell ref="GEK47:GEL47"/>
    <mergeCell ref="GEM47:GEN47"/>
    <mergeCell ref="GEO47:GEP47"/>
    <mergeCell ref="GEQ47:GER47"/>
    <mergeCell ref="GES47:GET47"/>
    <mergeCell ref="GEA47:GEB47"/>
    <mergeCell ref="GEC47:GED47"/>
    <mergeCell ref="GEE47:GEF47"/>
    <mergeCell ref="GEG47:GEH47"/>
    <mergeCell ref="GEI47:GEJ47"/>
    <mergeCell ref="GDQ47:GDR47"/>
    <mergeCell ref="GDS47:GDT47"/>
    <mergeCell ref="GDU47:GDV47"/>
    <mergeCell ref="GDW47:GDX47"/>
    <mergeCell ref="GDY47:GDZ47"/>
    <mergeCell ref="GDG47:GDH47"/>
    <mergeCell ref="GDI47:GDJ47"/>
    <mergeCell ref="GDK47:GDL47"/>
    <mergeCell ref="GDM47:GDN47"/>
    <mergeCell ref="GDO47:GDP47"/>
    <mergeCell ref="GCW47:GCX47"/>
    <mergeCell ref="GCY47:GCZ47"/>
    <mergeCell ref="GDA47:GDB47"/>
    <mergeCell ref="GDC47:GDD47"/>
    <mergeCell ref="GDE47:GDF47"/>
    <mergeCell ref="GCM47:GCN47"/>
    <mergeCell ref="GCO47:GCP47"/>
    <mergeCell ref="GCQ47:GCR47"/>
    <mergeCell ref="GCS47:GCT47"/>
    <mergeCell ref="GCU47:GCV47"/>
    <mergeCell ref="GCC47:GCD47"/>
    <mergeCell ref="GCE47:GCF47"/>
    <mergeCell ref="GCG47:GCH47"/>
    <mergeCell ref="GCI47:GCJ47"/>
    <mergeCell ref="GCK47:GCL47"/>
    <mergeCell ref="GBS47:GBT47"/>
    <mergeCell ref="GBU47:GBV47"/>
    <mergeCell ref="GBW47:GBX47"/>
    <mergeCell ref="GBY47:GBZ47"/>
    <mergeCell ref="GCA47:GCB47"/>
    <mergeCell ref="GBI47:GBJ47"/>
    <mergeCell ref="GBK47:GBL47"/>
    <mergeCell ref="GBM47:GBN47"/>
    <mergeCell ref="GBO47:GBP47"/>
    <mergeCell ref="GBQ47:GBR47"/>
    <mergeCell ref="GAY47:GAZ47"/>
    <mergeCell ref="GBA47:GBB47"/>
    <mergeCell ref="GBC47:GBD47"/>
    <mergeCell ref="GBE47:GBF47"/>
    <mergeCell ref="GBG47:GBH47"/>
    <mergeCell ref="GAO47:GAP47"/>
    <mergeCell ref="GAQ47:GAR47"/>
    <mergeCell ref="GAS47:GAT47"/>
    <mergeCell ref="GAU47:GAV47"/>
    <mergeCell ref="GAW47:GAX47"/>
    <mergeCell ref="GAE47:GAF47"/>
    <mergeCell ref="GAG47:GAH47"/>
    <mergeCell ref="GAI47:GAJ47"/>
    <mergeCell ref="GAK47:GAL47"/>
    <mergeCell ref="GAM47:GAN47"/>
    <mergeCell ref="FZU47:FZV47"/>
    <mergeCell ref="FZW47:FZX47"/>
    <mergeCell ref="FZY47:FZZ47"/>
    <mergeCell ref="GAA47:GAB47"/>
    <mergeCell ref="GAC47:GAD47"/>
    <mergeCell ref="FZK47:FZL47"/>
    <mergeCell ref="FZM47:FZN47"/>
    <mergeCell ref="FZO47:FZP47"/>
    <mergeCell ref="FZQ47:FZR47"/>
    <mergeCell ref="FZS47:FZT47"/>
    <mergeCell ref="FZA47:FZB47"/>
    <mergeCell ref="FZC47:FZD47"/>
    <mergeCell ref="FZE47:FZF47"/>
    <mergeCell ref="FZG47:FZH47"/>
    <mergeCell ref="FZI47:FZJ47"/>
    <mergeCell ref="FYQ47:FYR47"/>
    <mergeCell ref="FYS47:FYT47"/>
    <mergeCell ref="FYU47:FYV47"/>
    <mergeCell ref="FYW47:FYX47"/>
    <mergeCell ref="FYY47:FYZ47"/>
    <mergeCell ref="FYG47:FYH47"/>
    <mergeCell ref="FYI47:FYJ47"/>
    <mergeCell ref="FYK47:FYL47"/>
    <mergeCell ref="FYM47:FYN47"/>
    <mergeCell ref="FYO47:FYP47"/>
    <mergeCell ref="FXW47:FXX47"/>
    <mergeCell ref="FXY47:FXZ47"/>
    <mergeCell ref="FYA47:FYB47"/>
    <mergeCell ref="FYC47:FYD47"/>
    <mergeCell ref="FYE47:FYF47"/>
    <mergeCell ref="FXM47:FXN47"/>
    <mergeCell ref="FXO47:FXP47"/>
    <mergeCell ref="FXQ47:FXR47"/>
    <mergeCell ref="FXS47:FXT47"/>
    <mergeCell ref="FXU47:FXV47"/>
    <mergeCell ref="FXC47:FXD47"/>
    <mergeCell ref="FXE47:FXF47"/>
    <mergeCell ref="FXG47:FXH47"/>
    <mergeCell ref="FXI47:FXJ47"/>
    <mergeCell ref="FXK47:FXL47"/>
    <mergeCell ref="FWS47:FWT47"/>
    <mergeCell ref="FWU47:FWV47"/>
    <mergeCell ref="FWW47:FWX47"/>
    <mergeCell ref="FWY47:FWZ47"/>
    <mergeCell ref="FXA47:FXB47"/>
    <mergeCell ref="FWI47:FWJ47"/>
    <mergeCell ref="FWK47:FWL47"/>
    <mergeCell ref="FWM47:FWN47"/>
    <mergeCell ref="FWO47:FWP47"/>
    <mergeCell ref="FWQ47:FWR47"/>
    <mergeCell ref="FVY47:FVZ47"/>
    <mergeCell ref="FWA47:FWB47"/>
    <mergeCell ref="FWC47:FWD47"/>
    <mergeCell ref="FWE47:FWF47"/>
    <mergeCell ref="FWG47:FWH47"/>
    <mergeCell ref="FVO47:FVP47"/>
    <mergeCell ref="FVQ47:FVR47"/>
    <mergeCell ref="FVS47:FVT47"/>
    <mergeCell ref="FVU47:FVV47"/>
    <mergeCell ref="FVW47:FVX47"/>
    <mergeCell ref="FVE47:FVF47"/>
    <mergeCell ref="FVG47:FVH47"/>
    <mergeCell ref="FVI47:FVJ47"/>
    <mergeCell ref="FVK47:FVL47"/>
    <mergeCell ref="FVM47:FVN47"/>
    <mergeCell ref="FUU47:FUV47"/>
    <mergeCell ref="FUW47:FUX47"/>
    <mergeCell ref="FUY47:FUZ47"/>
    <mergeCell ref="FVA47:FVB47"/>
    <mergeCell ref="FVC47:FVD47"/>
    <mergeCell ref="FUK47:FUL47"/>
    <mergeCell ref="FUM47:FUN47"/>
    <mergeCell ref="FUO47:FUP47"/>
    <mergeCell ref="FUQ47:FUR47"/>
    <mergeCell ref="FUS47:FUT47"/>
    <mergeCell ref="FUA47:FUB47"/>
    <mergeCell ref="FUC47:FUD47"/>
    <mergeCell ref="FUE47:FUF47"/>
    <mergeCell ref="FUG47:FUH47"/>
    <mergeCell ref="FUI47:FUJ47"/>
    <mergeCell ref="FTQ47:FTR47"/>
    <mergeCell ref="FTS47:FTT47"/>
    <mergeCell ref="FTU47:FTV47"/>
    <mergeCell ref="FTW47:FTX47"/>
    <mergeCell ref="FTY47:FTZ47"/>
    <mergeCell ref="FTG47:FTH47"/>
    <mergeCell ref="FTI47:FTJ47"/>
    <mergeCell ref="FTK47:FTL47"/>
    <mergeCell ref="FTM47:FTN47"/>
    <mergeCell ref="FTO47:FTP47"/>
    <mergeCell ref="FSW47:FSX47"/>
    <mergeCell ref="FSY47:FSZ47"/>
    <mergeCell ref="FTA47:FTB47"/>
    <mergeCell ref="FTC47:FTD47"/>
    <mergeCell ref="FTE47:FTF47"/>
    <mergeCell ref="FSM47:FSN47"/>
    <mergeCell ref="FSO47:FSP47"/>
    <mergeCell ref="FSQ47:FSR47"/>
    <mergeCell ref="FSS47:FST47"/>
    <mergeCell ref="FSU47:FSV47"/>
    <mergeCell ref="FSC47:FSD47"/>
    <mergeCell ref="FSE47:FSF47"/>
    <mergeCell ref="FSG47:FSH47"/>
    <mergeCell ref="FSI47:FSJ47"/>
    <mergeCell ref="FSK47:FSL47"/>
    <mergeCell ref="FRS47:FRT47"/>
    <mergeCell ref="FRU47:FRV47"/>
    <mergeCell ref="FRW47:FRX47"/>
    <mergeCell ref="FRY47:FRZ47"/>
    <mergeCell ref="FSA47:FSB47"/>
    <mergeCell ref="FRI47:FRJ47"/>
    <mergeCell ref="FRK47:FRL47"/>
    <mergeCell ref="FRM47:FRN47"/>
    <mergeCell ref="FRO47:FRP47"/>
    <mergeCell ref="FRQ47:FRR47"/>
    <mergeCell ref="FQY47:FQZ47"/>
    <mergeCell ref="FRA47:FRB47"/>
    <mergeCell ref="FRC47:FRD47"/>
    <mergeCell ref="FRE47:FRF47"/>
    <mergeCell ref="FRG47:FRH47"/>
    <mergeCell ref="FQO47:FQP47"/>
    <mergeCell ref="FQQ47:FQR47"/>
    <mergeCell ref="FQS47:FQT47"/>
    <mergeCell ref="FQU47:FQV47"/>
    <mergeCell ref="FQW47:FQX47"/>
    <mergeCell ref="FQE47:FQF47"/>
    <mergeCell ref="FQG47:FQH47"/>
    <mergeCell ref="FQI47:FQJ47"/>
    <mergeCell ref="FQK47:FQL47"/>
    <mergeCell ref="FQM47:FQN47"/>
    <mergeCell ref="FPU47:FPV47"/>
    <mergeCell ref="FPW47:FPX47"/>
    <mergeCell ref="FPY47:FPZ47"/>
    <mergeCell ref="FQA47:FQB47"/>
    <mergeCell ref="FQC47:FQD47"/>
    <mergeCell ref="FPK47:FPL47"/>
    <mergeCell ref="FPM47:FPN47"/>
    <mergeCell ref="FPO47:FPP47"/>
    <mergeCell ref="FPQ47:FPR47"/>
    <mergeCell ref="FPS47:FPT47"/>
    <mergeCell ref="FPA47:FPB47"/>
    <mergeCell ref="FPC47:FPD47"/>
    <mergeCell ref="FPE47:FPF47"/>
    <mergeCell ref="FPG47:FPH47"/>
    <mergeCell ref="FPI47:FPJ47"/>
    <mergeCell ref="FOQ47:FOR47"/>
    <mergeCell ref="FOS47:FOT47"/>
    <mergeCell ref="FOU47:FOV47"/>
    <mergeCell ref="FOW47:FOX47"/>
    <mergeCell ref="FOY47:FOZ47"/>
    <mergeCell ref="FOG47:FOH47"/>
    <mergeCell ref="FOI47:FOJ47"/>
    <mergeCell ref="FOK47:FOL47"/>
    <mergeCell ref="FOM47:FON47"/>
    <mergeCell ref="FOO47:FOP47"/>
    <mergeCell ref="FNW47:FNX47"/>
    <mergeCell ref="FNY47:FNZ47"/>
    <mergeCell ref="FOA47:FOB47"/>
    <mergeCell ref="FOC47:FOD47"/>
    <mergeCell ref="FOE47:FOF47"/>
    <mergeCell ref="FNM47:FNN47"/>
    <mergeCell ref="FNO47:FNP47"/>
    <mergeCell ref="FNQ47:FNR47"/>
    <mergeCell ref="FNS47:FNT47"/>
    <mergeCell ref="FNU47:FNV47"/>
    <mergeCell ref="FNC47:FND47"/>
    <mergeCell ref="FNE47:FNF47"/>
    <mergeCell ref="FNG47:FNH47"/>
    <mergeCell ref="FNI47:FNJ47"/>
    <mergeCell ref="FNK47:FNL47"/>
    <mergeCell ref="FMS47:FMT47"/>
    <mergeCell ref="FMU47:FMV47"/>
    <mergeCell ref="FMW47:FMX47"/>
    <mergeCell ref="FMY47:FMZ47"/>
    <mergeCell ref="FNA47:FNB47"/>
    <mergeCell ref="FMI47:FMJ47"/>
    <mergeCell ref="FMK47:FML47"/>
    <mergeCell ref="FMM47:FMN47"/>
    <mergeCell ref="FMO47:FMP47"/>
    <mergeCell ref="FMQ47:FMR47"/>
    <mergeCell ref="FLY47:FLZ47"/>
    <mergeCell ref="FMA47:FMB47"/>
    <mergeCell ref="FMC47:FMD47"/>
    <mergeCell ref="FME47:FMF47"/>
    <mergeCell ref="FMG47:FMH47"/>
    <mergeCell ref="FLO47:FLP47"/>
    <mergeCell ref="FLQ47:FLR47"/>
    <mergeCell ref="FLS47:FLT47"/>
    <mergeCell ref="FLU47:FLV47"/>
    <mergeCell ref="FLW47:FLX47"/>
    <mergeCell ref="FLE47:FLF47"/>
    <mergeCell ref="FLG47:FLH47"/>
    <mergeCell ref="FLI47:FLJ47"/>
    <mergeCell ref="FLK47:FLL47"/>
    <mergeCell ref="FLM47:FLN47"/>
    <mergeCell ref="FKU47:FKV47"/>
    <mergeCell ref="FKW47:FKX47"/>
    <mergeCell ref="FKY47:FKZ47"/>
    <mergeCell ref="FLA47:FLB47"/>
    <mergeCell ref="FLC47:FLD47"/>
    <mergeCell ref="FKK47:FKL47"/>
    <mergeCell ref="FKM47:FKN47"/>
    <mergeCell ref="FKO47:FKP47"/>
    <mergeCell ref="FKQ47:FKR47"/>
    <mergeCell ref="FKS47:FKT47"/>
    <mergeCell ref="FKA47:FKB47"/>
    <mergeCell ref="FKC47:FKD47"/>
    <mergeCell ref="FKE47:FKF47"/>
    <mergeCell ref="FKG47:FKH47"/>
    <mergeCell ref="FKI47:FKJ47"/>
    <mergeCell ref="FJQ47:FJR47"/>
    <mergeCell ref="FJS47:FJT47"/>
    <mergeCell ref="FJU47:FJV47"/>
    <mergeCell ref="FJW47:FJX47"/>
    <mergeCell ref="FJY47:FJZ47"/>
    <mergeCell ref="FJG47:FJH47"/>
    <mergeCell ref="FJI47:FJJ47"/>
    <mergeCell ref="FJK47:FJL47"/>
    <mergeCell ref="FJM47:FJN47"/>
    <mergeCell ref="FJO47:FJP47"/>
    <mergeCell ref="FIW47:FIX47"/>
    <mergeCell ref="FIY47:FIZ47"/>
    <mergeCell ref="FJA47:FJB47"/>
    <mergeCell ref="FJC47:FJD47"/>
    <mergeCell ref="FJE47:FJF47"/>
    <mergeCell ref="FIM47:FIN47"/>
    <mergeCell ref="FIO47:FIP47"/>
    <mergeCell ref="FIQ47:FIR47"/>
    <mergeCell ref="FIS47:FIT47"/>
    <mergeCell ref="FIU47:FIV47"/>
    <mergeCell ref="FIC47:FID47"/>
    <mergeCell ref="FIE47:FIF47"/>
    <mergeCell ref="FIG47:FIH47"/>
    <mergeCell ref="FII47:FIJ47"/>
    <mergeCell ref="FIK47:FIL47"/>
    <mergeCell ref="FHS47:FHT47"/>
    <mergeCell ref="FHU47:FHV47"/>
    <mergeCell ref="FHW47:FHX47"/>
    <mergeCell ref="FHY47:FHZ47"/>
    <mergeCell ref="FIA47:FIB47"/>
    <mergeCell ref="FHI47:FHJ47"/>
    <mergeCell ref="FHK47:FHL47"/>
    <mergeCell ref="FHM47:FHN47"/>
    <mergeCell ref="FHO47:FHP47"/>
    <mergeCell ref="FHQ47:FHR47"/>
    <mergeCell ref="FGY47:FGZ47"/>
    <mergeCell ref="FHA47:FHB47"/>
    <mergeCell ref="FHC47:FHD47"/>
    <mergeCell ref="FHE47:FHF47"/>
    <mergeCell ref="FHG47:FHH47"/>
    <mergeCell ref="FGO47:FGP47"/>
    <mergeCell ref="FGQ47:FGR47"/>
    <mergeCell ref="FGS47:FGT47"/>
    <mergeCell ref="FGU47:FGV47"/>
    <mergeCell ref="FGW47:FGX47"/>
    <mergeCell ref="FGE47:FGF47"/>
    <mergeCell ref="FGG47:FGH47"/>
    <mergeCell ref="FGI47:FGJ47"/>
    <mergeCell ref="FGK47:FGL47"/>
    <mergeCell ref="FGM47:FGN47"/>
    <mergeCell ref="FFU47:FFV47"/>
    <mergeCell ref="FFW47:FFX47"/>
    <mergeCell ref="FFY47:FFZ47"/>
    <mergeCell ref="FGA47:FGB47"/>
    <mergeCell ref="FGC47:FGD47"/>
    <mergeCell ref="FFK47:FFL47"/>
    <mergeCell ref="FFM47:FFN47"/>
    <mergeCell ref="FFO47:FFP47"/>
    <mergeCell ref="FFQ47:FFR47"/>
    <mergeCell ref="FFS47:FFT47"/>
    <mergeCell ref="FFA47:FFB47"/>
    <mergeCell ref="FFC47:FFD47"/>
    <mergeCell ref="FFE47:FFF47"/>
    <mergeCell ref="FFG47:FFH47"/>
    <mergeCell ref="FFI47:FFJ47"/>
    <mergeCell ref="FEQ47:FER47"/>
    <mergeCell ref="FES47:FET47"/>
    <mergeCell ref="FEU47:FEV47"/>
    <mergeCell ref="FEW47:FEX47"/>
    <mergeCell ref="FEY47:FEZ47"/>
    <mergeCell ref="FEG47:FEH47"/>
    <mergeCell ref="FEI47:FEJ47"/>
    <mergeCell ref="FEK47:FEL47"/>
    <mergeCell ref="FEM47:FEN47"/>
    <mergeCell ref="FEO47:FEP47"/>
    <mergeCell ref="FDW47:FDX47"/>
    <mergeCell ref="FDY47:FDZ47"/>
    <mergeCell ref="FEA47:FEB47"/>
    <mergeCell ref="FEC47:FED47"/>
    <mergeCell ref="FEE47:FEF47"/>
    <mergeCell ref="FDM47:FDN47"/>
    <mergeCell ref="FDO47:FDP47"/>
    <mergeCell ref="FDQ47:FDR47"/>
    <mergeCell ref="FDS47:FDT47"/>
    <mergeCell ref="FDU47:FDV47"/>
    <mergeCell ref="FDC47:FDD47"/>
    <mergeCell ref="FDE47:FDF47"/>
    <mergeCell ref="FDG47:FDH47"/>
    <mergeCell ref="FDI47:FDJ47"/>
    <mergeCell ref="FDK47:FDL47"/>
    <mergeCell ref="FCS47:FCT47"/>
    <mergeCell ref="FCU47:FCV47"/>
    <mergeCell ref="FCW47:FCX47"/>
    <mergeCell ref="FCY47:FCZ47"/>
    <mergeCell ref="FDA47:FDB47"/>
    <mergeCell ref="FCI47:FCJ47"/>
    <mergeCell ref="FCK47:FCL47"/>
    <mergeCell ref="FCM47:FCN47"/>
    <mergeCell ref="FCO47:FCP47"/>
    <mergeCell ref="FCQ47:FCR47"/>
    <mergeCell ref="FBY47:FBZ47"/>
    <mergeCell ref="FCA47:FCB47"/>
    <mergeCell ref="FCC47:FCD47"/>
    <mergeCell ref="FCE47:FCF47"/>
    <mergeCell ref="FCG47:FCH47"/>
    <mergeCell ref="FBO47:FBP47"/>
    <mergeCell ref="FBQ47:FBR47"/>
    <mergeCell ref="FBS47:FBT47"/>
    <mergeCell ref="FBU47:FBV47"/>
    <mergeCell ref="FBW47:FBX47"/>
    <mergeCell ref="FBE47:FBF47"/>
    <mergeCell ref="FBG47:FBH47"/>
    <mergeCell ref="FBI47:FBJ47"/>
    <mergeCell ref="FBK47:FBL47"/>
    <mergeCell ref="FBM47:FBN47"/>
    <mergeCell ref="FAU47:FAV47"/>
    <mergeCell ref="FAW47:FAX47"/>
    <mergeCell ref="FAY47:FAZ47"/>
    <mergeCell ref="FBA47:FBB47"/>
    <mergeCell ref="FBC47:FBD47"/>
    <mergeCell ref="FAK47:FAL47"/>
    <mergeCell ref="FAM47:FAN47"/>
    <mergeCell ref="FAO47:FAP47"/>
    <mergeCell ref="FAQ47:FAR47"/>
    <mergeCell ref="FAS47:FAT47"/>
    <mergeCell ref="FAA47:FAB47"/>
    <mergeCell ref="FAC47:FAD47"/>
    <mergeCell ref="FAE47:FAF47"/>
    <mergeCell ref="FAG47:FAH47"/>
    <mergeCell ref="FAI47:FAJ47"/>
    <mergeCell ref="EZQ47:EZR47"/>
    <mergeCell ref="EZS47:EZT47"/>
    <mergeCell ref="EZU47:EZV47"/>
    <mergeCell ref="EZW47:EZX47"/>
    <mergeCell ref="EZY47:EZZ47"/>
    <mergeCell ref="EZG47:EZH47"/>
    <mergeCell ref="EZI47:EZJ47"/>
    <mergeCell ref="EZK47:EZL47"/>
    <mergeCell ref="EZM47:EZN47"/>
    <mergeCell ref="EZO47:EZP47"/>
    <mergeCell ref="EYW47:EYX47"/>
    <mergeCell ref="EYY47:EYZ47"/>
    <mergeCell ref="EZA47:EZB47"/>
    <mergeCell ref="EZC47:EZD47"/>
    <mergeCell ref="EZE47:EZF47"/>
    <mergeCell ref="EYM47:EYN47"/>
    <mergeCell ref="EYO47:EYP47"/>
    <mergeCell ref="EYQ47:EYR47"/>
    <mergeCell ref="EYS47:EYT47"/>
    <mergeCell ref="EYU47:EYV47"/>
    <mergeCell ref="EYC47:EYD47"/>
    <mergeCell ref="EYE47:EYF47"/>
    <mergeCell ref="EYG47:EYH47"/>
    <mergeCell ref="EYI47:EYJ47"/>
    <mergeCell ref="EYK47:EYL47"/>
    <mergeCell ref="EXS47:EXT47"/>
    <mergeCell ref="EXU47:EXV47"/>
    <mergeCell ref="EXW47:EXX47"/>
    <mergeCell ref="EXY47:EXZ47"/>
    <mergeCell ref="EYA47:EYB47"/>
    <mergeCell ref="EXI47:EXJ47"/>
    <mergeCell ref="EXK47:EXL47"/>
    <mergeCell ref="EXM47:EXN47"/>
    <mergeCell ref="EXO47:EXP47"/>
    <mergeCell ref="EXQ47:EXR47"/>
    <mergeCell ref="EWY47:EWZ47"/>
    <mergeCell ref="EXA47:EXB47"/>
    <mergeCell ref="EXC47:EXD47"/>
    <mergeCell ref="EXE47:EXF47"/>
    <mergeCell ref="EXG47:EXH47"/>
    <mergeCell ref="EWO47:EWP47"/>
    <mergeCell ref="EWQ47:EWR47"/>
    <mergeCell ref="EWS47:EWT47"/>
    <mergeCell ref="EWU47:EWV47"/>
    <mergeCell ref="EWW47:EWX47"/>
    <mergeCell ref="EWE47:EWF47"/>
    <mergeCell ref="EWG47:EWH47"/>
    <mergeCell ref="EWI47:EWJ47"/>
    <mergeCell ref="EWK47:EWL47"/>
    <mergeCell ref="EWM47:EWN47"/>
    <mergeCell ref="EVU47:EVV47"/>
    <mergeCell ref="EVW47:EVX47"/>
    <mergeCell ref="EVY47:EVZ47"/>
    <mergeCell ref="EWA47:EWB47"/>
    <mergeCell ref="EWC47:EWD47"/>
    <mergeCell ref="EVK47:EVL47"/>
    <mergeCell ref="EVM47:EVN47"/>
    <mergeCell ref="EVO47:EVP47"/>
    <mergeCell ref="EVQ47:EVR47"/>
    <mergeCell ref="EVS47:EVT47"/>
    <mergeCell ref="EVA47:EVB47"/>
    <mergeCell ref="EVC47:EVD47"/>
    <mergeCell ref="EVE47:EVF47"/>
    <mergeCell ref="EVG47:EVH47"/>
    <mergeCell ref="EVI47:EVJ47"/>
    <mergeCell ref="EUQ47:EUR47"/>
    <mergeCell ref="EUS47:EUT47"/>
    <mergeCell ref="EUU47:EUV47"/>
    <mergeCell ref="EUW47:EUX47"/>
    <mergeCell ref="EUY47:EUZ47"/>
    <mergeCell ref="EUG47:EUH47"/>
    <mergeCell ref="EUI47:EUJ47"/>
    <mergeCell ref="EUK47:EUL47"/>
    <mergeCell ref="EUM47:EUN47"/>
    <mergeCell ref="EUO47:EUP47"/>
    <mergeCell ref="ETW47:ETX47"/>
    <mergeCell ref="ETY47:ETZ47"/>
    <mergeCell ref="EUA47:EUB47"/>
    <mergeCell ref="EUC47:EUD47"/>
    <mergeCell ref="EUE47:EUF47"/>
    <mergeCell ref="ETM47:ETN47"/>
    <mergeCell ref="ETO47:ETP47"/>
    <mergeCell ref="ETQ47:ETR47"/>
    <mergeCell ref="ETS47:ETT47"/>
    <mergeCell ref="ETU47:ETV47"/>
    <mergeCell ref="ETC47:ETD47"/>
    <mergeCell ref="ETE47:ETF47"/>
    <mergeCell ref="ETG47:ETH47"/>
    <mergeCell ref="ETI47:ETJ47"/>
    <mergeCell ref="ETK47:ETL47"/>
    <mergeCell ref="ESS47:EST47"/>
    <mergeCell ref="ESU47:ESV47"/>
    <mergeCell ref="ESW47:ESX47"/>
    <mergeCell ref="ESY47:ESZ47"/>
    <mergeCell ref="ETA47:ETB47"/>
    <mergeCell ref="ESI47:ESJ47"/>
    <mergeCell ref="ESK47:ESL47"/>
    <mergeCell ref="ESM47:ESN47"/>
    <mergeCell ref="ESO47:ESP47"/>
    <mergeCell ref="ESQ47:ESR47"/>
    <mergeCell ref="ERY47:ERZ47"/>
    <mergeCell ref="ESA47:ESB47"/>
    <mergeCell ref="ESC47:ESD47"/>
    <mergeCell ref="ESE47:ESF47"/>
    <mergeCell ref="ESG47:ESH47"/>
    <mergeCell ref="ERO47:ERP47"/>
    <mergeCell ref="ERQ47:ERR47"/>
    <mergeCell ref="ERS47:ERT47"/>
    <mergeCell ref="ERU47:ERV47"/>
    <mergeCell ref="ERW47:ERX47"/>
    <mergeCell ref="ERE47:ERF47"/>
    <mergeCell ref="ERG47:ERH47"/>
    <mergeCell ref="ERI47:ERJ47"/>
    <mergeCell ref="ERK47:ERL47"/>
    <mergeCell ref="ERM47:ERN47"/>
    <mergeCell ref="EQU47:EQV47"/>
    <mergeCell ref="EQW47:EQX47"/>
    <mergeCell ref="EQY47:EQZ47"/>
    <mergeCell ref="ERA47:ERB47"/>
    <mergeCell ref="ERC47:ERD47"/>
    <mergeCell ref="EQK47:EQL47"/>
    <mergeCell ref="EQM47:EQN47"/>
    <mergeCell ref="EQO47:EQP47"/>
    <mergeCell ref="EQQ47:EQR47"/>
    <mergeCell ref="EQS47:EQT47"/>
    <mergeCell ref="EQA47:EQB47"/>
    <mergeCell ref="EQC47:EQD47"/>
    <mergeCell ref="EQE47:EQF47"/>
    <mergeCell ref="EQG47:EQH47"/>
    <mergeCell ref="EQI47:EQJ47"/>
    <mergeCell ref="EPQ47:EPR47"/>
    <mergeCell ref="EPS47:EPT47"/>
    <mergeCell ref="EPU47:EPV47"/>
    <mergeCell ref="EPW47:EPX47"/>
    <mergeCell ref="EPY47:EPZ47"/>
    <mergeCell ref="EPG47:EPH47"/>
    <mergeCell ref="EPI47:EPJ47"/>
    <mergeCell ref="EPK47:EPL47"/>
    <mergeCell ref="EPM47:EPN47"/>
    <mergeCell ref="EPO47:EPP47"/>
    <mergeCell ref="EOW47:EOX47"/>
    <mergeCell ref="EOY47:EOZ47"/>
    <mergeCell ref="EPA47:EPB47"/>
    <mergeCell ref="EPC47:EPD47"/>
    <mergeCell ref="EPE47:EPF47"/>
    <mergeCell ref="EOM47:EON47"/>
    <mergeCell ref="EOO47:EOP47"/>
    <mergeCell ref="EOQ47:EOR47"/>
    <mergeCell ref="EOS47:EOT47"/>
    <mergeCell ref="EOU47:EOV47"/>
    <mergeCell ref="EOC47:EOD47"/>
    <mergeCell ref="EOE47:EOF47"/>
    <mergeCell ref="EOG47:EOH47"/>
    <mergeCell ref="EOI47:EOJ47"/>
    <mergeCell ref="EOK47:EOL47"/>
    <mergeCell ref="ENS47:ENT47"/>
    <mergeCell ref="ENU47:ENV47"/>
    <mergeCell ref="ENW47:ENX47"/>
    <mergeCell ref="ENY47:ENZ47"/>
    <mergeCell ref="EOA47:EOB47"/>
    <mergeCell ref="ENI47:ENJ47"/>
    <mergeCell ref="ENK47:ENL47"/>
    <mergeCell ref="ENM47:ENN47"/>
    <mergeCell ref="ENO47:ENP47"/>
    <mergeCell ref="ENQ47:ENR47"/>
    <mergeCell ref="EMY47:EMZ47"/>
    <mergeCell ref="ENA47:ENB47"/>
    <mergeCell ref="ENC47:END47"/>
    <mergeCell ref="ENE47:ENF47"/>
    <mergeCell ref="ENG47:ENH47"/>
    <mergeCell ref="EMO47:EMP47"/>
    <mergeCell ref="EMQ47:EMR47"/>
    <mergeCell ref="EMS47:EMT47"/>
    <mergeCell ref="EMU47:EMV47"/>
    <mergeCell ref="EMW47:EMX47"/>
    <mergeCell ref="EME47:EMF47"/>
    <mergeCell ref="EMG47:EMH47"/>
    <mergeCell ref="EMI47:EMJ47"/>
    <mergeCell ref="EMK47:EML47"/>
    <mergeCell ref="EMM47:EMN47"/>
    <mergeCell ref="ELU47:ELV47"/>
    <mergeCell ref="ELW47:ELX47"/>
    <mergeCell ref="ELY47:ELZ47"/>
    <mergeCell ref="EMA47:EMB47"/>
    <mergeCell ref="EMC47:EMD47"/>
    <mergeCell ref="ELK47:ELL47"/>
    <mergeCell ref="ELM47:ELN47"/>
    <mergeCell ref="ELO47:ELP47"/>
    <mergeCell ref="ELQ47:ELR47"/>
    <mergeCell ref="ELS47:ELT47"/>
    <mergeCell ref="ELA47:ELB47"/>
    <mergeCell ref="ELC47:ELD47"/>
    <mergeCell ref="ELE47:ELF47"/>
    <mergeCell ref="ELG47:ELH47"/>
    <mergeCell ref="ELI47:ELJ47"/>
    <mergeCell ref="EKQ47:EKR47"/>
    <mergeCell ref="EKS47:EKT47"/>
    <mergeCell ref="EKU47:EKV47"/>
    <mergeCell ref="EKW47:EKX47"/>
    <mergeCell ref="EKY47:EKZ47"/>
    <mergeCell ref="EKG47:EKH47"/>
    <mergeCell ref="EKI47:EKJ47"/>
    <mergeCell ref="EKK47:EKL47"/>
    <mergeCell ref="EKM47:EKN47"/>
    <mergeCell ref="EKO47:EKP47"/>
    <mergeCell ref="EJW47:EJX47"/>
    <mergeCell ref="EJY47:EJZ47"/>
    <mergeCell ref="EKA47:EKB47"/>
    <mergeCell ref="EKC47:EKD47"/>
    <mergeCell ref="EKE47:EKF47"/>
    <mergeCell ref="EJM47:EJN47"/>
    <mergeCell ref="EJO47:EJP47"/>
    <mergeCell ref="EJQ47:EJR47"/>
    <mergeCell ref="EJS47:EJT47"/>
    <mergeCell ref="EJU47:EJV47"/>
    <mergeCell ref="EJC47:EJD47"/>
    <mergeCell ref="EJE47:EJF47"/>
    <mergeCell ref="EJG47:EJH47"/>
    <mergeCell ref="EJI47:EJJ47"/>
    <mergeCell ref="EJK47:EJL47"/>
    <mergeCell ref="EIS47:EIT47"/>
    <mergeCell ref="EIU47:EIV47"/>
    <mergeCell ref="EIW47:EIX47"/>
    <mergeCell ref="EIY47:EIZ47"/>
    <mergeCell ref="EJA47:EJB47"/>
    <mergeCell ref="EII47:EIJ47"/>
    <mergeCell ref="EIK47:EIL47"/>
    <mergeCell ref="EIM47:EIN47"/>
    <mergeCell ref="EIO47:EIP47"/>
    <mergeCell ref="EIQ47:EIR47"/>
    <mergeCell ref="EHY47:EHZ47"/>
    <mergeCell ref="EIA47:EIB47"/>
    <mergeCell ref="EIC47:EID47"/>
    <mergeCell ref="EIE47:EIF47"/>
    <mergeCell ref="EIG47:EIH47"/>
    <mergeCell ref="EHO47:EHP47"/>
    <mergeCell ref="EHQ47:EHR47"/>
    <mergeCell ref="EHS47:EHT47"/>
    <mergeCell ref="EHU47:EHV47"/>
    <mergeCell ref="EHW47:EHX47"/>
    <mergeCell ref="EHE47:EHF47"/>
    <mergeCell ref="EHG47:EHH47"/>
    <mergeCell ref="EHI47:EHJ47"/>
    <mergeCell ref="EHK47:EHL47"/>
    <mergeCell ref="EHM47:EHN47"/>
    <mergeCell ref="EGU47:EGV47"/>
    <mergeCell ref="EGW47:EGX47"/>
    <mergeCell ref="EGY47:EGZ47"/>
    <mergeCell ref="EHA47:EHB47"/>
    <mergeCell ref="EHC47:EHD47"/>
    <mergeCell ref="EGK47:EGL47"/>
    <mergeCell ref="EGM47:EGN47"/>
    <mergeCell ref="EGO47:EGP47"/>
    <mergeCell ref="EGQ47:EGR47"/>
    <mergeCell ref="EGS47:EGT47"/>
    <mergeCell ref="EGA47:EGB47"/>
    <mergeCell ref="EGC47:EGD47"/>
    <mergeCell ref="EGE47:EGF47"/>
    <mergeCell ref="EGG47:EGH47"/>
    <mergeCell ref="EGI47:EGJ47"/>
    <mergeCell ref="EFQ47:EFR47"/>
    <mergeCell ref="EFS47:EFT47"/>
    <mergeCell ref="EFU47:EFV47"/>
    <mergeCell ref="EFW47:EFX47"/>
    <mergeCell ref="EFY47:EFZ47"/>
    <mergeCell ref="EFG47:EFH47"/>
    <mergeCell ref="EFI47:EFJ47"/>
    <mergeCell ref="EFK47:EFL47"/>
    <mergeCell ref="EFM47:EFN47"/>
    <mergeCell ref="EFO47:EFP47"/>
    <mergeCell ref="EEW47:EEX47"/>
    <mergeCell ref="EEY47:EEZ47"/>
    <mergeCell ref="EFA47:EFB47"/>
    <mergeCell ref="EFC47:EFD47"/>
    <mergeCell ref="EFE47:EFF47"/>
    <mergeCell ref="EEM47:EEN47"/>
    <mergeCell ref="EEO47:EEP47"/>
    <mergeCell ref="EEQ47:EER47"/>
    <mergeCell ref="EES47:EET47"/>
    <mergeCell ref="EEU47:EEV47"/>
    <mergeCell ref="EEC47:EED47"/>
    <mergeCell ref="EEE47:EEF47"/>
    <mergeCell ref="EEG47:EEH47"/>
    <mergeCell ref="EEI47:EEJ47"/>
    <mergeCell ref="EEK47:EEL47"/>
    <mergeCell ref="EDS47:EDT47"/>
    <mergeCell ref="EDU47:EDV47"/>
    <mergeCell ref="EDW47:EDX47"/>
    <mergeCell ref="EDY47:EDZ47"/>
    <mergeCell ref="EEA47:EEB47"/>
    <mergeCell ref="EDI47:EDJ47"/>
    <mergeCell ref="EDK47:EDL47"/>
    <mergeCell ref="EDM47:EDN47"/>
    <mergeCell ref="EDO47:EDP47"/>
    <mergeCell ref="EDQ47:EDR47"/>
    <mergeCell ref="ECY47:ECZ47"/>
    <mergeCell ref="EDA47:EDB47"/>
    <mergeCell ref="EDC47:EDD47"/>
    <mergeCell ref="EDE47:EDF47"/>
    <mergeCell ref="EDG47:EDH47"/>
    <mergeCell ref="ECO47:ECP47"/>
    <mergeCell ref="ECQ47:ECR47"/>
    <mergeCell ref="ECS47:ECT47"/>
    <mergeCell ref="ECU47:ECV47"/>
    <mergeCell ref="ECW47:ECX47"/>
    <mergeCell ref="ECE47:ECF47"/>
    <mergeCell ref="ECG47:ECH47"/>
    <mergeCell ref="ECI47:ECJ47"/>
    <mergeCell ref="ECK47:ECL47"/>
    <mergeCell ref="ECM47:ECN47"/>
    <mergeCell ref="EBU47:EBV47"/>
    <mergeCell ref="EBW47:EBX47"/>
    <mergeCell ref="EBY47:EBZ47"/>
    <mergeCell ref="ECA47:ECB47"/>
    <mergeCell ref="ECC47:ECD47"/>
    <mergeCell ref="EBK47:EBL47"/>
    <mergeCell ref="EBM47:EBN47"/>
    <mergeCell ref="EBO47:EBP47"/>
    <mergeCell ref="EBQ47:EBR47"/>
    <mergeCell ref="EBS47:EBT47"/>
    <mergeCell ref="EBA47:EBB47"/>
    <mergeCell ref="EBC47:EBD47"/>
    <mergeCell ref="EBE47:EBF47"/>
    <mergeCell ref="EBG47:EBH47"/>
    <mergeCell ref="EBI47:EBJ47"/>
    <mergeCell ref="EAQ47:EAR47"/>
    <mergeCell ref="EAS47:EAT47"/>
    <mergeCell ref="EAU47:EAV47"/>
    <mergeCell ref="EAW47:EAX47"/>
    <mergeCell ref="EAY47:EAZ47"/>
    <mergeCell ref="EAG47:EAH47"/>
    <mergeCell ref="EAI47:EAJ47"/>
    <mergeCell ref="EAK47:EAL47"/>
    <mergeCell ref="EAM47:EAN47"/>
    <mergeCell ref="EAO47:EAP47"/>
    <mergeCell ref="DZW47:DZX47"/>
    <mergeCell ref="DZY47:DZZ47"/>
    <mergeCell ref="EAA47:EAB47"/>
    <mergeCell ref="EAC47:EAD47"/>
    <mergeCell ref="EAE47:EAF47"/>
    <mergeCell ref="DZM47:DZN47"/>
    <mergeCell ref="DZO47:DZP47"/>
    <mergeCell ref="DZQ47:DZR47"/>
    <mergeCell ref="DZS47:DZT47"/>
    <mergeCell ref="DZU47:DZV47"/>
    <mergeCell ref="DZC47:DZD47"/>
    <mergeCell ref="DZE47:DZF47"/>
    <mergeCell ref="DZG47:DZH47"/>
    <mergeCell ref="DZI47:DZJ47"/>
    <mergeCell ref="DZK47:DZL47"/>
    <mergeCell ref="DYS47:DYT47"/>
    <mergeCell ref="DYU47:DYV47"/>
    <mergeCell ref="DYW47:DYX47"/>
    <mergeCell ref="DYY47:DYZ47"/>
    <mergeCell ref="DZA47:DZB47"/>
    <mergeCell ref="DYI47:DYJ47"/>
    <mergeCell ref="DYK47:DYL47"/>
    <mergeCell ref="DYM47:DYN47"/>
    <mergeCell ref="DYO47:DYP47"/>
    <mergeCell ref="DYQ47:DYR47"/>
    <mergeCell ref="DXY47:DXZ47"/>
    <mergeCell ref="DYA47:DYB47"/>
    <mergeCell ref="DYC47:DYD47"/>
    <mergeCell ref="DYE47:DYF47"/>
    <mergeCell ref="DYG47:DYH47"/>
    <mergeCell ref="DXO47:DXP47"/>
    <mergeCell ref="DXQ47:DXR47"/>
    <mergeCell ref="DXS47:DXT47"/>
    <mergeCell ref="DXU47:DXV47"/>
    <mergeCell ref="DXW47:DXX47"/>
    <mergeCell ref="DXE47:DXF47"/>
    <mergeCell ref="DXG47:DXH47"/>
    <mergeCell ref="DXI47:DXJ47"/>
    <mergeCell ref="DXK47:DXL47"/>
    <mergeCell ref="DXM47:DXN47"/>
    <mergeCell ref="DWU47:DWV47"/>
    <mergeCell ref="DWW47:DWX47"/>
    <mergeCell ref="DWY47:DWZ47"/>
    <mergeCell ref="DXA47:DXB47"/>
    <mergeCell ref="DXC47:DXD47"/>
    <mergeCell ref="DWK47:DWL47"/>
    <mergeCell ref="DWM47:DWN47"/>
    <mergeCell ref="DWO47:DWP47"/>
    <mergeCell ref="DWQ47:DWR47"/>
    <mergeCell ref="DWS47:DWT47"/>
    <mergeCell ref="DWA47:DWB47"/>
    <mergeCell ref="DWC47:DWD47"/>
    <mergeCell ref="DWE47:DWF47"/>
    <mergeCell ref="DWG47:DWH47"/>
    <mergeCell ref="DWI47:DWJ47"/>
    <mergeCell ref="DVQ47:DVR47"/>
    <mergeCell ref="DVS47:DVT47"/>
    <mergeCell ref="DVU47:DVV47"/>
    <mergeCell ref="DVW47:DVX47"/>
    <mergeCell ref="DVY47:DVZ47"/>
    <mergeCell ref="DVG47:DVH47"/>
    <mergeCell ref="DVI47:DVJ47"/>
    <mergeCell ref="DVK47:DVL47"/>
    <mergeCell ref="DVM47:DVN47"/>
    <mergeCell ref="DVO47:DVP47"/>
    <mergeCell ref="DUW47:DUX47"/>
    <mergeCell ref="DUY47:DUZ47"/>
    <mergeCell ref="DVA47:DVB47"/>
    <mergeCell ref="DVC47:DVD47"/>
    <mergeCell ref="DVE47:DVF47"/>
    <mergeCell ref="DUM47:DUN47"/>
    <mergeCell ref="DUO47:DUP47"/>
    <mergeCell ref="DUQ47:DUR47"/>
    <mergeCell ref="DUS47:DUT47"/>
    <mergeCell ref="DUU47:DUV47"/>
    <mergeCell ref="DUC47:DUD47"/>
    <mergeCell ref="DUE47:DUF47"/>
    <mergeCell ref="DUG47:DUH47"/>
    <mergeCell ref="DUI47:DUJ47"/>
    <mergeCell ref="DUK47:DUL47"/>
    <mergeCell ref="DTS47:DTT47"/>
    <mergeCell ref="DTU47:DTV47"/>
    <mergeCell ref="DTW47:DTX47"/>
    <mergeCell ref="DTY47:DTZ47"/>
    <mergeCell ref="DUA47:DUB47"/>
    <mergeCell ref="DTI47:DTJ47"/>
    <mergeCell ref="DTK47:DTL47"/>
    <mergeCell ref="DTM47:DTN47"/>
    <mergeCell ref="DTO47:DTP47"/>
    <mergeCell ref="DTQ47:DTR47"/>
    <mergeCell ref="DSY47:DSZ47"/>
    <mergeCell ref="DTA47:DTB47"/>
    <mergeCell ref="DTC47:DTD47"/>
    <mergeCell ref="DTE47:DTF47"/>
    <mergeCell ref="DTG47:DTH47"/>
    <mergeCell ref="DSO47:DSP47"/>
    <mergeCell ref="DSQ47:DSR47"/>
    <mergeCell ref="DSS47:DST47"/>
    <mergeCell ref="DSU47:DSV47"/>
    <mergeCell ref="DSW47:DSX47"/>
    <mergeCell ref="DSE47:DSF47"/>
    <mergeCell ref="DSG47:DSH47"/>
    <mergeCell ref="DSI47:DSJ47"/>
    <mergeCell ref="DSK47:DSL47"/>
    <mergeCell ref="DSM47:DSN47"/>
    <mergeCell ref="DRU47:DRV47"/>
    <mergeCell ref="DRW47:DRX47"/>
    <mergeCell ref="DRY47:DRZ47"/>
    <mergeCell ref="DSA47:DSB47"/>
    <mergeCell ref="DSC47:DSD47"/>
    <mergeCell ref="DRK47:DRL47"/>
    <mergeCell ref="DRM47:DRN47"/>
    <mergeCell ref="DRO47:DRP47"/>
    <mergeCell ref="DRQ47:DRR47"/>
    <mergeCell ref="DRS47:DRT47"/>
    <mergeCell ref="DRA47:DRB47"/>
    <mergeCell ref="DRC47:DRD47"/>
    <mergeCell ref="DRE47:DRF47"/>
    <mergeCell ref="DRG47:DRH47"/>
    <mergeCell ref="DRI47:DRJ47"/>
    <mergeCell ref="DQQ47:DQR47"/>
    <mergeCell ref="DQS47:DQT47"/>
    <mergeCell ref="DQU47:DQV47"/>
    <mergeCell ref="DQW47:DQX47"/>
    <mergeCell ref="DQY47:DQZ47"/>
    <mergeCell ref="DQG47:DQH47"/>
    <mergeCell ref="DQI47:DQJ47"/>
    <mergeCell ref="DQK47:DQL47"/>
    <mergeCell ref="DQM47:DQN47"/>
    <mergeCell ref="DQO47:DQP47"/>
    <mergeCell ref="DPW47:DPX47"/>
    <mergeCell ref="DPY47:DPZ47"/>
    <mergeCell ref="DQA47:DQB47"/>
    <mergeCell ref="DQC47:DQD47"/>
    <mergeCell ref="DQE47:DQF47"/>
    <mergeCell ref="DPM47:DPN47"/>
    <mergeCell ref="DPO47:DPP47"/>
    <mergeCell ref="DPQ47:DPR47"/>
    <mergeCell ref="DPS47:DPT47"/>
    <mergeCell ref="DPU47:DPV47"/>
    <mergeCell ref="DPC47:DPD47"/>
    <mergeCell ref="DPE47:DPF47"/>
    <mergeCell ref="DPG47:DPH47"/>
    <mergeCell ref="DPI47:DPJ47"/>
    <mergeCell ref="DPK47:DPL47"/>
    <mergeCell ref="DOS47:DOT47"/>
    <mergeCell ref="DOU47:DOV47"/>
    <mergeCell ref="DOW47:DOX47"/>
    <mergeCell ref="DOY47:DOZ47"/>
    <mergeCell ref="DPA47:DPB47"/>
    <mergeCell ref="DOI47:DOJ47"/>
    <mergeCell ref="DOK47:DOL47"/>
    <mergeCell ref="DOM47:DON47"/>
    <mergeCell ref="DOO47:DOP47"/>
    <mergeCell ref="DOQ47:DOR47"/>
    <mergeCell ref="DNY47:DNZ47"/>
    <mergeCell ref="DOA47:DOB47"/>
    <mergeCell ref="DOC47:DOD47"/>
    <mergeCell ref="DOE47:DOF47"/>
    <mergeCell ref="DOG47:DOH47"/>
    <mergeCell ref="DNO47:DNP47"/>
    <mergeCell ref="DNQ47:DNR47"/>
    <mergeCell ref="DNS47:DNT47"/>
    <mergeCell ref="DNU47:DNV47"/>
    <mergeCell ref="DNW47:DNX47"/>
    <mergeCell ref="DNE47:DNF47"/>
    <mergeCell ref="DNG47:DNH47"/>
    <mergeCell ref="DNI47:DNJ47"/>
    <mergeCell ref="DNK47:DNL47"/>
    <mergeCell ref="DNM47:DNN47"/>
    <mergeCell ref="DMU47:DMV47"/>
    <mergeCell ref="DMW47:DMX47"/>
    <mergeCell ref="DMY47:DMZ47"/>
    <mergeCell ref="DNA47:DNB47"/>
    <mergeCell ref="DNC47:DND47"/>
    <mergeCell ref="DMK47:DML47"/>
    <mergeCell ref="DMM47:DMN47"/>
    <mergeCell ref="DMO47:DMP47"/>
    <mergeCell ref="DMQ47:DMR47"/>
    <mergeCell ref="DMS47:DMT47"/>
    <mergeCell ref="DMA47:DMB47"/>
    <mergeCell ref="DMC47:DMD47"/>
    <mergeCell ref="DME47:DMF47"/>
    <mergeCell ref="DMG47:DMH47"/>
    <mergeCell ref="DMI47:DMJ47"/>
    <mergeCell ref="DLQ47:DLR47"/>
    <mergeCell ref="DLS47:DLT47"/>
    <mergeCell ref="DLU47:DLV47"/>
    <mergeCell ref="DLW47:DLX47"/>
    <mergeCell ref="DLY47:DLZ47"/>
    <mergeCell ref="DLG47:DLH47"/>
    <mergeCell ref="DLI47:DLJ47"/>
    <mergeCell ref="DLK47:DLL47"/>
    <mergeCell ref="DLM47:DLN47"/>
    <mergeCell ref="DLO47:DLP47"/>
    <mergeCell ref="DKW47:DKX47"/>
    <mergeCell ref="DKY47:DKZ47"/>
    <mergeCell ref="DLA47:DLB47"/>
    <mergeCell ref="DLC47:DLD47"/>
    <mergeCell ref="DLE47:DLF47"/>
    <mergeCell ref="DKM47:DKN47"/>
    <mergeCell ref="DKO47:DKP47"/>
    <mergeCell ref="DKQ47:DKR47"/>
    <mergeCell ref="DKS47:DKT47"/>
    <mergeCell ref="DKU47:DKV47"/>
    <mergeCell ref="DKC47:DKD47"/>
    <mergeCell ref="DKE47:DKF47"/>
    <mergeCell ref="DKG47:DKH47"/>
    <mergeCell ref="DKI47:DKJ47"/>
    <mergeCell ref="DKK47:DKL47"/>
    <mergeCell ref="DJS47:DJT47"/>
    <mergeCell ref="DJU47:DJV47"/>
    <mergeCell ref="DJW47:DJX47"/>
    <mergeCell ref="DJY47:DJZ47"/>
    <mergeCell ref="DKA47:DKB47"/>
    <mergeCell ref="DJI47:DJJ47"/>
    <mergeCell ref="DJK47:DJL47"/>
    <mergeCell ref="DJM47:DJN47"/>
    <mergeCell ref="DJO47:DJP47"/>
    <mergeCell ref="DJQ47:DJR47"/>
    <mergeCell ref="DIY47:DIZ47"/>
    <mergeCell ref="DJA47:DJB47"/>
    <mergeCell ref="DJC47:DJD47"/>
    <mergeCell ref="DJE47:DJF47"/>
    <mergeCell ref="DJG47:DJH47"/>
    <mergeCell ref="DIO47:DIP47"/>
    <mergeCell ref="DIQ47:DIR47"/>
    <mergeCell ref="DIS47:DIT47"/>
    <mergeCell ref="DIU47:DIV47"/>
    <mergeCell ref="DIW47:DIX47"/>
    <mergeCell ref="DIE47:DIF47"/>
    <mergeCell ref="DIG47:DIH47"/>
    <mergeCell ref="DII47:DIJ47"/>
    <mergeCell ref="DIK47:DIL47"/>
    <mergeCell ref="DIM47:DIN47"/>
    <mergeCell ref="DHU47:DHV47"/>
    <mergeCell ref="DHW47:DHX47"/>
    <mergeCell ref="DHY47:DHZ47"/>
    <mergeCell ref="DIA47:DIB47"/>
    <mergeCell ref="DIC47:DID47"/>
    <mergeCell ref="DHK47:DHL47"/>
    <mergeCell ref="DHM47:DHN47"/>
    <mergeCell ref="DHO47:DHP47"/>
    <mergeCell ref="DHQ47:DHR47"/>
    <mergeCell ref="DHS47:DHT47"/>
    <mergeCell ref="DHA47:DHB47"/>
    <mergeCell ref="DHC47:DHD47"/>
    <mergeCell ref="DHE47:DHF47"/>
    <mergeCell ref="DHG47:DHH47"/>
    <mergeCell ref="DHI47:DHJ47"/>
    <mergeCell ref="DGQ47:DGR47"/>
    <mergeCell ref="DGS47:DGT47"/>
    <mergeCell ref="DGU47:DGV47"/>
    <mergeCell ref="DGW47:DGX47"/>
    <mergeCell ref="DGY47:DGZ47"/>
    <mergeCell ref="DGG47:DGH47"/>
    <mergeCell ref="DGI47:DGJ47"/>
    <mergeCell ref="DGK47:DGL47"/>
    <mergeCell ref="DGM47:DGN47"/>
    <mergeCell ref="DGO47:DGP47"/>
    <mergeCell ref="DFW47:DFX47"/>
    <mergeCell ref="DFY47:DFZ47"/>
    <mergeCell ref="DGA47:DGB47"/>
    <mergeCell ref="DGC47:DGD47"/>
    <mergeCell ref="DGE47:DGF47"/>
    <mergeCell ref="DFM47:DFN47"/>
    <mergeCell ref="DFO47:DFP47"/>
    <mergeCell ref="DFQ47:DFR47"/>
    <mergeCell ref="DFS47:DFT47"/>
    <mergeCell ref="DFU47:DFV47"/>
    <mergeCell ref="DFC47:DFD47"/>
    <mergeCell ref="DFE47:DFF47"/>
    <mergeCell ref="DFG47:DFH47"/>
    <mergeCell ref="DFI47:DFJ47"/>
    <mergeCell ref="DFK47:DFL47"/>
    <mergeCell ref="DES47:DET47"/>
    <mergeCell ref="DEU47:DEV47"/>
    <mergeCell ref="DEW47:DEX47"/>
    <mergeCell ref="DEY47:DEZ47"/>
    <mergeCell ref="DFA47:DFB47"/>
    <mergeCell ref="DEI47:DEJ47"/>
    <mergeCell ref="DEK47:DEL47"/>
    <mergeCell ref="DEM47:DEN47"/>
    <mergeCell ref="DEO47:DEP47"/>
    <mergeCell ref="DEQ47:DER47"/>
    <mergeCell ref="DDY47:DDZ47"/>
    <mergeCell ref="DEA47:DEB47"/>
    <mergeCell ref="DEC47:DED47"/>
    <mergeCell ref="DEE47:DEF47"/>
    <mergeCell ref="DEG47:DEH47"/>
    <mergeCell ref="DDO47:DDP47"/>
    <mergeCell ref="DDQ47:DDR47"/>
    <mergeCell ref="DDS47:DDT47"/>
    <mergeCell ref="DDU47:DDV47"/>
    <mergeCell ref="DDW47:DDX47"/>
    <mergeCell ref="DDE47:DDF47"/>
    <mergeCell ref="DDG47:DDH47"/>
    <mergeCell ref="DDI47:DDJ47"/>
    <mergeCell ref="DDK47:DDL47"/>
    <mergeCell ref="DDM47:DDN47"/>
    <mergeCell ref="DCU47:DCV47"/>
    <mergeCell ref="DCW47:DCX47"/>
    <mergeCell ref="DCY47:DCZ47"/>
    <mergeCell ref="DDA47:DDB47"/>
    <mergeCell ref="DDC47:DDD47"/>
    <mergeCell ref="DCK47:DCL47"/>
    <mergeCell ref="DCM47:DCN47"/>
    <mergeCell ref="DCO47:DCP47"/>
    <mergeCell ref="DCQ47:DCR47"/>
    <mergeCell ref="DCS47:DCT47"/>
    <mergeCell ref="DCA47:DCB47"/>
    <mergeCell ref="DCC47:DCD47"/>
    <mergeCell ref="DCE47:DCF47"/>
    <mergeCell ref="DCG47:DCH47"/>
    <mergeCell ref="DCI47:DCJ47"/>
    <mergeCell ref="DBQ47:DBR47"/>
    <mergeCell ref="DBS47:DBT47"/>
    <mergeCell ref="DBU47:DBV47"/>
    <mergeCell ref="DBW47:DBX47"/>
    <mergeCell ref="DBY47:DBZ47"/>
    <mergeCell ref="DBG47:DBH47"/>
    <mergeCell ref="DBI47:DBJ47"/>
    <mergeCell ref="DBK47:DBL47"/>
    <mergeCell ref="DBM47:DBN47"/>
    <mergeCell ref="DBO47:DBP47"/>
    <mergeCell ref="DAW47:DAX47"/>
    <mergeCell ref="DAY47:DAZ47"/>
    <mergeCell ref="DBA47:DBB47"/>
    <mergeCell ref="DBC47:DBD47"/>
    <mergeCell ref="DBE47:DBF47"/>
    <mergeCell ref="DAM47:DAN47"/>
    <mergeCell ref="DAO47:DAP47"/>
    <mergeCell ref="DAQ47:DAR47"/>
    <mergeCell ref="DAS47:DAT47"/>
    <mergeCell ref="DAU47:DAV47"/>
    <mergeCell ref="DAC47:DAD47"/>
    <mergeCell ref="DAE47:DAF47"/>
    <mergeCell ref="DAG47:DAH47"/>
    <mergeCell ref="DAI47:DAJ47"/>
    <mergeCell ref="DAK47:DAL47"/>
    <mergeCell ref="CZS47:CZT47"/>
    <mergeCell ref="CZU47:CZV47"/>
    <mergeCell ref="CZW47:CZX47"/>
    <mergeCell ref="CZY47:CZZ47"/>
    <mergeCell ref="DAA47:DAB47"/>
    <mergeCell ref="CZI47:CZJ47"/>
    <mergeCell ref="CZK47:CZL47"/>
    <mergeCell ref="CZM47:CZN47"/>
    <mergeCell ref="CZO47:CZP47"/>
    <mergeCell ref="CZQ47:CZR47"/>
    <mergeCell ref="CYY47:CYZ47"/>
    <mergeCell ref="CZA47:CZB47"/>
    <mergeCell ref="CZC47:CZD47"/>
    <mergeCell ref="CZE47:CZF47"/>
    <mergeCell ref="CZG47:CZH47"/>
    <mergeCell ref="CYO47:CYP47"/>
    <mergeCell ref="CYQ47:CYR47"/>
    <mergeCell ref="CYS47:CYT47"/>
    <mergeCell ref="CYU47:CYV47"/>
    <mergeCell ref="CYW47:CYX47"/>
    <mergeCell ref="CYE47:CYF47"/>
    <mergeCell ref="CYG47:CYH47"/>
    <mergeCell ref="CYI47:CYJ47"/>
    <mergeCell ref="CYK47:CYL47"/>
    <mergeCell ref="CYM47:CYN47"/>
    <mergeCell ref="CXU47:CXV47"/>
    <mergeCell ref="CXW47:CXX47"/>
    <mergeCell ref="CXY47:CXZ47"/>
    <mergeCell ref="CYA47:CYB47"/>
    <mergeCell ref="CYC47:CYD47"/>
    <mergeCell ref="CXK47:CXL47"/>
    <mergeCell ref="CXM47:CXN47"/>
    <mergeCell ref="CXO47:CXP47"/>
    <mergeCell ref="CXQ47:CXR47"/>
    <mergeCell ref="CXS47:CXT47"/>
    <mergeCell ref="CXA47:CXB47"/>
    <mergeCell ref="CXC47:CXD47"/>
    <mergeCell ref="CXE47:CXF47"/>
    <mergeCell ref="CXG47:CXH47"/>
    <mergeCell ref="CXI47:CXJ47"/>
    <mergeCell ref="CWQ47:CWR47"/>
    <mergeCell ref="CWS47:CWT47"/>
    <mergeCell ref="CWU47:CWV47"/>
    <mergeCell ref="CWW47:CWX47"/>
    <mergeCell ref="CWY47:CWZ47"/>
    <mergeCell ref="CWG47:CWH47"/>
    <mergeCell ref="CWI47:CWJ47"/>
    <mergeCell ref="CWK47:CWL47"/>
    <mergeCell ref="CWM47:CWN47"/>
    <mergeCell ref="CWO47:CWP47"/>
    <mergeCell ref="CVW47:CVX47"/>
    <mergeCell ref="CVY47:CVZ47"/>
    <mergeCell ref="CWA47:CWB47"/>
    <mergeCell ref="CWC47:CWD47"/>
    <mergeCell ref="CWE47:CWF47"/>
    <mergeCell ref="CVM47:CVN47"/>
    <mergeCell ref="CVO47:CVP47"/>
    <mergeCell ref="CVQ47:CVR47"/>
    <mergeCell ref="CVS47:CVT47"/>
    <mergeCell ref="CVU47:CVV47"/>
    <mergeCell ref="CVC47:CVD47"/>
    <mergeCell ref="CVE47:CVF47"/>
    <mergeCell ref="CVG47:CVH47"/>
    <mergeCell ref="CVI47:CVJ47"/>
    <mergeCell ref="CVK47:CVL47"/>
    <mergeCell ref="CUS47:CUT47"/>
    <mergeCell ref="CUU47:CUV47"/>
    <mergeCell ref="CUW47:CUX47"/>
    <mergeCell ref="CUY47:CUZ47"/>
    <mergeCell ref="CVA47:CVB47"/>
    <mergeCell ref="CUI47:CUJ47"/>
    <mergeCell ref="CUK47:CUL47"/>
    <mergeCell ref="CUM47:CUN47"/>
    <mergeCell ref="CUO47:CUP47"/>
    <mergeCell ref="CUQ47:CUR47"/>
    <mergeCell ref="CTY47:CTZ47"/>
    <mergeCell ref="CUA47:CUB47"/>
    <mergeCell ref="CUC47:CUD47"/>
    <mergeCell ref="CUE47:CUF47"/>
    <mergeCell ref="CUG47:CUH47"/>
    <mergeCell ref="CTO47:CTP47"/>
    <mergeCell ref="CTQ47:CTR47"/>
    <mergeCell ref="CTS47:CTT47"/>
    <mergeCell ref="CTU47:CTV47"/>
    <mergeCell ref="CTW47:CTX47"/>
    <mergeCell ref="CTE47:CTF47"/>
    <mergeCell ref="CTG47:CTH47"/>
    <mergeCell ref="CTI47:CTJ47"/>
    <mergeCell ref="CTK47:CTL47"/>
    <mergeCell ref="CTM47:CTN47"/>
    <mergeCell ref="CSU47:CSV47"/>
    <mergeCell ref="CSW47:CSX47"/>
    <mergeCell ref="CSY47:CSZ47"/>
    <mergeCell ref="CTA47:CTB47"/>
    <mergeCell ref="CTC47:CTD47"/>
    <mergeCell ref="CSK47:CSL47"/>
    <mergeCell ref="CSM47:CSN47"/>
    <mergeCell ref="CSO47:CSP47"/>
    <mergeCell ref="CSQ47:CSR47"/>
    <mergeCell ref="CSS47:CST47"/>
    <mergeCell ref="CSA47:CSB47"/>
    <mergeCell ref="CSC47:CSD47"/>
    <mergeCell ref="CSE47:CSF47"/>
    <mergeCell ref="CSG47:CSH47"/>
    <mergeCell ref="CSI47:CSJ47"/>
    <mergeCell ref="CRQ47:CRR47"/>
    <mergeCell ref="CRS47:CRT47"/>
    <mergeCell ref="CRU47:CRV47"/>
    <mergeCell ref="CRW47:CRX47"/>
    <mergeCell ref="CRY47:CRZ47"/>
    <mergeCell ref="CRG47:CRH47"/>
    <mergeCell ref="CRI47:CRJ47"/>
    <mergeCell ref="CRK47:CRL47"/>
    <mergeCell ref="CRM47:CRN47"/>
    <mergeCell ref="CRO47:CRP47"/>
    <mergeCell ref="CQW47:CQX47"/>
    <mergeCell ref="CQY47:CQZ47"/>
    <mergeCell ref="CRA47:CRB47"/>
    <mergeCell ref="CRC47:CRD47"/>
    <mergeCell ref="CRE47:CRF47"/>
    <mergeCell ref="CQM47:CQN47"/>
    <mergeCell ref="CQO47:CQP47"/>
    <mergeCell ref="CQQ47:CQR47"/>
    <mergeCell ref="CQS47:CQT47"/>
    <mergeCell ref="CQU47:CQV47"/>
    <mergeCell ref="CQC47:CQD47"/>
    <mergeCell ref="CQE47:CQF47"/>
    <mergeCell ref="CQG47:CQH47"/>
    <mergeCell ref="CQI47:CQJ47"/>
    <mergeCell ref="CQK47:CQL47"/>
    <mergeCell ref="CPS47:CPT47"/>
    <mergeCell ref="CPU47:CPV47"/>
    <mergeCell ref="CPW47:CPX47"/>
    <mergeCell ref="CPY47:CPZ47"/>
    <mergeCell ref="CQA47:CQB47"/>
    <mergeCell ref="CPI47:CPJ47"/>
    <mergeCell ref="CPK47:CPL47"/>
    <mergeCell ref="CPM47:CPN47"/>
    <mergeCell ref="CPO47:CPP47"/>
    <mergeCell ref="CPQ47:CPR47"/>
    <mergeCell ref="COY47:COZ47"/>
    <mergeCell ref="CPA47:CPB47"/>
    <mergeCell ref="CPC47:CPD47"/>
    <mergeCell ref="CPE47:CPF47"/>
    <mergeCell ref="CPG47:CPH47"/>
    <mergeCell ref="COO47:COP47"/>
    <mergeCell ref="COQ47:COR47"/>
    <mergeCell ref="COS47:COT47"/>
    <mergeCell ref="COU47:COV47"/>
    <mergeCell ref="COW47:COX47"/>
    <mergeCell ref="COE47:COF47"/>
    <mergeCell ref="COG47:COH47"/>
    <mergeCell ref="COI47:COJ47"/>
    <mergeCell ref="COK47:COL47"/>
    <mergeCell ref="COM47:CON47"/>
    <mergeCell ref="CNU47:CNV47"/>
    <mergeCell ref="CNW47:CNX47"/>
    <mergeCell ref="CNY47:CNZ47"/>
    <mergeCell ref="COA47:COB47"/>
    <mergeCell ref="COC47:COD47"/>
    <mergeCell ref="CNK47:CNL47"/>
    <mergeCell ref="CNM47:CNN47"/>
    <mergeCell ref="CNO47:CNP47"/>
    <mergeCell ref="CNQ47:CNR47"/>
    <mergeCell ref="CNS47:CNT47"/>
    <mergeCell ref="CNA47:CNB47"/>
    <mergeCell ref="CNC47:CND47"/>
    <mergeCell ref="CNE47:CNF47"/>
    <mergeCell ref="CNG47:CNH47"/>
    <mergeCell ref="CNI47:CNJ47"/>
    <mergeCell ref="CMQ47:CMR47"/>
    <mergeCell ref="CMS47:CMT47"/>
    <mergeCell ref="CMU47:CMV47"/>
    <mergeCell ref="CMW47:CMX47"/>
    <mergeCell ref="CMY47:CMZ47"/>
    <mergeCell ref="CMG47:CMH47"/>
    <mergeCell ref="CMI47:CMJ47"/>
    <mergeCell ref="CMK47:CML47"/>
    <mergeCell ref="CMM47:CMN47"/>
    <mergeCell ref="CMO47:CMP47"/>
    <mergeCell ref="CLW47:CLX47"/>
    <mergeCell ref="CLY47:CLZ47"/>
    <mergeCell ref="CMA47:CMB47"/>
    <mergeCell ref="CMC47:CMD47"/>
    <mergeCell ref="CME47:CMF47"/>
    <mergeCell ref="CLM47:CLN47"/>
    <mergeCell ref="CLO47:CLP47"/>
    <mergeCell ref="CLQ47:CLR47"/>
    <mergeCell ref="CLS47:CLT47"/>
    <mergeCell ref="CLU47:CLV47"/>
    <mergeCell ref="CLC47:CLD47"/>
    <mergeCell ref="CLE47:CLF47"/>
    <mergeCell ref="CLG47:CLH47"/>
    <mergeCell ref="CLI47:CLJ47"/>
    <mergeCell ref="CLK47:CLL47"/>
    <mergeCell ref="CKS47:CKT47"/>
    <mergeCell ref="CKU47:CKV47"/>
    <mergeCell ref="CKW47:CKX47"/>
    <mergeCell ref="CKY47:CKZ47"/>
    <mergeCell ref="CLA47:CLB47"/>
    <mergeCell ref="CKI47:CKJ47"/>
    <mergeCell ref="CKK47:CKL47"/>
    <mergeCell ref="CKM47:CKN47"/>
    <mergeCell ref="CKO47:CKP47"/>
    <mergeCell ref="CKQ47:CKR47"/>
    <mergeCell ref="CJY47:CJZ47"/>
    <mergeCell ref="CKA47:CKB47"/>
    <mergeCell ref="CKC47:CKD47"/>
    <mergeCell ref="CKE47:CKF47"/>
    <mergeCell ref="CKG47:CKH47"/>
    <mergeCell ref="CJO47:CJP47"/>
    <mergeCell ref="CJQ47:CJR47"/>
    <mergeCell ref="CJS47:CJT47"/>
    <mergeCell ref="CJU47:CJV47"/>
    <mergeCell ref="CJW47:CJX47"/>
    <mergeCell ref="CJE47:CJF47"/>
    <mergeCell ref="CJG47:CJH47"/>
    <mergeCell ref="CJI47:CJJ47"/>
    <mergeCell ref="CJK47:CJL47"/>
    <mergeCell ref="CJM47:CJN47"/>
    <mergeCell ref="CIU47:CIV47"/>
    <mergeCell ref="CIW47:CIX47"/>
    <mergeCell ref="CIY47:CIZ47"/>
    <mergeCell ref="CJA47:CJB47"/>
    <mergeCell ref="CJC47:CJD47"/>
    <mergeCell ref="CIK47:CIL47"/>
    <mergeCell ref="CIM47:CIN47"/>
    <mergeCell ref="CIO47:CIP47"/>
    <mergeCell ref="CIQ47:CIR47"/>
    <mergeCell ref="CIS47:CIT47"/>
    <mergeCell ref="CIA47:CIB47"/>
    <mergeCell ref="CIC47:CID47"/>
    <mergeCell ref="CIE47:CIF47"/>
    <mergeCell ref="CIG47:CIH47"/>
    <mergeCell ref="CII47:CIJ47"/>
    <mergeCell ref="CHQ47:CHR47"/>
    <mergeCell ref="CHS47:CHT47"/>
    <mergeCell ref="CHU47:CHV47"/>
    <mergeCell ref="CHW47:CHX47"/>
    <mergeCell ref="CHY47:CHZ47"/>
    <mergeCell ref="CHG47:CHH47"/>
    <mergeCell ref="CHI47:CHJ47"/>
    <mergeCell ref="CHK47:CHL47"/>
    <mergeCell ref="CHM47:CHN47"/>
    <mergeCell ref="CHO47:CHP47"/>
    <mergeCell ref="CGW47:CGX47"/>
    <mergeCell ref="CGY47:CGZ47"/>
    <mergeCell ref="CHA47:CHB47"/>
    <mergeCell ref="CHC47:CHD47"/>
    <mergeCell ref="CHE47:CHF47"/>
    <mergeCell ref="CGM47:CGN47"/>
    <mergeCell ref="CGO47:CGP47"/>
    <mergeCell ref="CGQ47:CGR47"/>
    <mergeCell ref="CGS47:CGT47"/>
    <mergeCell ref="CGU47:CGV47"/>
    <mergeCell ref="CGC47:CGD47"/>
    <mergeCell ref="CGE47:CGF47"/>
    <mergeCell ref="CGG47:CGH47"/>
    <mergeCell ref="CGI47:CGJ47"/>
    <mergeCell ref="CGK47:CGL47"/>
    <mergeCell ref="CFS47:CFT47"/>
    <mergeCell ref="CFU47:CFV47"/>
    <mergeCell ref="CFW47:CFX47"/>
    <mergeCell ref="CFY47:CFZ47"/>
    <mergeCell ref="CGA47:CGB47"/>
    <mergeCell ref="CFI47:CFJ47"/>
    <mergeCell ref="CFK47:CFL47"/>
    <mergeCell ref="CFM47:CFN47"/>
    <mergeCell ref="CFO47:CFP47"/>
    <mergeCell ref="CFQ47:CFR47"/>
    <mergeCell ref="CEY47:CEZ47"/>
    <mergeCell ref="CFA47:CFB47"/>
    <mergeCell ref="CFC47:CFD47"/>
    <mergeCell ref="CFE47:CFF47"/>
    <mergeCell ref="CFG47:CFH47"/>
    <mergeCell ref="CEO47:CEP47"/>
    <mergeCell ref="CEQ47:CER47"/>
    <mergeCell ref="CES47:CET47"/>
    <mergeCell ref="CEU47:CEV47"/>
    <mergeCell ref="CEW47:CEX47"/>
    <mergeCell ref="CEE47:CEF47"/>
    <mergeCell ref="CEG47:CEH47"/>
    <mergeCell ref="CEI47:CEJ47"/>
    <mergeCell ref="CEK47:CEL47"/>
    <mergeCell ref="CEM47:CEN47"/>
    <mergeCell ref="CDU47:CDV47"/>
    <mergeCell ref="CDW47:CDX47"/>
    <mergeCell ref="CDY47:CDZ47"/>
    <mergeCell ref="CEA47:CEB47"/>
    <mergeCell ref="CEC47:CED47"/>
    <mergeCell ref="CDK47:CDL47"/>
    <mergeCell ref="CDM47:CDN47"/>
    <mergeCell ref="CDO47:CDP47"/>
    <mergeCell ref="CDQ47:CDR47"/>
    <mergeCell ref="CDS47:CDT47"/>
    <mergeCell ref="CDA47:CDB47"/>
    <mergeCell ref="CDC47:CDD47"/>
    <mergeCell ref="CDE47:CDF47"/>
    <mergeCell ref="CDG47:CDH47"/>
    <mergeCell ref="CDI47:CDJ47"/>
    <mergeCell ref="CCQ47:CCR47"/>
    <mergeCell ref="CCS47:CCT47"/>
    <mergeCell ref="CCU47:CCV47"/>
    <mergeCell ref="CCW47:CCX47"/>
    <mergeCell ref="CCY47:CCZ47"/>
    <mergeCell ref="CCG47:CCH47"/>
    <mergeCell ref="CCI47:CCJ47"/>
    <mergeCell ref="CCK47:CCL47"/>
    <mergeCell ref="CCM47:CCN47"/>
    <mergeCell ref="CCO47:CCP47"/>
    <mergeCell ref="CBW47:CBX47"/>
    <mergeCell ref="CBY47:CBZ47"/>
    <mergeCell ref="CCA47:CCB47"/>
    <mergeCell ref="CCC47:CCD47"/>
    <mergeCell ref="CCE47:CCF47"/>
    <mergeCell ref="CBM47:CBN47"/>
    <mergeCell ref="CBO47:CBP47"/>
    <mergeCell ref="CBQ47:CBR47"/>
    <mergeCell ref="CBS47:CBT47"/>
    <mergeCell ref="CBU47:CBV47"/>
    <mergeCell ref="CBC47:CBD47"/>
    <mergeCell ref="CBE47:CBF47"/>
    <mergeCell ref="CBG47:CBH47"/>
    <mergeCell ref="CBI47:CBJ47"/>
    <mergeCell ref="CBK47:CBL47"/>
    <mergeCell ref="CAS47:CAT47"/>
    <mergeCell ref="CAU47:CAV47"/>
    <mergeCell ref="CAW47:CAX47"/>
    <mergeCell ref="CAY47:CAZ47"/>
    <mergeCell ref="CBA47:CBB47"/>
    <mergeCell ref="CAI47:CAJ47"/>
    <mergeCell ref="CAK47:CAL47"/>
    <mergeCell ref="CAM47:CAN47"/>
    <mergeCell ref="CAO47:CAP47"/>
    <mergeCell ref="CAQ47:CAR47"/>
    <mergeCell ref="BZY47:BZZ47"/>
    <mergeCell ref="CAA47:CAB47"/>
    <mergeCell ref="CAC47:CAD47"/>
    <mergeCell ref="CAE47:CAF47"/>
    <mergeCell ref="CAG47:CAH47"/>
    <mergeCell ref="BZO47:BZP47"/>
    <mergeCell ref="BZQ47:BZR47"/>
    <mergeCell ref="BZS47:BZT47"/>
    <mergeCell ref="BZU47:BZV47"/>
    <mergeCell ref="BZW47:BZX47"/>
    <mergeCell ref="BZE47:BZF47"/>
    <mergeCell ref="BZG47:BZH47"/>
    <mergeCell ref="BZI47:BZJ47"/>
    <mergeCell ref="BZK47:BZL47"/>
    <mergeCell ref="BZM47:BZN47"/>
    <mergeCell ref="BYU47:BYV47"/>
    <mergeCell ref="BYW47:BYX47"/>
    <mergeCell ref="BYY47:BYZ47"/>
    <mergeCell ref="BZA47:BZB47"/>
    <mergeCell ref="BZC47:BZD47"/>
    <mergeCell ref="BYK47:BYL47"/>
    <mergeCell ref="BYM47:BYN47"/>
    <mergeCell ref="BYO47:BYP47"/>
    <mergeCell ref="BYQ47:BYR47"/>
    <mergeCell ref="BYS47:BYT47"/>
    <mergeCell ref="BYA47:BYB47"/>
    <mergeCell ref="BYC47:BYD47"/>
    <mergeCell ref="BYE47:BYF47"/>
    <mergeCell ref="BYG47:BYH47"/>
    <mergeCell ref="BYI47:BYJ47"/>
    <mergeCell ref="BXQ47:BXR47"/>
    <mergeCell ref="BXS47:BXT47"/>
    <mergeCell ref="BXU47:BXV47"/>
    <mergeCell ref="BXW47:BXX47"/>
    <mergeCell ref="BXY47:BXZ47"/>
    <mergeCell ref="BXG47:BXH47"/>
    <mergeCell ref="BXI47:BXJ47"/>
    <mergeCell ref="BXK47:BXL47"/>
    <mergeCell ref="BXM47:BXN47"/>
    <mergeCell ref="BXO47:BXP47"/>
    <mergeCell ref="BWW47:BWX47"/>
    <mergeCell ref="BWY47:BWZ47"/>
    <mergeCell ref="BXA47:BXB47"/>
    <mergeCell ref="BXC47:BXD47"/>
    <mergeCell ref="BXE47:BXF47"/>
    <mergeCell ref="BWM47:BWN47"/>
    <mergeCell ref="BWO47:BWP47"/>
    <mergeCell ref="BWQ47:BWR47"/>
    <mergeCell ref="BWS47:BWT47"/>
    <mergeCell ref="BWU47:BWV47"/>
    <mergeCell ref="BWC47:BWD47"/>
    <mergeCell ref="BWE47:BWF47"/>
    <mergeCell ref="BWG47:BWH47"/>
    <mergeCell ref="BWI47:BWJ47"/>
    <mergeCell ref="BWK47:BWL47"/>
    <mergeCell ref="BVS47:BVT47"/>
    <mergeCell ref="BVU47:BVV47"/>
    <mergeCell ref="BVW47:BVX47"/>
    <mergeCell ref="BVY47:BVZ47"/>
    <mergeCell ref="BWA47:BWB47"/>
    <mergeCell ref="BVI47:BVJ47"/>
    <mergeCell ref="BVK47:BVL47"/>
    <mergeCell ref="BVM47:BVN47"/>
    <mergeCell ref="BVO47:BVP47"/>
    <mergeCell ref="BVQ47:BVR47"/>
    <mergeCell ref="BUY47:BUZ47"/>
    <mergeCell ref="BVA47:BVB47"/>
    <mergeCell ref="BVC47:BVD47"/>
    <mergeCell ref="BVE47:BVF47"/>
    <mergeCell ref="BVG47:BVH47"/>
    <mergeCell ref="BUO47:BUP47"/>
    <mergeCell ref="BUQ47:BUR47"/>
    <mergeCell ref="BUS47:BUT47"/>
    <mergeCell ref="BUU47:BUV47"/>
    <mergeCell ref="BUW47:BUX47"/>
    <mergeCell ref="BUE47:BUF47"/>
    <mergeCell ref="BUG47:BUH47"/>
    <mergeCell ref="BUI47:BUJ47"/>
    <mergeCell ref="BUK47:BUL47"/>
    <mergeCell ref="BUM47:BUN47"/>
    <mergeCell ref="BTU47:BTV47"/>
    <mergeCell ref="BTW47:BTX47"/>
    <mergeCell ref="BTY47:BTZ47"/>
    <mergeCell ref="BUA47:BUB47"/>
    <mergeCell ref="BUC47:BUD47"/>
    <mergeCell ref="BTK47:BTL47"/>
    <mergeCell ref="BTM47:BTN47"/>
    <mergeCell ref="BTO47:BTP47"/>
    <mergeCell ref="BTQ47:BTR47"/>
    <mergeCell ref="BTS47:BTT47"/>
    <mergeCell ref="BTA47:BTB47"/>
    <mergeCell ref="BTC47:BTD47"/>
    <mergeCell ref="BTE47:BTF47"/>
    <mergeCell ref="BTG47:BTH47"/>
    <mergeCell ref="BTI47:BTJ47"/>
    <mergeCell ref="BSQ47:BSR47"/>
    <mergeCell ref="BSS47:BST47"/>
    <mergeCell ref="BSU47:BSV47"/>
    <mergeCell ref="BSW47:BSX47"/>
    <mergeCell ref="BSY47:BSZ47"/>
    <mergeCell ref="BSG47:BSH47"/>
    <mergeCell ref="BSI47:BSJ47"/>
    <mergeCell ref="BSK47:BSL47"/>
    <mergeCell ref="BSM47:BSN47"/>
    <mergeCell ref="BSO47:BSP47"/>
    <mergeCell ref="BRW47:BRX47"/>
    <mergeCell ref="BRY47:BRZ47"/>
    <mergeCell ref="BSA47:BSB47"/>
    <mergeCell ref="BSC47:BSD47"/>
    <mergeCell ref="BSE47:BSF47"/>
    <mergeCell ref="BRM47:BRN47"/>
    <mergeCell ref="BRO47:BRP47"/>
    <mergeCell ref="BRQ47:BRR47"/>
    <mergeCell ref="BRS47:BRT47"/>
    <mergeCell ref="BRU47:BRV47"/>
    <mergeCell ref="BRC47:BRD47"/>
    <mergeCell ref="BRE47:BRF47"/>
    <mergeCell ref="BRG47:BRH47"/>
    <mergeCell ref="BRI47:BRJ47"/>
    <mergeCell ref="BRK47:BRL47"/>
    <mergeCell ref="BQS47:BQT47"/>
    <mergeCell ref="BQU47:BQV47"/>
    <mergeCell ref="BQW47:BQX47"/>
    <mergeCell ref="BQY47:BQZ47"/>
    <mergeCell ref="BRA47:BRB47"/>
    <mergeCell ref="BQI47:BQJ47"/>
    <mergeCell ref="BQK47:BQL47"/>
    <mergeCell ref="BQM47:BQN47"/>
    <mergeCell ref="BQO47:BQP47"/>
    <mergeCell ref="BQQ47:BQR47"/>
    <mergeCell ref="BPY47:BPZ47"/>
    <mergeCell ref="BQA47:BQB47"/>
    <mergeCell ref="BQC47:BQD47"/>
    <mergeCell ref="BQE47:BQF47"/>
    <mergeCell ref="BQG47:BQH47"/>
    <mergeCell ref="BPO47:BPP47"/>
    <mergeCell ref="BPQ47:BPR47"/>
    <mergeCell ref="BPS47:BPT47"/>
    <mergeCell ref="BPU47:BPV47"/>
    <mergeCell ref="BPW47:BPX47"/>
    <mergeCell ref="BPE47:BPF47"/>
    <mergeCell ref="BPG47:BPH47"/>
    <mergeCell ref="BPI47:BPJ47"/>
    <mergeCell ref="BPK47:BPL47"/>
    <mergeCell ref="BPM47:BPN47"/>
    <mergeCell ref="BOU47:BOV47"/>
    <mergeCell ref="BOW47:BOX47"/>
    <mergeCell ref="BOY47:BOZ47"/>
    <mergeCell ref="BPA47:BPB47"/>
    <mergeCell ref="BPC47:BPD47"/>
    <mergeCell ref="BOK47:BOL47"/>
    <mergeCell ref="BOM47:BON47"/>
    <mergeCell ref="BOO47:BOP47"/>
    <mergeCell ref="BOQ47:BOR47"/>
    <mergeCell ref="BOS47:BOT47"/>
    <mergeCell ref="BOA47:BOB47"/>
    <mergeCell ref="BOC47:BOD47"/>
    <mergeCell ref="BOE47:BOF47"/>
    <mergeCell ref="BOG47:BOH47"/>
    <mergeCell ref="BOI47:BOJ47"/>
    <mergeCell ref="BNQ47:BNR47"/>
    <mergeCell ref="BNS47:BNT47"/>
    <mergeCell ref="BNU47:BNV47"/>
    <mergeCell ref="BNW47:BNX47"/>
    <mergeCell ref="BNY47:BNZ47"/>
    <mergeCell ref="BNG47:BNH47"/>
    <mergeCell ref="BNI47:BNJ47"/>
    <mergeCell ref="BNK47:BNL47"/>
    <mergeCell ref="BNM47:BNN47"/>
    <mergeCell ref="BNO47:BNP47"/>
    <mergeCell ref="BMW47:BMX47"/>
    <mergeCell ref="BMY47:BMZ47"/>
    <mergeCell ref="BNA47:BNB47"/>
    <mergeCell ref="BNC47:BND47"/>
    <mergeCell ref="BNE47:BNF47"/>
    <mergeCell ref="BMM47:BMN47"/>
    <mergeCell ref="BMO47:BMP47"/>
    <mergeCell ref="BMQ47:BMR47"/>
    <mergeCell ref="BMS47:BMT47"/>
    <mergeCell ref="BMU47:BMV47"/>
    <mergeCell ref="BMC47:BMD47"/>
    <mergeCell ref="BME47:BMF47"/>
    <mergeCell ref="BMG47:BMH47"/>
    <mergeCell ref="BMI47:BMJ47"/>
    <mergeCell ref="BMK47:BML47"/>
    <mergeCell ref="BLS47:BLT47"/>
    <mergeCell ref="BLU47:BLV47"/>
    <mergeCell ref="BLW47:BLX47"/>
    <mergeCell ref="BLY47:BLZ47"/>
    <mergeCell ref="BMA47:BMB47"/>
    <mergeCell ref="BLI47:BLJ47"/>
    <mergeCell ref="BLK47:BLL47"/>
    <mergeCell ref="BLM47:BLN47"/>
    <mergeCell ref="BLO47:BLP47"/>
    <mergeCell ref="BLQ47:BLR47"/>
    <mergeCell ref="BKY47:BKZ47"/>
    <mergeCell ref="BLA47:BLB47"/>
    <mergeCell ref="BLC47:BLD47"/>
    <mergeCell ref="BLE47:BLF47"/>
    <mergeCell ref="BLG47:BLH47"/>
    <mergeCell ref="BKO47:BKP47"/>
    <mergeCell ref="BKQ47:BKR47"/>
    <mergeCell ref="BKS47:BKT47"/>
    <mergeCell ref="BKU47:BKV47"/>
    <mergeCell ref="BKW47:BKX47"/>
    <mergeCell ref="BKE47:BKF47"/>
    <mergeCell ref="BKG47:BKH47"/>
    <mergeCell ref="BKI47:BKJ47"/>
    <mergeCell ref="BKK47:BKL47"/>
    <mergeCell ref="BKM47:BKN47"/>
    <mergeCell ref="BJU47:BJV47"/>
    <mergeCell ref="BJW47:BJX47"/>
    <mergeCell ref="BJY47:BJZ47"/>
    <mergeCell ref="BKA47:BKB47"/>
    <mergeCell ref="BKC47:BKD47"/>
    <mergeCell ref="BJK47:BJL47"/>
    <mergeCell ref="BJM47:BJN47"/>
    <mergeCell ref="BJO47:BJP47"/>
    <mergeCell ref="BJQ47:BJR47"/>
    <mergeCell ref="BJS47:BJT47"/>
    <mergeCell ref="BJA47:BJB47"/>
    <mergeCell ref="BJC47:BJD47"/>
    <mergeCell ref="BJE47:BJF47"/>
    <mergeCell ref="BJG47:BJH47"/>
    <mergeCell ref="BJI47:BJJ47"/>
    <mergeCell ref="BIQ47:BIR47"/>
    <mergeCell ref="BIS47:BIT47"/>
    <mergeCell ref="BIU47:BIV47"/>
    <mergeCell ref="BIW47:BIX47"/>
    <mergeCell ref="BIY47:BIZ47"/>
    <mergeCell ref="BIG47:BIH47"/>
    <mergeCell ref="BII47:BIJ47"/>
    <mergeCell ref="BIK47:BIL47"/>
    <mergeCell ref="BIM47:BIN47"/>
    <mergeCell ref="BIO47:BIP47"/>
    <mergeCell ref="BHW47:BHX47"/>
    <mergeCell ref="BHY47:BHZ47"/>
    <mergeCell ref="BIA47:BIB47"/>
    <mergeCell ref="BIC47:BID47"/>
    <mergeCell ref="BIE47:BIF47"/>
    <mergeCell ref="BHM47:BHN47"/>
    <mergeCell ref="BHO47:BHP47"/>
    <mergeCell ref="BHQ47:BHR47"/>
    <mergeCell ref="BHS47:BHT47"/>
    <mergeCell ref="BHU47:BHV47"/>
    <mergeCell ref="BHC47:BHD47"/>
    <mergeCell ref="BHE47:BHF47"/>
    <mergeCell ref="BHG47:BHH47"/>
    <mergeCell ref="BHI47:BHJ47"/>
    <mergeCell ref="BHK47:BHL47"/>
    <mergeCell ref="BGS47:BGT47"/>
    <mergeCell ref="BGU47:BGV47"/>
    <mergeCell ref="BGW47:BGX47"/>
    <mergeCell ref="BGY47:BGZ47"/>
    <mergeCell ref="BHA47:BHB47"/>
    <mergeCell ref="BGI47:BGJ47"/>
    <mergeCell ref="BGK47:BGL47"/>
    <mergeCell ref="BGM47:BGN47"/>
    <mergeCell ref="BGO47:BGP47"/>
    <mergeCell ref="BGQ47:BGR47"/>
    <mergeCell ref="BFY47:BFZ47"/>
    <mergeCell ref="BGA47:BGB47"/>
    <mergeCell ref="BGC47:BGD47"/>
    <mergeCell ref="BGE47:BGF47"/>
    <mergeCell ref="BGG47:BGH47"/>
    <mergeCell ref="BFO47:BFP47"/>
    <mergeCell ref="BFQ47:BFR47"/>
    <mergeCell ref="BFS47:BFT47"/>
    <mergeCell ref="BFU47:BFV47"/>
    <mergeCell ref="BFW47:BFX47"/>
    <mergeCell ref="BFE47:BFF47"/>
    <mergeCell ref="BFG47:BFH47"/>
    <mergeCell ref="BFI47:BFJ47"/>
    <mergeCell ref="BFK47:BFL47"/>
    <mergeCell ref="BFM47:BFN47"/>
    <mergeCell ref="BEU47:BEV47"/>
    <mergeCell ref="BEW47:BEX47"/>
    <mergeCell ref="BEY47:BEZ47"/>
    <mergeCell ref="BFA47:BFB47"/>
    <mergeCell ref="BFC47:BFD47"/>
    <mergeCell ref="BEK47:BEL47"/>
    <mergeCell ref="BEM47:BEN47"/>
    <mergeCell ref="BEO47:BEP47"/>
    <mergeCell ref="BEQ47:BER47"/>
    <mergeCell ref="BES47:BET47"/>
    <mergeCell ref="BEA47:BEB47"/>
    <mergeCell ref="BEC47:BED47"/>
    <mergeCell ref="BEE47:BEF47"/>
    <mergeCell ref="BEG47:BEH47"/>
    <mergeCell ref="BEI47:BEJ47"/>
    <mergeCell ref="BDQ47:BDR47"/>
    <mergeCell ref="BDS47:BDT47"/>
    <mergeCell ref="BDU47:BDV47"/>
    <mergeCell ref="BDW47:BDX47"/>
    <mergeCell ref="BDY47:BDZ47"/>
    <mergeCell ref="BDG47:BDH47"/>
    <mergeCell ref="BDI47:BDJ47"/>
    <mergeCell ref="BDK47:BDL47"/>
    <mergeCell ref="BDM47:BDN47"/>
    <mergeCell ref="BDO47:BDP47"/>
    <mergeCell ref="BCW47:BCX47"/>
    <mergeCell ref="BCY47:BCZ47"/>
    <mergeCell ref="BDA47:BDB47"/>
    <mergeCell ref="BDC47:BDD47"/>
    <mergeCell ref="BDE47:BDF47"/>
    <mergeCell ref="BCM47:BCN47"/>
    <mergeCell ref="BCO47:BCP47"/>
    <mergeCell ref="BCQ47:BCR47"/>
    <mergeCell ref="BCS47:BCT47"/>
    <mergeCell ref="BCU47:BCV47"/>
    <mergeCell ref="BCC47:BCD47"/>
    <mergeCell ref="BCE47:BCF47"/>
    <mergeCell ref="BCG47:BCH47"/>
    <mergeCell ref="BCI47:BCJ47"/>
    <mergeCell ref="BCK47:BCL47"/>
    <mergeCell ref="BBS47:BBT47"/>
    <mergeCell ref="BBU47:BBV47"/>
    <mergeCell ref="BBW47:BBX47"/>
    <mergeCell ref="BBY47:BBZ47"/>
    <mergeCell ref="BCA47:BCB47"/>
    <mergeCell ref="BBI47:BBJ47"/>
    <mergeCell ref="BBK47:BBL47"/>
    <mergeCell ref="BBM47:BBN47"/>
    <mergeCell ref="BBO47:BBP47"/>
    <mergeCell ref="BBQ47:BBR47"/>
    <mergeCell ref="BAY47:BAZ47"/>
    <mergeCell ref="BBA47:BBB47"/>
    <mergeCell ref="BBC47:BBD47"/>
    <mergeCell ref="BBE47:BBF47"/>
    <mergeCell ref="BBG47:BBH47"/>
    <mergeCell ref="BAO47:BAP47"/>
    <mergeCell ref="BAQ47:BAR47"/>
    <mergeCell ref="BAS47:BAT47"/>
    <mergeCell ref="BAU47:BAV47"/>
    <mergeCell ref="BAW47:BAX47"/>
    <mergeCell ref="BAE47:BAF47"/>
    <mergeCell ref="BAG47:BAH47"/>
    <mergeCell ref="BAI47:BAJ47"/>
    <mergeCell ref="BAK47:BAL47"/>
    <mergeCell ref="BAM47:BAN47"/>
    <mergeCell ref="AZU47:AZV47"/>
    <mergeCell ref="AZW47:AZX47"/>
    <mergeCell ref="AZY47:AZZ47"/>
    <mergeCell ref="BAA47:BAB47"/>
    <mergeCell ref="BAC47:BAD47"/>
    <mergeCell ref="AZK47:AZL47"/>
    <mergeCell ref="AZM47:AZN47"/>
    <mergeCell ref="AZO47:AZP47"/>
    <mergeCell ref="AZQ47:AZR47"/>
    <mergeCell ref="AZS47:AZT47"/>
    <mergeCell ref="AZA47:AZB47"/>
    <mergeCell ref="AZC47:AZD47"/>
    <mergeCell ref="AZE47:AZF47"/>
    <mergeCell ref="AZG47:AZH47"/>
    <mergeCell ref="AZI47:AZJ47"/>
    <mergeCell ref="AYQ47:AYR47"/>
    <mergeCell ref="AYS47:AYT47"/>
    <mergeCell ref="AYU47:AYV47"/>
    <mergeCell ref="AYW47:AYX47"/>
    <mergeCell ref="AYY47:AYZ47"/>
    <mergeCell ref="AYG47:AYH47"/>
    <mergeCell ref="AYI47:AYJ47"/>
    <mergeCell ref="AYK47:AYL47"/>
    <mergeCell ref="AYM47:AYN47"/>
    <mergeCell ref="AYO47:AYP47"/>
    <mergeCell ref="AXW47:AXX47"/>
    <mergeCell ref="AXY47:AXZ47"/>
    <mergeCell ref="AYA47:AYB47"/>
    <mergeCell ref="AYC47:AYD47"/>
    <mergeCell ref="AYE47:AYF47"/>
    <mergeCell ref="AXM47:AXN47"/>
    <mergeCell ref="AXO47:AXP47"/>
    <mergeCell ref="AXQ47:AXR47"/>
    <mergeCell ref="AXS47:AXT47"/>
    <mergeCell ref="AXU47:AXV47"/>
    <mergeCell ref="AXC47:AXD47"/>
    <mergeCell ref="AXE47:AXF47"/>
    <mergeCell ref="AXG47:AXH47"/>
    <mergeCell ref="AXI47:AXJ47"/>
    <mergeCell ref="AXK47:AXL47"/>
    <mergeCell ref="AWS47:AWT47"/>
    <mergeCell ref="AWU47:AWV47"/>
    <mergeCell ref="AWW47:AWX47"/>
    <mergeCell ref="AWY47:AWZ47"/>
    <mergeCell ref="AXA47:AXB47"/>
    <mergeCell ref="AWI47:AWJ47"/>
    <mergeCell ref="AWK47:AWL47"/>
    <mergeCell ref="AWM47:AWN47"/>
    <mergeCell ref="AWO47:AWP47"/>
    <mergeCell ref="AWQ47:AWR47"/>
    <mergeCell ref="AVY47:AVZ47"/>
    <mergeCell ref="AWA47:AWB47"/>
    <mergeCell ref="AWC47:AWD47"/>
    <mergeCell ref="AWE47:AWF47"/>
    <mergeCell ref="AWG47:AWH47"/>
    <mergeCell ref="AVO47:AVP47"/>
    <mergeCell ref="AVQ47:AVR47"/>
    <mergeCell ref="AVS47:AVT47"/>
    <mergeCell ref="AVU47:AVV47"/>
    <mergeCell ref="AVW47:AVX47"/>
    <mergeCell ref="AVE47:AVF47"/>
    <mergeCell ref="AVG47:AVH47"/>
    <mergeCell ref="AVI47:AVJ47"/>
    <mergeCell ref="AVK47:AVL47"/>
    <mergeCell ref="AVM47:AVN47"/>
    <mergeCell ref="AUU47:AUV47"/>
    <mergeCell ref="AUW47:AUX47"/>
    <mergeCell ref="AUY47:AUZ47"/>
    <mergeCell ref="AVA47:AVB47"/>
    <mergeCell ref="AVC47:AVD47"/>
    <mergeCell ref="AUK47:AUL47"/>
    <mergeCell ref="AUM47:AUN47"/>
    <mergeCell ref="AUO47:AUP47"/>
    <mergeCell ref="AUQ47:AUR47"/>
    <mergeCell ref="AUS47:AUT47"/>
    <mergeCell ref="AUA47:AUB47"/>
    <mergeCell ref="AUC47:AUD47"/>
    <mergeCell ref="AUE47:AUF47"/>
    <mergeCell ref="AUG47:AUH47"/>
    <mergeCell ref="AUI47:AUJ47"/>
    <mergeCell ref="ATQ47:ATR47"/>
    <mergeCell ref="ATS47:ATT47"/>
    <mergeCell ref="ATU47:ATV47"/>
    <mergeCell ref="ATW47:ATX47"/>
    <mergeCell ref="ATY47:ATZ47"/>
    <mergeCell ref="ATG47:ATH47"/>
    <mergeCell ref="ATI47:ATJ47"/>
    <mergeCell ref="ATK47:ATL47"/>
    <mergeCell ref="ATM47:ATN47"/>
    <mergeCell ref="ATO47:ATP47"/>
    <mergeCell ref="ASW47:ASX47"/>
    <mergeCell ref="ASY47:ASZ47"/>
    <mergeCell ref="ATA47:ATB47"/>
    <mergeCell ref="ATC47:ATD47"/>
    <mergeCell ref="ATE47:ATF47"/>
    <mergeCell ref="ASM47:ASN47"/>
    <mergeCell ref="ASO47:ASP47"/>
    <mergeCell ref="ASQ47:ASR47"/>
    <mergeCell ref="ASS47:AST47"/>
    <mergeCell ref="ASU47:ASV47"/>
    <mergeCell ref="ASC47:ASD47"/>
    <mergeCell ref="ASE47:ASF47"/>
    <mergeCell ref="ASG47:ASH47"/>
    <mergeCell ref="ASI47:ASJ47"/>
    <mergeCell ref="ASK47:ASL47"/>
    <mergeCell ref="ARS47:ART47"/>
    <mergeCell ref="ARU47:ARV47"/>
    <mergeCell ref="ARW47:ARX47"/>
    <mergeCell ref="ARY47:ARZ47"/>
    <mergeCell ref="ASA47:ASB47"/>
    <mergeCell ref="ARI47:ARJ47"/>
    <mergeCell ref="ARK47:ARL47"/>
    <mergeCell ref="ARM47:ARN47"/>
    <mergeCell ref="ARO47:ARP47"/>
    <mergeCell ref="ARQ47:ARR47"/>
    <mergeCell ref="AQY47:AQZ47"/>
    <mergeCell ref="ARA47:ARB47"/>
    <mergeCell ref="ARC47:ARD47"/>
    <mergeCell ref="ARE47:ARF47"/>
    <mergeCell ref="ARG47:ARH47"/>
    <mergeCell ref="AQO47:AQP47"/>
    <mergeCell ref="AQQ47:AQR47"/>
    <mergeCell ref="AQS47:AQT47"/>
    <mergeCell ref="AQU47:AQV47"/>
    <mergeCell ref="AQW47:AQX47"/>
    <mergeCell ref="AQE47:AQF47"/>
    <mergeCell ref="AQG47:AQH47"/>
    <mergeCell ref="AQI47:AQJ47"/>
    <mergeCell ref="AQK47:AQL47"/>
    <mergeCell ref="AQM47:AQN47"/>
    <mergeCell ref="APU47:APV47"/>
    <mergeCell ref="APW47:APX47"/>
    <mergeCell ref="APY47:APZ47"/>
    <mergeCell ref="AQA47:AQB47"/>
    <mergeCell ref="AQC47:AQD47"/>
    <mergeCell ref="APK47:APL47"/>
    <mergeCell ref="APM47:APN47"/>
    <mergeCell ref="APO47:APP47"/>
    <mergeCell ref="APQ47:APR47"/>
    <mergeCell ref="APS47:APT47"/>
    <mergeCell ref="APA47:APB47"/>
    <mergeCell ref="APC47:APD47"/>
    <mergeCell ref="APE47:APF47"/>
    <mergeCell ref="APG47:APH47"/>
    <mergeCell ref="API47:APJ47"/>
    <mergeCell ref="AOQ47:AOR47"/>
    <mergeCell ref="AOS47:AOT47"/>
    <mergeCell ref="AOU47:AOV47"/>
    <mergeCell ref="AOW47:AOX47"/>
    <mergeCell ref="AOY47:AOZ47"/>
    <mergeCell ref="AOG47:AOH47"/>
    <mergeCell ref="AOI47:AOJ47"/>
    <mergeCell ref="AOK47:AOL47"/>
    <mergeCell ref="AOM47:AON47"/>
    <mergeCell ref="AOO47:AOP47"/>
    <mergeCell ref="ANW47:ANX47"/>
    <mergeCell ref="ANY47:ANZ47"/>
    <mergeCell ref="AOA47:AOB47"/>
    <mergeCell ref="AOC47:AOD47"/>
    <mergeCell ref="AOE47:AOF47"/>
    <mergeCell ref="ANM47:ANN47"/>
    <mergeCell ref="ANO47:ANP47"/>
    <mergeCell ref="ANQ47:ANR47"/>
    <mergeCell ref="ANS47:ANT47"/>
    <mergeCell ref="ANU47:ANV47"/>
    <mergeCell ref="ANC47:AND47"/>
    <mergeCell ref="ANE47:ANF47"/>
    <mergeCell ref="ANG47:ANH47"/>
    <mergeCell ref="ANI47:ANJ47"/>
    <mergeCell ref="ANK47:ANL47"/>
    <mergeCell ref="AMS47:AMT47"/>
    <mergeCell ref="AMU47:AMV47"/>
    <mergeCell ref="AMW47:AMX47"/>
    <mergeCell ref="AMY47:AMZ47"/>
    <mergeCell ref="ANA47:ANB47"/>
    <mergeCell ref="AMI47:AMJ47"/>
    <mergeCell ref="AMK47:AML47"/>
    <mergeCell ref="AMM47:AMN47"/>
    <mergeCell ref="AMO47:AMP47"/>
    <mergeCell ref="AMQ47:AMR47"/>
    <mergeCell ref="ALY47:ALZ47"/>
    <mergeCell ref="AMA47:AMB47"/>
    <mergeCell ref="AMC47:AMD47"/>
    <mergeCell ref="AME47:AMF47"/>
    <mergeCell ref="AMG47:AMH47"/>
    <mergeCell ref="ALO47:ALP47"/>
    <mergeCell ref="ALQ47:ALR47"/>
    <mergeCell ref="ALS47:ALT47"/>
    <mergeCell ref="ALU47:ALV47"/>
    <mergeCell ref="ALW47:ALX47"/>
    <mergeCell ref="ALE47:ALF47"/>
    <mergeCell ref="ALG47:ALH47"/>
    <mergeCell ref="ALI47:ALJ47"/>
    <mergeCell ref="ALK47:ALL47"/>
    <mergeCell ref="ALM47:ALN47"/>
    <mergeCell ref="AKU47:AKV47"/>
    <mergeCell ref="AKW47:AKX47"/>
    <mergeCell ref="AKY47:AKZ47"/>
    <mergeCell ref="ALA47:ALB47"/>
    <mergeCell ref="ALC47:ALD47"/>
    <mergeCell ref="AKK47:AKL47"/>
    <mergeCell ref="AKM47:AKN47"/>
    <mergeCell ref="AKO47:AKP47"/>
    <mergeCell ref="AKQ47:AKR47"/>
    <mergeCell ref="AKS47:AKT47"/>
    <mergeCell ref="AKA47:AKB47"/>
    <mergeCell ref="AKC47:AKD47"/>
    <mergeCell ref="AKE47:AKF47"/>
    <mergeCell ref="AKG47:AKH47"/>
    <mergeCell ref="AKI47:AKJ47"/>
    <mergeCell ref="AJQ47:AJR47"/>
    <mergeCell ref="AJS47:AJT47"/>
    <mergeCell ref="AJU47:AJV47"/>
    <mergeCell ref="AJW47:AJX47"/>
    <mergeCell ref="AJY47:AJZ47"/>
    <mergeCell ref="AJG47:AJH47"/>
    <mergeCell ref="AJI47:AJJ47"/>
    <mergeCell ref="AJK47:AJL47"/>
    <mergeCell ref="AJM47:AJN47"/>
    <mergeCell ref="AJO47:AJP47"/>
    <mergeCell ref="AIW47:AIX47"/>
    <mergeCell ref="AIY47:AIZ47"/>
    <mergeCell ref="AJA47:AJB47"/>
    <mergeCell ref="AJC47:AJD47"/>
    <mergeCell ref="AJE47:AJF47"/>
    <mergeCell ref="AIM47:AIN47"/>
    <mergeCell ref="AIO47:AIP47"/>
    <mergeCell ref="AIQ47:AIR47"/>
    <mergeCell ref="AIS47:AIT47"/>
    <mergeCell ref="AIU47:AIV47"/>
    <mergeCell ref="AIC47:AID47"/>
    <mergeCell ref="AIE47:AIF47"/>
    <mergeCell ref="AIG47:AIH47"/>
    <mergeCell ref="AII47:AIJ47"/>
    <mergeCell ref="AIK47:AIL47"/>
    <mergeCell ref="AHS47:AHT47"/>
    <mergeCell ref="AHU47:AHV47"/>
    <mergeCell ref="AHW47:AHX47"/>
    <mergeCell ref="AHY47:AHZ47"/>
    <mergeCell ref="AIA47:AIB47"/>
    <mergeCell ref="AHI47:AHJ47"/>
    <mergeCell ref="AHK47:AHL47"/>
    <mergeCell ref="AHM47:AHN47"/>
    <mergeCell ref="AHO47:AHP47"/>
    <mergeCell ref="AHQ47:AHR47"/>
    <mergeCell ref="AGY47:AGZ47"/>
    <mergeCell ref="AHA47:AHB47"/>
    <mergeCell ref="AHC47:AHD47"/>
    <mergeCell ref="AHE47:AHF47"/>
    <mergeCell ref="AHG47:AHH47"/>
    <mergeCell ref="AGO47:AGP47"/>
    <mergeCell ref="AGQ47:AGR47"/>
    <mergeCell ref="AGS47:AGT47"/>
    <mergeCell ref="AGU47:AGV47"/>
    <mergeCell ref="AGW47:AGX47"/>
    <mergeCell ref="AGE47:AGF47"/>
    <mergeCell ref="AGG47:AGH47"/>
    <mergeCell ref="AGI47:AGJ47"/>
    <mergeCell ref="AGK47:AGL47"/>
    <mergeCell ref="AGM47:AGN47"/>
    <mergeCell ref="AFU47:AFV47"/>
    <mergeCell ref="AFW47:AFX47"/>
    <mergeCell ref="AFY47:AFZ47"/>
    <mergeCell ref="AGA47:AGB47"/>
    <mergeCell ref="AGC47:AGD47"/>
    <mergeCell ref="AFK47:AFL47"/>
    <mergeCell ref="AFM47:AFN47"/>
    <mergeCell ref="AFO47:AFP47"/>
    <mergeCell ref="AFQ47:AFR47"/>
    <mergeCell ref="AFS47:AFT47"/>
    <mergeCell ref="AFA47:AFB47"/>
    <mergeCell ref="AFC47:AFD47"/>
    <mergeCell ref="AFE47:AFF47"/>
    <mergeCell ref="AFG47:AFH47"/>
    <mergeCell ref="AFI47:AFJ47"/>
    <mergeCell ref="AEQ47:AER47"/>
    <mergeCell ref="AES47:AET47"/>
    <mergeCell ref="AEU47:AEV47"/>
    <mergeCell ref="AEW47:AEX47"/>
    <mergeCell ref="AEY47:AEZ47"/>
    <mergeCell ref="AEG47:AEH47"/>
    <mergeCell ref="AEI47:AEJ47"/>
    <mergeCell ref="AEK47:AEL47"/>
    <mergeCell ref="AEM47:AEN47"/>
    <mergeCell ref="AEO47:AEP47"/>
    <mergeCell ref="ADW47:ADX47"/>
    <mergeCell ref="ADY47:ADZ47"/>
    <mergeCell ref="AEA47:AEB47"/>
    <mergeCell ref="AEC47:AED47"/>
    <mergeCell ref="AEE47:AEF47"/>
    <mergeCell ref="ADM47:ADN47"/>
    <mergeCell ref="ADO47:ADP47"/>
    <mergeCell ref="ADQ47:ADR47"/>
    <mergeCell ref="ADS47:ADT47"/>
    <mergeCell ref="ADU47:ADV47"/>
    <mergeCell ref="ADC47:ADD47"/>
    <mergeCell ref="ADE47:ADF47"/>
    <mergeCell ref="ADG47:ADH47"/>
    <mergeCell ref="ADI47:ADJ47"/>
    <mergeCell ref="ADK47:ADL47"/>
    <mergeCell ref="ACS47:ACT47"/>
    <mergeCell ref="ACU47:ACV47"/>
    <mergeCell ref="ACW47:ACX47"/>
    <mergeCell ref="ACY47:ACZ47"/>
    <mergeCell ref="ADA47:ADB47"/>
    <mergeCell ref="ACI47:ACJ47"/>
    <mergeCell ref="ACK47:ACL47"/>
    <mergeCell ref="ACM47:ACN47"/>
    <mergeCell ref="ACO47:ACP47"/>
    <mergeCell ref="ACQ47:ACR47"/>
    <mergeCell ref="ABY47:ABZ47"/>
    <mergeCell ref="ACA47:ACB47"/>
    <mergeCell ref="ACC47:ACD47"/>
    <mergeCell ref="ACE47:ACF47"/>
    <mergeCell ref="ACG47:ACH47"/>
    <mergeCell ref="ABO47:ABP47"/>
    <mergeCell ref="ABQ47:ABR47"/>
    <mergeCell ref="ABS47:ABT47"/>
    <mergeCell ref="ABU47:ABV47"/>
    <mergeCell ref="ABW47:ABX47"/>
    <mergeCell ref="ABE47:ABF47"/>
    <mergeCell ref="ABG47:ABH47"/>
    <mergeCell ref="ABI47:ABJ47"/>
    <mergeCell ref="ABK47:ABL47"/>
    <mergeCell ref="ABM47:ABN47"/>
    <mergeCell ref="AAU47:AAV47"/>
    <mergeCell ref="AAW47:AAX47"/>
    <mergeCell ref="AAY47:AAZ47"/>
    <mergeCell ref="ABA47:ABB47"/>
    <mergeCell ref="ABC47:ABD47"/>
    <mergeCell ref="AAK47:AAL47"/>
    <mergeCell ref="AAM47:AAN47"/>
    <mergeCell ref="AAO47:AAP47"/>
    <mergeCell ref="AAQ47:AAR47"/>
    <mergeCell ref="AAS47:AAT47"/>
    <mergeCell ref="AAA47:AAB47"/>
    <mergeCell ref="AAC47:AAD47"/>
    <mergeCell ref="AAE47:AAF47"/>
    <mergeCell ref="AAG47:AAH47"/>
    <mergeCell ref="AAI47:AAJ47"/>
    <mergeCell ref="ZQ47:ZR47"/>
    <mergeCell ref="ZS47:ZT47"/>
    <mergeCell ref="ZU47:ZV47"/>
    <mergeCell ref="ZW47:ZX47"/>
    <mergeCell ref="ZY47:ZZ47"/>
    <mergeCell ref="ZG47:ZH47"/>
    <mergeCell ref="ZI47:ZJ47"/>
    <mergeCell ref="ZK47:ZL47"/>
    <mergeCell ref="ZM47:ZN47"/>
    <mergeCell ref="ZO47:ZP47"/>
    <mergeCell ref="YW47:YX47"/>
    <mergeCell ref="YY47:YZ47"/>
    <mergeCell ref="ZA47:ZB47"/>
    <mergeCell ref="ZC47:ZD47"/>
    <mergeCell ref="ZE47:ZF47"/>
    <mergeCell ref="YM47:YN47"/>
    <mergeCell ref="YO47:YP47"/>
    <mergeCell ref="YQ47:YR47"/>
    <mergeCell ref="YS47:YT47"/>
    <mergeCell ref="YU47:YV47"/>
    <mergeCell ref="YC47:YD47"/>
    <mergeCell ref="YE47:YF47"/>
    <mergeCell ref="YG47:YH47"/>
    <mergeCell ref="YI47:YJ47"/>
    <mergeCell ref="YK47:YL47"/>
    <mergeCell ref="XS47:XT47"/>
    <mergeCell ref="XU47:XV47"/>
    <mergeCell ref="XW47:XX47"/>
    <mergeCell ref="XY47:XZ47"/>
    <mergeCell ref="YA47:YB47"/>
    <mergeCell ref="XI47:XJ47"/>
    <mergeCell ref="XK47:XL47"/>
    <mergeCell ref="XM47:XN47"/>
    <mergeCell ref="XO47:XP47"/>
    <mergeCell ref="XQ47:XR47"/>
    <mergeCell ref="WY47:WZ47"/>
    <mergeCell ref="XA47:XB47"/>
    <mergeCell ref="XC47:XD47"/>
    <mergeCell ref="XE47:XF47"/>
    <mergeCell ref="XG47:XH47"/>
    <mergeCell ref="WO47:WP47"/>
    <mergeCell ref="WQ47:WR47"/>
    <mergeCell ref="WS47:WT47"/>
    <mergeCell ref="WU47:WV47"/>
    <mergeCell ref="WW47:WX47"/>
    <mergeCell ref="WE47:WF47"/>
    <mergeCell ref="WG47:WH47"/>
    <mergeCell ref="WI47:WJ47"/>
    <mergeCell ref="WK47:WL47"/>
    <mergeCell ref="WM47:WN47"/>
    <mergeCell ref="VU47:VV47"/>
    <mergeCell ref="VW47:VX47"/>
    <mergeCell ref="VY47:VZ47"/>
    <mergeCell ref="WA47:WB47"/>
    <mergeCell ref="WC47:WD47"/>
    <mergeCell ref="VK47:VL47"/>
    <mergeCell ref="VM47:VN47"/>
    <mergeCell ref="VO47:VP47"/>
    <mergeCell ref="VQ47:VR47"/>
    <mergeCell ref="VS47:VT47"/>
    <mergeCell ref="VA47:VB47"/>
    <mergeCell ref="VC47:VD47"/>
    <mergeCell ref="VE47:VF47"/>
    <mergeCell ref="VG47:VH47"/>
    <mergeCell ref="VI47:VJ47"/>
    <mergeCell ref="UQ47:UR47"/>
    <mergeCell ref="US47:UT47"/>
    <mergeCell ref="UU47:UV47"/>
    <mergeCell ref="UW47:UX47"/>
    <mergeCell ref="UY47:UZ47"/>
    <mergeCell ref="UG47:UH47"/>
    <mergeCell ref="UI47:UJ47"/>
    <mergeCell ref="UK47:UL47"/>
    <mergeCell ref="UM47:UN47"/>
    <mergeCell ref="UO47:UP47"/>
    <mergeCell ref="TW47:TX47"/>
    <mergeCell ref="TY47:TZ47"/>
    <mergeCell ref="UA47:UB47"/>
    <mergeCell ref="UC47:UD47"/>
    <mergeCell ref="UE47:UF47"/>
    <mergeCell ref="TM47:TN47"/>
    <mergeCell ref="TO47:TP47"/>
    <mergeCell ref="TQ47:TR47"/>
    <mergeCell ref="TS47:TT47"/>
    <mergeCell ref="TU47:TV47"/>
    <mergeCell ref="TC47:TD47"/>
    <mergeCell ref="TE47:TF47"/>
    <mergeCell ref="TG47:TH47"/>
    <mergeCell ref="TI47:TJ47"/>
    <mergeCell ref="TK47:TL47"/>
    <mergeCell ref="SS47:ST47"/>
    <mergeCell ref="SU47:SV47"/>
    <mergeCell ref="SW47:SX47"/>
    <mergeCell ref="SY47:SZ47"/>
    <mergeCell ref="TA47:TB47"/>
    <mergeCell ref="SI47:SJ47"/>
    <mergeCell ref="SK47:SL47"/>
    <mergeCell ref="SM47:SN47"/>
    <mergeCell ref="SO47:SP47"/>
    <mergeCell ref="SQ47:SR47"/>
    <mergeCell ref="RY47:RZ47"/>
    <mergeCell ref="SA47:SB47"/>
    <mergeCell ref="SC47:SD47"/>
    <mergeCell ref="SE47:SF47"/>
    <mergeCell ref="SG47:SH47"/>
    <mergeCell ref="RO47:RP47"/>
    <mergeCell ref="RQ47:RR47"/>
    <mergeCell ref="RS47:RT47"/>
    <mergeCell ref="RU47:RV47"/>
    <mergeCell ref="RW47:RX47"/>
    <mergeCell ref="RE47:RF47"/>
    <mergeCell ref="RG47:RH47"/>
    <mergeCell ref="RI47:RJ47"/>
    <mergeCell ref="RK47:RL47"/>
    <mergeCell ref="RM47:RN47"/>
    <mergeCell ref="QU47:QV47"/>
    <mergeCell ref="QW47:QX47"/>
    <mergeCell ref="QY47:QZ47"/>
    <mergeCell ref="RA47:RB47"/>
    <mergeCell ref="RC47:RD47"/>
    <mergeCell ref="QK47:QL47"/>
    <mergeCell ref="QM47:QN47"/>
    <mergeCell ref="QO47:QP47"/>
    <mergeCell ref="QQ47:QR47"/>
    <mergeCell ref="QS47:QT47"/>
    <mergeCell ref="QA47:QB47"/>
    <mergeCell ref="QC47:QD47"/>
    <mergeCell ref="QE47:QF47"/>
    <mergeCell ref="QG47:QH47"/>
    <mergeCell ref="QI47:QJ47"/>
    <mergeCell ref="PQ47:PR47"/>
    <mergeCell ref="PS47:PT47"/>
    <mergeCell ref="PU47:PV47"/>
    <mergeCell ref="PW47:PX47"/>
    <mergeCell ref="PY47:PZ47"/>
    <mergeCell ref="PG47:PH47"/>
    <mergeCell ref="PI47:PJ47"/>
    <mergeCell ref="PK47:PL47"/>
    <mergeCell ref="PM47:PN47"/>
    <mergeCell ref="PO47:PP47"/>
    <mergeCell ref="OW47:OX47"/>
    <mergeCell ref="OY47:OZ47"/>
    <mergeCell ref="PA47:PB47"/>
    <mergeCell ref="PC47:PD47"/>
    <mergeCell ref="PE47:PF47"/>
    <mergeCell ref="OM47:ON47"/>
    <mergeCell ref="OO47:OP47"/>
    <mergeCell ref="OQ47:OR47"/>
    <mergeCell ref="OS47:OT47"/>
    <mergeCell ref="OU47:OV47"/>
    <mergeCell ref="OC47:OD47"/>
    <mergeCell ref="OE47:OF47"/>
    <mergeCell ref="OG47:OH47"/>
    <mergeCell ref="OI47:OJ47"/>
    <mergeCell ref="OK47:OL47"/>
    <mergeCell ref="NS47:NT47"/>
    <mergeCell ref="NU47:NV47"/>
    <mergeCell ref="NW47:NX47"/>
    <mergeCell ref="NY47:NZ47"/>
    <mergeCell ref="OA47:OB47"/>
    <mergeCell ref="NI47:NJ47"/>
    <mergeCell ref="NK47:NL47"/>
    <mergeCell ref="NM47:NN47"/>
    <mergeCell ref="NO47:NP47"/>
    <mergeCell ref="NQ47:NR47"/>
    <mergeCell ref="MY47:MZ47"/>
    <mergeCell ref="NA47:NB47"/>
    <mergeCell ref="NC47:ND47"/>
    <mergeCell ref="NE47:NF47"/>
    <mergeCell ref="NG47:NH47"/>
    <mergeCell ref="MO47:MP47"/>
    <mergeCell ref="MQ47:MR47"/>
    <mergeCell ref="MS47:MT47"/>
    <mergeCell ref="MU47:MV47"/>
    <mergeCell ref="MW47:MX47"/>
    <mergeCell ref="ME47:MF47"/>
    <mergeCell ref="MG47:MH47"/>
    <mergeCell ref="MI47:MJ47"/>
    <mergeCell ref="MK47:ML47"/>
    <mergeCell ref="MM47:MN47"/>
    <mergeCell ref="LU47:LV47"/>
    <mergeCell ref="LW47:LX47"/>
    <mergeCell ref="LY47:LZ47"/>
    <mergeCell ref="MA47:MB47"/>
    <mergeCell ref="MC47:MD47"/>
    <mergeCell ref="LK47:LL47"/>
    <mergeCell ref="LM47:LN47"/>
    <mergeCell ref="LO47:LP47"/>
    <mergeCell ref="LQ47:LR47"/>
    <mergeCell ref="LS47:LT47"/>
    <mergeCell ref="LA47:LB47"/>
    <mergeCell ref="LC47:LD47"/>
    <mergeCell ref="LE47:LF47"/>
    <mergeCell ref="LG47:LH47"/>
    <mergeCell ref="LI47:LJ47"/>
    <mergeCell ref="KQ47:KR47"/>
    <mergeCell ref="KS47:KT47"/>
    <mergeCell ref="KU47:KV47"/>
    <mergeCell ref="KW47:KX47"/>
    <mergeCell ref="KY47:KZ47"/>
    <mergeCell ref="KG47:KH47"/>
    <mergeCell ref="KI47:KJ47"/>
    <mergeCell ref="KK47:KL47"/>
    <mergeCell ref="KM47:KN47"/>
    <mergeCell ref="KO47:KP47"/>
    <mergeCell ref="JW47:JX47"/>
    <mergeCell ref="JY47:JZ47"/>
    <mergeCell ref="KA47:KB47"/>
    <mergeCell ref="KC47:KD47"/>
    <mergeCell ref="KE47:KF47"/>
    <mergeCell ref="JM47:JN47"/>
    <mergeCell ref="JO47:JP47"/>
    <mergeCell ref="JQ47:JR47"/>
    <mergeCell ref="JS47:JT47"/>
    <mergeCell ref="JU47:JV47"/>
    <mergeCell ref="JC47:JD47"/>
    <mergeCell ref="JE47:JF47"/>
    <mergeCell ref="JG47:JH47"/>
    <mergeCell ref="JI47:JJ47"/>
    <mergeCell ref="JK47:JL47"/>
    <mergeCell ref="IS47:IT47"/>
    <mergeCell ref="IU47:IV47"/>
    <mergeCell ref="IW47:IX47"/>
    <mergeCell ref="IY47:IZ47"/>
    <mergeCell ref="JA47:JB47"/>
    <mergeCell ref="II47:IJ47"/>
    <mergeCell ref="IK47:IL47"/>
    <mergeCell ref="IM47:IN47"/>
    <mergeCell ref="IO47:IP47"/>
    <mergeCell ref="IQ47:IR47"/>
    <mergeCell ref="HY47:HZ47"/>
    <mergeCell ref="IA47:IB47"/>
    <mergeCell ref="IC47:ID47"/>
    <mergeCell ref="IE47:IF47"/>
    <mergeCell ref="IG47:IH47"/>
    <mergeCell ref="HO47:HP47"/>
    <mergeCell ref="HQ47:HR47"/>
    <mergeCell ref="HS47:HT47"/>
    <mergeCell ref="HU47:HV47"/>
    <mergeCell ref="HW47:HX47"/>
    <mergeCell ref="HE47:HF47"/>
    <mergeCell ref="HG47:HH47"/>
    <mergeCell ref="HI47:HJ47"/>
    <mergeCell ref="HK47:HL47"/>
    <mergeCell ref="HM47:HN47"/>
    <mergeCell ref="GU47:GV47"/>
    <mergeCell ref="GW47:GX47"/>
    <mergeCell ref="GY47:GZ47"/>
    <mergeCell ref="HA47:HB47"/>
    <mergeCell ref="HC47:HD47"/>
    <mergeCell ref="GK47:GL47"/>
    <mergeCell ref="GM47:GN47"/>
    <mergeCell ref="GO47:GP47"/>
    <mergeCell ref="GQ47:GR47"/>
    <mergeCell ref="GS47:GT47"/>
    <mergeCell ref="GA47:GB47"/>
    <mergeCell ref="GC47:GD47"/>
    <mergeCell ref="GE47:GF47"/>
    <mergeCell ref="GG47:GH47"/>
    <mergeCell ref="GI47:GJ47"/>
    <mergeCell ref="FQ47:FR47"/>
    <mergeCell ref="FS47:FT47"/>
    <mergeCell ref="FU47:FV47"/>
    <mergeCell ref="FW47:FX47"/>
    <mergeCell ref="FY47:FZ47"/>
    <mergeCell ref="FG47:FH47"/>
    <mergeCell ref="FI47:FJ47"/>
    <mergeCell ref="FK47:FL47"/>
    <mergeCell ref="FM47:FN47"/>
    <mergeCell ref="FO47:FP47"/>
    <mergeCell ref="EW47:EX47"/>
    <mergeCell ref="EY47:EZ47"/>
    <mergeCell ref="FA47:FB47"/>
    <mergeCell ref="FC47:FD47"/>
    <mergeCell ref="FE47:FF47"/>
    <mergeCell ref="EM47:EN47"/>
    <mergeCell ref="EO47:EP47"/>
    <mergeCell ref="EQ47:ER47"/>
    <mergeCell ref="ES47:ET47"/>
    <mergeCell ref="EU47:EV47"/>
    <mergeCell ref="EC47:ED47"/>
    <mergeCell ref="EE47:EF47"/>
    <mergeCell ref="EG47:EH47"/>
    <mergeCell ref="EI47:EJ47"/>
    <mergeCell ref="EK47:EL47"/>
    <mergeCell ref="DS47:DT47"/>
    <mergeCell ref="DU47:DV47"/>
    <mergeCell ref="DW47:DX47"/>
    <mergeCell ref="DY47:DZ47"/>
    <mergeCell ref="EA47:EB47"/>
    <mergeCell ref="DI47:DJ47"/>
    <mergeCell ref="DK47:DL47"/>
    <mergeCell ref="DM47:DN47"/>
    <mergeCell ref="DO47:DP47"/>
    <mergeCell ref="DQ47:DR47"/>
    <mergeCell ref="CY47:CZ47"/>
    <mergeCell ref="DA47:DB47"/>
    <mergeCell ref="DC47:DD47"/>
    <mergeCell ref="DE47:DF47"/>
    <mergeCell ref="DG47:DH47"/>
    <mergeCell ref="CO47:CP47"/>
    <mergeCell ref="CQ47:CR47"/>
    <mergeCell ref="CS47:CT47"/>
    <mergeCell ref="CU47:CV47"/>
    <mergeCell ref="CW47:CX47"/>
    <mergeCell ref="CE47:CF47"/>
    <mergeCell ref="CG47:CH47"/>
    <mergeCell ref="CI47:CJ47"/>
    <mergeCell ref="CK47:CL47"/>
    <mergeCell ref="CM47:CN47"/>
    <mergeCell ref="BW47:BX47"/>
    <mergeCell ref="BY47:BZ47"/>
    <mergeCell ref="CA47:CB47"/>
    <mergeCell ref="CC47:CD47"/>
    <mergeCell ref="BK47:BL47"/>
    <mergeCell ref="BM47:BN47"/>
    <mergeCell ref="BO47:BP47"/>
    <mergeCell ref="BQ47:BR47"/>
    <mergeCell ref="BS47:BT47"/>
    <mergeCell ref="BA47:BB47"/>
    <mergeCell ref="BC47:BD47"/>
    <mergeCell ref="BE47:BF47"/>
    <mergeCell ref="BG47:BH47"/>
    <mergeCell ref="BI47:BJ47"/>
    <mergeCell ref="BU47:BV47"/>
    <mergeCell ref="AQ47:AR47"/>
    <mergeCell ref="AS47:AT47"/>
    <mergeCell ref="AU47:AV47"/>
    <mergeCell ref="AW47:AX47"/>
    <mergeCell ref="AY47:AZ47"/>
    <mergeCell ref="AI47:AJ47"/>
    <mergeCell ref="AK47:AL47"/>
    <mergeCell ref="AM47:AN47"/>
    <mergeCell ref="AO47:AP47"/>
    <mergeCell ref="W47:X47"/>
    <mergeCell ref="Y47:Z47"/>
    <mergeCell ref="AA47:AB47"/>
    <mergeCell ref="AC47:AD47"/>
    <mergeCell ref="AE47:AF47"/>
    <mergeCell ref="M47:N47"/>
    <mergeCell ref="O47:P47"/>
    <mergeCell ref="Q47:R47"/>
    <mergeCell ref="S47:T47"/>
    <mergeCell ref="U47:V47"/>
    <mergeCell ref="A127:G127"/>
    <mergeCell ref="B62:C62"/>
    <mergeCell ref="H136:J136"/>
    <mergeCell ref="H137:J137"/>
    <mergeCell ref="B46:C46"/>
    <mergeCell ref="AG47:AH47"/>
    <mergeCell ref="A51:G52"/>
    <mergeCell ref="A60:G61"/>
    <mergeCell ref="A67:G68"/>
    <mergeCell ref="A122:G123"/>
    <mergeCell ref="B41:C41"/>
    <mergeCell ref="A1:K1"/>
    <mergeCell ref="A2:K2"/>
    <mergeCell ref="A3:K3"/>
    <mergeCell ref="A4:K4"/>
    <mergeCell ref="A6:K6"/>
    <mergeCell ref="A8:C8"/>
    <mergeCell ref="D8:K8"/>
    <mergeCell ref="A9:C9"/>
    <mergeCell ref="D9:K9"/>
    <mergeCell ref="B11:C11"/>
    <mergeCell ref="A13:K13"/>
    <mergeCell ref="B14:C14"/>
    <mergeCell ref="D14:K14"/>
    <mergeCell ref="B36:C36"/>
    <mergeCell ref="A5:K5"/>
    <mergeCell ref="B26:C26"/>
    <mergeCell ref="A25:K25"/>
    <mergeCell ref="A23:G24"/>
    <mergeCell ref="A34:G35"/>
    <mergeCell ref="A39:G40"/>
    <mergeCell ref="A75:G76"/>
    <mergeCell ref="A124:G124"/>
    <mergeCell ref="A91:G92"/>
    <mergeCell ref="H92:K92"/>
    <mergeCell ref="A118:G119"/>
    <mergeCell ref="H123:K123"/>
    <mergeCell ref="B99:C99"/>
    <mergeCell ref="D99:K99"/>
    <mergeCell ref="A103:G104"/>
    <mergeCell ref="B105:C105"/>
    <mergeCell ref="D105:K105"/>
    <mergeCell ref="A108:G109"/>
    <mergeCell ref="B110:C110"/>
    <mergeCell ref="D110:K110"/>
    <mergeCell ref="A112:G113"/>
    <mergeCell ref="B114:C114"/>
    <mergeCell ref="D114:K114"/>
    <mergeCell ref="B78:C78"/>
    <mergeCell ref="B84:C84"/>
    <mergeCell ref="D36:K36"/>
    <mergeCell ref="D41:K41"/>
    <mergeCell ref="D53:K53"/>
    <mergeCell ref="D69:K69"/>
    <mergeCell ref="B120:C120"/>
    <mergeCell ref="A44:G45"/>
    <mergeCell ref="B69:C69"/>
    <mergeCell ref="A77:K77"/>
    <mergeCell ref="D78:K78"/>
    <mergeCell ref="A82:G83"/>
    <mergeCell ref="H83:K83"/>
    <mergeCell ref="D84:K84"/>
    <mergeCell ref="A87:G88"/>
    <mergeCell ref="B89:C89"/>
    <mergeCell ref="D89:K89"/>
    <mergeCell ref="B93:C93"/>
    <mergeCell ref="D93:K93"/>
    <mergeCell ref="A97:G98"/>
  </mergeCells>
  <phoneticPr fontId="37" type="noConversion"/>
  <conditionalFormatting sqref="D16:D17">
    <cfRule type="expression" dxfId="0" priority="11" stopIfTrue="1">
      <formula>#REF!&lt;6</formula>
    </cfRule>
  </conditionalFormatting>
  <pageMargins left="0.511811024" right="0.511811024" top="0.78740157499999996" bottom="0.78740157499999996" header="0.31496062000000002" footer="0.31496062000000002"/>
  <pageSetup paperSize="9" scale="56" fitToHeight="0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76"/>
  <sheetViews>
    <sheetView topLeftCell="A10" zoomScale="70" zoomScaleNormal="70" zoomScaleSheetLayoutView="70" workbookViewId="0">
      <selection activeCell="K46" sqref="K46"/>
    </sheetView>
  </sheetViews>
  <sheetFormatPr defaultColWidth="9.140625" defaultRowHeight="15.75" x14ac:dyDescent="0.25"/>
  <cols>
    <col min="1" max="1" width="9.28515625" style="1" bestFit="1" customWidth="1"/>
    <col min="2" max="2" width="77.28515625" style="1" customWidth="1"/>
    <col min="3" max="3" width="18.7109375" style="1" customWidth="1"/>
    <col min="4" max="5" width="28.5703125" style="1" customWidth="1"/>
    <col min="6" max="6" width="29.42578125" style="1" customWidth="1"/>
    <col min="7" max="7" width="9.140625" style="1"/>
    <col min="8" max="8" width="18.5703125" style="1" bestFit="1" customWidth="1"/>
    <col min="9" max="11" width="9.140625" style="1"/>
    <col min="12" max="12" width="11" style="1" bestFit="1" customWidth="1"/>
    <col min="13" max="16384" width="9.140625" style="1"/>
  </cols>
  <sheetData>
    <row r="1" spans="1:6" ht="25.5" x14ac:dyDescent="0.5">
      <c r="A1" s="482" t="s">
        <v>20</v>
      </c>
      <c r="B1" s="482"/>
      <c r="C1" s="482"/>
      <c r="D1" s="482"/>
      <c r="E1" s="482"/>
      <c r="F1" s="482"/>
    </row>
    <row r="2" spans="1:6" ht="25.5" x14ac:dyDescent="0.5">
      <c r="A2" s="482" t="s">
        <v>95</v>
      </c>
      <c r="B2" s="482"/>
      <c r="C2" s="482"/>
      <c r="D2" s="482"/>
      <c r="E2" s="482"/>
      <c r="F2" s="482"/>
    </row>
    <row r="3" spans="1:6" ht="25.5" x14ac:dyDescent="0.5">
      <c r="A3" s="482" t="s">
        <v>89</v>
      </c>
      <c r="B3" s="482"/>
      <c r="C3" s="482"/>
      <c r="D3" s="482"/>
      <c r="E3" s="482"/>
      <c r="F3" s="482"/>
    </row>
    <row r="4" spans="1:6" ht="25.5" x14ac:dyDescent="0.5">
      <c r="A4" s="482" t="s">
        <v>211</v>
      </c>
      <c r="B4" s="482"/>
      <c r="C4" s="482"/>
      <c r="D4" s="482"/>
      <c r="E4" s="482"/>
      <c r="F4" s="482"/>
    </row>
    <row r="5" spans="1:6" ht="25.5" x14ac:dyDescent="0.5">
      <c r="A5" s="482"/>
      <c r="B5" s="482"/>
      <c r="C5" s="482"/>
      <c r="D5" s="482"/>
      <c r="E5" s="482"/>
      <c r="F5" s="482"/>
    </row>
    <row r="6" spans="1:6" ht="25.5" x14ac:dyDescent="0.5">
      <c r="A6" s="482" t="s">
        <v>212</v>
      </c>
      <c r="B6" s="482"/>
      <c r="C6" s="482"/>
      <c r="D6" s="482"/>
      <c r="E6" s="482"/>
      <c r="F6" s="482"/>
    </row>
    <row r="7" spans="1:6" ht="25.5" x14ac:dyDescent="0.5">
      <c r="A7" s="481"/>
      <c r="B7" s="481"/>
      <c r="C7" s="481"/>
      <c r="D7" s="481"/>
      <c r="E7" s="481"/>
      <c r="F7" s="481"/>
    </row>
    <row r="8" spans="1:6" ht="16.5" thickBot="1" x14ac:dyDescent="0.3"/>
    <row r="9" spans="1:6" s="28" customFormat="1" ht="21" thickBot="1" x14ac:dyDescent="0.35">
      <c r="A9" s="27" t="s">
        <v>35</v>
      </c>
      <c r="B9" s="348" t="str">
        <f>ORÇAMENTO!D8</f>
        <v>Serviços de manutenção 1.escalão no telhado e cozinha da 1° Cia do 2° BPM/I</v>
      </c>
      <c r="C9" s="349"/>
      <c r="D9" s="349"/>
      <c r="E9" s="349"/>
      <c r="F9" s="349"/>
    </row>
    <row r="10" spans="1:6" s="28" customFormat="1" ht="21" thickBot="1" x14ac:dyDescent="0.35">
      <c r="A10" s="27" t="s">
        <v>36</v>
      </c>
      <c r="B10" s="348" t="s">
        <v>94</v>
      </c>
      <c r="C10" s="349"/>
      <c r="D10" s="349"/>
      <c r="E10" s="349"/>
      <c r="F10" s="349"/>
    </row>
    <row r="11" spans="1:6" s="28" customFormat="1" ht="21" thickBot="1" x14ac:dyDescent="0.35">
      <c r="A11" s="27" t="s">
        <v>37</v>
      </c>
      <c r="B11" s="348" t="str">
        <f>ORÇAMENTO!D9</f>
        <v>Endereço: Rua Vereador Silva Grota, 664, Bairro Aviação, Araçatuba/SP, CEP: 16050-410</v>
      </c>
      <c r="C11" s="349"/>
      <c r="D11" s="349"/>
      <c r="E11" s="349"/>
      <c r="F11" s="349"/>
    </row>
    <row r="12" spans="1:6" s="21" customFormat="1" ht="16.5" thickBot="1" x14ac:dyDescent="0.3">
      <c r="D12" s="131"/>
      <c r="E12" s="192"/>
      <c r="F12" s="192"/>
    </row>
    <row r="13" spans="1:6" s="28" customFormat="1" ht="18.75" customHeight="1" x14ac:dyDescent="0.3">
      <c r="A13" s="344" t="s">
        <v>3</v>
      </c>
      <c r="B13" s="344" t="s">
        <v>38</v>
      </c>
      <c r="C13" s="342" t="s">
        <v>39</v>
      </c>
      <c r="D13" s="132" t="s">
        <v>42</v>
      </c>
      <c r="E13" s="132" t="s">
        <v>174</v>
      </c>
      <c r="F13" s="132" t="s">
        <v>175</v>
      </c>
    </row>
    <row r="14" spans="1:6" s="28" customFormat="1" ht="19.5" customHeight="1" thickBot="1" x14ac:dyDescent="0.35">
      <c r="A14" s="345"/>
      <c r="B14" s="345"/>
      <c r="C14" s="343"/>
      <c r="D14" s="193"/>
      <c r="E14" s="194"/>
      <c r="F14" s="194"/>
    </row>
    <row r="15" spans="1:6" s="21" customFormat="1" x14ac:dyDescent="0.25">
      <c r="A15" s="338">
        <v>1</v>
      </c>
      <c r="B15" s="340" t="str">
        <f>ORÇAMENTO!D14</f>
        <v>SERVIÇOS GERAIS</v>
      </c>
      <c r="C15" s="413">
        <f>ORÇAMENTO!K23</f>
        <v>0</v>
      </c>
      <c r="D15" s="414">
        <f>C15/2</f>
        <v>0</v>
      </c>
      <c r="E15" s="414">
        <f>D15/2</f>
        <v>0</v>
      </c>
      <c r="F15" s="414">
        <f>D15/2</f>
        <v>0</v>
      </c>
    </row>
    <row r="16" spans="1:6" s="21" customFormat="1" ht="16.5" thickBot="1" x14ac:dyDescent="0.3">
      <c r="A16" s="339"/>
      <c r="B16" s="341"/>
      <c r="C16" s="415"/>
      <c r="D16" s="416"/>
      <c r="E16" s="416"/>
      <c r="F16" s="416"/>
    </row>
    <row r="17" spans="1:8" s="21" customFormat="1" x14ac:dyDescent="0.25">
      <c r="A17" s="338">
        <v>2</v>
      </c>
      <c r="B17" s="340" t="s">
        <v>176</v>
      </c>
      <c r="C17" s="417">
        <f>ORÇAMENTO!K34</f>
        <v>0</v>
      </c>
      <c r="D17" s="417">
        <f>C17</f>
        <v>0</v>
      </c>
      <c r="E17" s="360"/>
      <c r="F17" s="360"/>
      <c r="H17" s="25"/>
    </row>
    <row r="18" spans="1:8" s="21" customFormat="1" ht="16.5" thickBot="1" x14ac:dyDescent="0.3">
      <c r="A18" s="346"/>
      <c r="B18" s="347"/>
      <c r="C18" s="419"/>
      <c r="D18" s="418"/>
      <c r="E18" s="361"/>
      <c r="F18" s="361"/>
      <c r="H18" s="26"/>
    </row>
    <row r="19" spans="1:8" s="21" customFormat="1" x14ac:dyDescent="0.25">
      <c r="A19" s="338">
        <v>3</v>
      </c>
      <c r="B19" s="340" t="s">
        <v>91</v>
      </c>
      <c r="C19" s="420">
        <f>ORÇAMENTO!K39</f>
        <v>0</v>
      </c>
      <c r="D19" s="420">
        <f>C19</f>
        <v>0</v>
      </c>
      <c r="E19" s="360"/>
      <c r="F19" s="360"/>
      <c r="H19" s="25"/>
    </row>
    <row r="20" spans="1:8" s="21" customFormat="1" ht="16.5" thickBot="1" x14ac:dyDescent="0.3">
      <c r="A20" s="346"/>
      <c r="B20" s="347"/>
      <c r="C20" s="421"/>
      <c r="D20" s="422"/>
      <c r="E20" s="361"/>
      <c r="F20" s="361"/>
      <c r="H20" s="25"/>
    </row>
    <row r="21" spans="1:8" s="21" customFormat="1" x14ac:dyDescent="0.25">
      <c r="A21" s="338">
        <v>4</v>
      </c>
      <c r="B21" s="340" t="s">
        <v>92</v>
      </c>
      <c r="C21" s="423">
        <f>ORÇAMENTO!K44</f>
        <v>0</v>
      </c>
      <c r="D21" s="423">
        <f>C21</f>
        <v>0</v>
      </c>
      <c r="E21" s="360"/>
      <c r="F21" s="360"/>
      <c r="H21" s="25"/>
    </row>
    <row r="22" spans="1:8" s="21" customFormat="1" ht="16.5" thickBot="1" x14ac:dyDescent="0.3">
      <c r="A22" s="346"/>
      <c r="B22" s="347"/>
      <c r="C22" s="424"/>
      <c r="D22" s="425"/>
      <c r="E22" s="361"/>
      <c r="F22" s="361"/>
      <c r="H22" s="26"/>
    </row>
    <row r="23" spans="1:8" s="21" customFormat="1" x14ac:dyDescent="0.25">
      <c r="A23" s="338">
        <v>5</v>
      </c>
      <c r="B23" s="340" t="s">
        <v>58</v>
      </c>
      <c r="C23" s="426">
        <f>ORÇAMENTO!K51</f>
        <v>0</v>
      </c>
      <c r="D23" s="426">
        <f>C23</f>
        <v>0</v>
      </c>
      <c r="E23" s="360"/>
      <c r="F23" s="360"/>
      <c r="H23" s="25"/>
    </row>
    <row r="24" spans="1:8" s="21" customFormat="1" ht="16.5" thickBot="1" x14ac:dyDescent="0.3">
      <c r="A24" s="346"/>
      <c r="B24" s="347"/>
      <c r="C24" s="427"/>
      <c r="D24" s="428"/>
      <c r="E24" s="361"/>
      <c r="F24" s="361"/>
      <c r="H24" s="26"/>
    </row>
    <row r="25" spans="1:8" s="21" customFormat="1" x14ac:dyDescent="0.25">
      <c r="A25" s="339">
        <v>6</v>
      </c>
      <c r="B25" s="341" t="s">
        <v>179</v>
      </c>
      <c r="C25" s="429">
        <f>ORÇAMENTO!K60</f>
        <v>0</v>
      </c>
      <c r="D25" s="430">
        <f>C25</f>
        <v>0</v>
      </c>
      <c r="E25" s="360"/>
      <c r="F25" s="360"/>
      <c r="H25" s="25"/>
    </row>
    <row r="26" spans="1:8" s="21" customFormat="1" ht="16.5" thickBot="1" x14ac:dyDescent="0.3">
      <c r="A26" s="339"/>
      <c r="B26" s="341"/>
      <c r="C26" s="429"/>
      <c r="D26" s="429"/>
      <c r="E26" s="361"/>
      <c r="F26" s="361"/>
      <c r="H26" s="25"/>
    </row>
    <row r="27" spans="1:8" s="21" customFormat="1" x14ac:dyDescent="0.25">
      <c r="A27" s="338">
        <v>7</v>
      </c>
      <c r="B27" s="340" t="s">
        <v>56</v>
      </c>
      <c r="C27" s="431">
        <f>ORÇAMENTO!K67</f>
        <v>0</v>
      </c>
      <c r="D27" s="431">
        <f>C27</f>
        <v>0</v>
      </c>
      <c r="E27" s="360"/>
      <c r="F27" s="360"/>
      <c r="H27" s="25"/>
    </row>
    <row r="28" spans="1:8" s="21" customFormat="1" ht="16.5" thickBot="1" x14ac:dyDescent="0.3">
      <c r="A28" s="346"/>
      <c r="B28" s="347"/>
      <c r="C28" s="432"/>
      <c r="D28" s="433"/>
      <c r="E28" s="361"/>
      <c r="F28" s="361"/>
      <c r="H28" s="26"/>
    </row>
    <row r="29" spans="1:8" s="21" customFormat="1" x14ac:dyDescent="0.25">
      <c r="A29" s="338">
        <v>8</v>
      </c>
      <c r="B29" s="340" t="s">
        <v>57</v>
      </c>
      <c r="C29" s="434">
        <f>ORÇAMENTO!K75</f>
        <v>0</v>
      </c>
      <c r="D29" s="434">
        <f>C29</f>
        <v>0</v>
      </c>
      <c r="E29" s="360"/>
      <c r="F29" s="360"/>
      <c r="H29" s="25"/>
    </row>
    <row r="30" spans="1:8" s="21" customFormat="1" ht="16.5" thickBot="1" x14ac:dyDescent="0.3">
      <c r="A30" s="346"/>
      <c r="B30" s="347"/>
      <c r="C30" s="435"/>
      <c r="D30" s="436"/>
      <c r="E30" s="361"/>
      <c r="F30" s="361"/>
      <c r="H30" s="26"/>
    </row>
    <row r="31" spans="1:8" s="21" customFormat="1" x14ac:dyDescent="0.25">
      <c r="A31" s="338">
        <v>9</v>
      </c>
      <c r="B31" s="340" t="s">
        <v>180</v>
      </c>
      <c r="C31" s="411">
        <f>ORÇAMENTO!K82</f>
        <v>0</v>
      </c>
      <c r="D31" s="360"/>
      <c r="E31" s="411">
        <f>C31</f>
        <v>0</v>
      </c>
      <c r="F31" s="360"/>
      <c r="H31" s="25"/>
    </row>
    <row r="32" spans="1:8" s="21" customFormat="1" ht="16.5" thickBot="1" x14ac:dyDescent="0.3">
      <c r="A32" s="346"/>
      <c r="B32" s="347"/>
      <c r="C32" s="437"/>
      <c r="D32" s="361"/>
      <c r="E32" s="412"/>
      <c r="F32" s="361"/>
      <c r="H32" s="25"/>
    </row>
    <row r="33" spans="1:8" s="21" customFormat="1" x14ac:dyDescent="0.25">
      <c r="A33" s="339">
        <v>10</v>
      </c>
      <c r="B33" s="341" t="s">
        <v>149</v>
      </c>
      <c r="C33" s="438">
        <f>ORÇAMENTO!K87</f>
        <v>0</v>
      </c>
      <c r="D33" s="360"/>
      <c r="E33" s="439">
        <f>C33</f>
        <v>0</v>
      </c>
      <c r="F33" s="360"/>
      <c r="H33" s="25"/>
    </row>
    <row r="34" spans="1:8" s="21" customFormat="1" ht="16.5" thickBot="1" x14ac:dyDescent="0.3">
      <c r="A34" s="339"/>
      <c r="B34" s="341"/>
      <c r="C34" s="438"/>
      <c r="D34" s="361"/>
      <c r="E34" s="438"/>
      <c r="F34" s="361"/>
      <c r="H34" s="26"/>
    </row>
    <row r="35" spans="1:8" s="21" customFormat="1" x14ac:dyDescent="0.25">
      <c r="A35" s="338">
        <v>11</v>
      </c>
      <c r="B35" s="340" t="s">
        <v>154</v>
      </c>
      <c r="C35" s="440">
        <f>ORÇAMENTO!K91</f>
        <v>0</v>
      </c>
      <c r="D35" s="360"/>
      <c r="E35" s="440">
        <f>C35</f>
        <v>0</v>
      </c>
      <c r="F35" s="360"/>
      <c r="H35" s="25"/>
    </row>
    <row r="36" spans="1:8" s="21" customFormat="1" ht="16.5" thickBot="1" x14ac:dyDescent="0.3">
      <c r="A36" s="346"/>
      <c r="B36" s="347"/>
      <c r="C36" s="441"/>
      <c r="D36" s="361"/>
      <c r="E36" s="442"/>
      <c r="F36" s="361"/>
      <c r="H36" s="26"/>
    </row>
    <row r="37" spans="1:8" s="21" customFormat="1" x14ac:dyDescent="0.25">
      <c r="A37" s="338">
        <v>12</v>
      </c>
      <c r="B37" s="340" t="s">
        <v>156</v>
      </c>
      <c r="C37" s="443">
        <f>ORÇAMENTO!K97</f>
        <v>0</v>
      </c>
      <c r="D37" s="360"/>
      <c r="E37" s="443">
        <f>C37</f>
        <v>0</v>
      </c>
      <c r="F37" s="360"/>
      <c r="H37" s="25"/>
    </row>
    <row r="38" spans="1:8" s="21" customFormat="1" ht="16.5" thickBot="1" x14ac:dyDescent="0.3">
      <c r="A38" s="346"/>
      <c r="B38" s="347"/>
      <c r="C38" s="444"/>
      <c r="D38" s="361"/>
      <c r="E38" s="445"/>
      <c r="F38" s="361"/>
      <c r="H38" s="25"/>
    </row>
    <row r="39" spans="1:8" s="21" customFormat="1" ht="18" customHeight="1" x14ac:dyDescent="0.25">
      <c r="A39" s="362">
        <v>13</v>
      </c>
      <c r="B39" s="364" t="s">
        <v>113</v>
      </c>
      <c r="C39" s="446">
        <f>ORÇAMENTO!K103</f>
        <v>0</v>
      </c>
      <c r="D39" s="360"/>
      <c r="E39" s="360"/>
      <c r="F39" s="446">
        <f>C39</f>
        <v>0</v>
      </c>
      <c r="H39" s="25"/>
    </row>
    <row r="40" spans="1:8" s="21" customFormat="1" ht="18" customHeight="1" thickBot="1" x14ac:dyDescent="0.3">
      <c r="A40" s="363"/>
      <c r="B40" s="365"/>
      <c r="C40" s="447"/>
      <c r="D40" s="361"/>
      <c r="E40" s="361"/>
      <c r="F40" s="448"/>
      <c r="H40" s="25"/>
    </row>
    <row r="41" spans="1:8" s="21" customFormat="1" ht="18" customHeight="1" x14ac:dyDescent="0.25">
      <c r="A41" s="339">
        <v>14</v>
      </c>
      <c r="B41" s="340" t="s">
        <v>163</v>
      </c>
      <c r="C41" s="449">
        <f>ORÇAMENTO!K108</f>
        <v>0</v>
      </c>
      <c r="D41" s="360"/>
      <c r="E41" s="360"/>
      <c r="F41" s="451">
        <f>C41</f>
        <v>0</v>
      </c>
      <c r="H41" s="25"/>
    </row>
    <row r="42" spans="1:8" s="21" customFormat="1" ht="18" customHeight="1" thickBot="1" x14ac:dyDescent="0.3">
      <c r="A42" s="339"/>
      <c r="B42" s="341"/>
      <c r="C42" s="450"/>
      <c r="D42" s="361"/>
      <c r="E42" s="361"/>
      <c r="F42" s="452"/>
      <c r="H42" s="25"/>
    </row>
    <row r="43" spans="1:8" s="21" customFormat="1" ht="19.5" customHeight="1" x14ac:dyDescent="0.25">
      <c r="A43" s="362">
        <v>15</v>
      </c>
      <c r="B43" s="364" t="s">
        <v>164</v>
      </c>
      <c r="C43" s="453">
        <f>ORÇAMENTO!K112</f>
        <v>0</v>
      </c>
      <c r="D43" s="360"/>
      <c r="E43" s="360"/>
      <c r="F43" s="453">
        <f>C43</f>
        <v>0</v>
      </c>
      <c r="H43" s="25"/>
    </row>
    <row r="44" spans="1:8" s="21" customFormat="1" ht="18" customHeight="1" thickBot="1" x14ac:dyDescent="0.3">
      <c r="A44" s="363"/>
      <c r="B44" s="365"/>
      <c r="C44" s="454"/>
      <c r="D44" s="361"/>
      <c r="E44" s="361"/>
      <c r="F44" s="455"/>
      <c r="H44" s="25"/>
    </row>
    <row r="45" spans="1:8" s="21" customFormat="1" ht="17.25" customHeight="1" x14ac:dyDescent="0.25">
      <c r="A45" s="339">
        <v>16</v>
      </c>
      <c r="B45" s="340" t="s">
        <v>165</v>
      </c>
      <c r="C45" s="456">
        <f>ORÇAMENTO!K118</f>
        <v>0</v>
      </c>
      <c r="D45" s="360"/>
      <c r="E45" s="360"/>
      <c r="F45" s="456">
        <f>C45</f>
        <v>0</v>
      </c>
      <c r="H45" s="25"/>
    </row>
    <row r="46" spans="1:8" s="21" customFormat="1" ht="17.25" customHeight="1" thickBot="1" x14ac:dyDescent="0.3">
      <c r="A46" s="339"/>
      <c r="B46" s="347"/>
      <c r="C46" s="457"/>
      <c r="D46" s="361"/>
      <c r="E46" s="361"/>
      <c r="F46" s="458"/>
      <c r="H46" s="25"/>
    </row>
    <row r="47" spans="1:8" s="21" customFormat="1" ht="16.5" customHeight="1" x14ac:dyDescent="0.25">
      <c r="A47" s="362">
        <v>17</v>
      </c>
      <c r="B47" s="364" t="s">
        <v>93</v>
      </c>
      <c r="C47" s="459">
        <f>ORÇAMENTO!K122</f>
        <v>0</v>
      </c>
      <c r="D47" s="360"/>
      <c r="E47" s="360"/>
      <c r="F47" s="461">
        <f>C47</f>
        <v>0</v>
      </c>
      <c r="H47" s="25"/>
    </row>
    <row r="48" spans="1:8" s="21" customFormat="1" ht="16.5" thickBot="1" x14ac:dyDescent="0.3">
      <c r="A48" s="363"/>
      <c r="B48" s="366"/>
      <c r="C48" s="460"/>
      <c r="D48" s="361"/>
      <c r="E48" s="361"/>
      <c r="F48" s="462"/>
    </row>
    <row r="49" spans="1:8" ht="16.5" thickBot="1" x14ac:dyDescent="0.3">
      <c r="A49" s="350" t="s">
        <v>40</v>
      </c>
      <c r="B49" s="351"/>
      <c r="C49" s="61">
        <f>D49+E49+F49</f>
        <v>0</v>
      </c>
      <c r="D49" s="272">
        <f>D29+D27+D25+D23+D21+D19+D17+D15</f>
        <v>0</v>
      </c>
      <c r="E49" s="273">
        <f>E37+E35+E33+E31+E15</f>
        <v>0</v>
      </c>
      <c r="F49" s="274">
        <f>F47+F45+F43+F41+F39+F15</f>
        <v>0</v>
      </c>
    </row>
    <row r="50" spans="1:8" ht="15" customHeight="1" thickBot="1" x14ac:dyDescent="0.3">
      <c r="A50" s="22"/>
      <c r="B50" s="22"/>
      <c r="C50" s="23"/>
      <c r="D50" s="275"/>
      <c r="E50" s="276"/>
      <c r="F50" s="277"/>
    </row>
    <row r="51" spans="1:8" ht="20.25" customHeight="1" thickBot="1" x14ac:dyDescent="0.3">
      <c r="A51" s="352" t="s">
        <v>183</v>
      </c>
      <c r="B51" s="353"/>
      <c r="C51" s="282">
        <f>C49*1.2212</f>
        <v>0</v>
      </c>
      <c r="D51" s="357">
        <f>C51</f>
        <v>0</v>
      </c>
      <c r="E51" s="358"/>
      <c r="F51" s="359"/>
    </row>
    <row r="52" spans="1:8" ht="15" customHeight="1" thickBot="1" x14ac:dyDescent="0.3">
      <c r="A52" s="22"/>
      <c r="B52" s="22"/>
      <c r="C52" s="23"/>
      <c r="D52" s="275"/>
      <c r="E52" s="276"/>
      <c r="F52" s="277"/>
    </row>
    <row r="53" spans="1:8" ht="15" customHeight="1" thickBot="1" x14ac:dyDescent="0.3">
      <c r="A53" s="354" t="s">
        <v>41</v>
      </c>
      <c r="B53" s="355"/>
      <c r="C53" s="356"/>
      <c r="D53" s="278">
        <f>D49</f>
        <v>0</v>
      </c>
      <c r="E53" s="278">
        <f>E49</f>
        <v>0</v>
      </c>
      <c r="F53" s="278">
        <f>F49</f>
        <v>0</v>
      </c>
    </row>
    <row r="54" spans="1:8" ht="15" customHeight="1" thickBot="1" x14ac:dyDescent="0.3">
      <c r="A54" s="335" t="s">
        <v>182</v>
      </c>
      <c r="B54" s="336"/>
      <c r="C54" s="337"/>
      <c r="D54" s="279">
        <f>D49*1.2212</f>
        <v>0</v>
      </c>
      <c r="E54" s="280">
        <f>E53*1.2212</f>
        <v>0</v>
      </c>
      <c r="F54" s="281">
        <f>F53*1.2212</f>
        <v>0</v>
      </c>
    </row>
    <row r="55" spans="1:8" ht="18" customHeight="1" thickBot="1" x14ac:dyDescent="0.3">
      <c r="A55" s="335" t="s">
        <v>181</v>
      </c>
      <c r="B55" s="336"/>
      <c r="C55" s="337"/>
      <c r="D55" s="483">
        <f>D54+E54+F54</f>
        <v>0</v>
      </c>
      <c r="E55" s="484"/>
      <c r="F55" s="485"/>
    </row>
    <row r="56" spans="1:8" s="85" customFormat="1" ht="18" customHeight="1" thickBot="1" x14ac:dyDescent="0.3">
      <c r="A56" s="466"/>
      <c r="B56" s="466"/>
      <c r="C56" s="466"/>
      <c r="D56" s="466"/>
      <c r="E56" s="466"/>
      <c r="F56" s="466"/>
      <c r="G56" s="466"/>
      <c r="H56" s="466"/>
    </row>
    <row r="57" spans="1:8" s="85" customFormat="1" ht="18" customHeight="1" x14ac:dyDescent="0.25">
      <c r="A57" s="466"/>
      <c r="B57" s="467" t="s">
        <v>209</v>
      </c>
      <c r="C57" s="466"/>
      <c r="D57" s="472" t="s">
        <v>210</v>
      </c>
      <c r="E57" s="473"/>
      <c r="F57" s="474"/>
      <c r="G57" s="469"/>
      <c r="H57" s="469"/>
    </row>
    <row r="58" spans="1:8" s="85" customFormat="1" ht="18" customHeight="1" x14ac:dyDescent="0.25">
      <c r="A58" s="466"/>
      <c r="B58" s="468"/>
      <c r="C58" s="466"/>
      <c r="D58" s="475"/>
      <c r="E58" s="476"/>
      <c r="F58" s="477"/>
      <c r="G58" s="469"/>
      <c r="H58" s="469"/>
    </row>
    <row r="59" spans="1:8" s="85" customFormat="1" ht="18" customHeight="1" x14ac:dyDescent="0.25">
      <c r="A59" s="466"/>
      <c r="B59" s="466"/>
      <c r="C59" s="466"/>
      <c r="D59" s="475"/>
      <c r="E59" s="476"/>
      <c r="F59" s="477"/>
      <c r="G59" s="469"/>
      <c r="H59" s="469"/>
    </row>
    <row r="60" spans="1:8" ht="20.25" customHeight="1" x14ac:dyDescent="0.25">
      <c r="A60" s="466"/>
      <c r="B60" s="466"/>
      <c r="C60" s="466"/>
      <c r="D60" s="475"/>
      <c r="E60" s="476"/>
      <c r="F60" s="477"/>
      <c r="G60" s="469"/>
      <c r="H60" s="469"/>
    </row>
    <row r="61" spans="1:8" ht="20.25" customHeight="1" thickBot="1" x14ac:dyDescent="0.3">
      <c r="A61" s="8"/>
      <c r="B61" s="48"/>
      <c r="C61" s="471"/>
      <c r="D61" s="478"/>
      <c r="E61" s="479"/>
      <c r="F61" s="480"/>
      <c r="G61" s="470"/>
      <c r="H61" s="470"/>
    </row>
    <row r="62" spans="1:8" ht="15.75" customHeight="1" x14ac:dyDescent="0.25">
      <c r="A62" s="8"/>
      <c r="B62" s="49"/>
      <c r="C62" s="471"/>
      <c r="D62" s="471"/>
      <c r="E62" s="334"/>
      <c r="F62" s="334"/>
      <c r="G62" s="334"/>
      <c r="H62" s="334"/>
    </row>
    <row r="63" spans="1:8" x14ac:dyDescent="0.25">
      <c r="A63" s="8"/>
      <c r="C63" s="9"/>
      <c r="E63" s="10"/>
      <c r="F63" s="24"/>
    </row>
    <row r="64" spans="1:8" x14ac:dyDescent="0.25">
      <c r="A64" s="8"/>
      <c r="C64" s="9"/>
      <c r="E64" s="10"/>
      <c r="F64" s="24"/>
    </row>
    <row r="65" spans="1:6" x14ac:dyDescent="0.25">
      <c r="A65" s="8"/>
      <c r="C65" s="9"/>
      <c r="E65" s="10"/>
      <c r="F65" s="24"/>
    </row>
    <row r="66" spans="1:6" x14ac:dyDescent="0.25">
      <c r="A66" s="8"/>
      <c r="C66" s="9"/>
      <c r="E66" s="10"/>
      <c r="F66" s="24"/>
    </row>
    <row r="67" spans="1:6" x14ac:dyDescent="0.25">
      <c r="A67" s="8"/>
      <c r="C67" s="9"/>
      <c r="E67" s="19"/>
      <c r="F67" s="11"/>
    </row>
    <row r="68" spans="1:6" x14ac:dyDescent="0.25">
      <c r="A68" s="8"/>
      <c r="C68" s="9"/>
      <c r="E68" s="19"/>
      <c r="F68" s="11"/>
    </row>
    <row r="69" spans="1:6" ht="20.25" x14ac:dyDescent="0.25">
      <c r="A69" s="8"/>
      <c r="F69" s="29"/>
    </row>
    <row r="70" spans="1:6" ht="20.25" x14ac:dyDescent="0.25">
      <c r="A70" s="8"/>
      <c r="F70" s="29"/>
    </row>
    <row r="71" spans="1:6" x14ac:dyDescent="0.25">
      <c r="A71" s="8"/>
      <c r="B71" s="20"/>
      <c r="C71" s="9"/>
      <c r="D71" s="19"/>
      <c r="E71" s="19"/>
      <c r="F71" s="19"/>
    </row>
    <row r="72" spans="1:6" x14ac:dyDescent="0.25">
      <c r="A72" s="8"/>
      <c r="B72" s="20"/>
      <c r="C72" s="12"/>
      <c r="D72" s="12"/>
      <c r="E72" s="19"/>
      <c r="F72" s="19"/>
    </row>
    <row r="73" spans="1:6" x14ac:dyDescent="0.25">
      <c r="A73" s="8"/>
      <c r="B73" s="20"/>
      <c r="C73" s="12"/>
      <c r="D73" s="12"/>
      <c r="E73" s="19"/>
      <c r="F73" s="19"/>
    </row>
    <row r="74" spans="1:6" x14ac:dyDescent="0.25">
      <c r="B74" s="14"/>
    </row>
    <row r="75" spans="1:6" x14ac:dyDescent="0.25">
      <c r="B75" s="14"/>
    </row>
    <row r="76" spans="1:6" x14ac:dyDescent="0.25">
      <c r="B76" s="15"/>
    </row>
  </sheetData>
  <mergeCells count="125">
    <mergeCell ref="B57:B58"/>
    <mergeCell ref="D57:F61"/>
    <mergeCell ref="A6:F6"/>
    <mergeCell ref="A47:A48"/>
    <mergeCell ref="B47:B48"/>
    <mergeCell ref="C47:C48"/>
    <mergeCell ref="D47:D48"/>
    <mergeCell ref="E47:E48"/>
    <mergeCell ref="F47:F48"/>
    <mergeCell ref="A43:A44"/>
    <mergeCell ref="B43:B44"/>
    <mergeCell ref="C43:C44"/>
    <mergeCell ref="D43:D44"/>
    <mergeCell ref="E43:E44"/>
    <mergeCell ref="F43:F44"/>
    <mergeCell ref="A45:A46"/>
    <mergeCell ref="B45:B46"/>
    <mergeCell ref="C45:C46"/>
    <mergeCell ref="D45:D46"/>
    <mergeCell ref="E45:E46"/>
    <mergeCell ref="F45:F46"/>
    <mergeCell ref="E35:E36"/>
    <mergeCell ref="E37:E38"/>
    <mergeCell ref="E39:E40"/>
    <mergeCell ref="F15:F16"/>
    <mergeCell ref="F17:F18"/>
    <mergeCell ref="F19:F20"/>
    <mergeCell ref="F21:F22"/>
    <mergeCell ref="F23:F24"/>
    <mergeCell ref="F25:F26"/>
    <mergeCell ref="F27:F28"/>
    <mergeCell ref="F29:F30"/>
    <mergeCell ref="F31:F32"/>
    <mergeCell ref="F33:F34"/>
    <mergeCell ref="F35:F36"/>
    <mergeCell ref="F37:F38"/>
    <mergeCell ref="F39:F40"/>
    <mergeCell ref="E25:E26"/>
    <mergeCell ref="E27:E28"/>
    <mergeCell ref="E29:E30"/>
    <mergeCell ref="E31:E32"/>
    <mergeCell ref="E33:E34"/>
    <mergeCell ref="E15:E16"/>
    <mergeCell ref="E17:E18"/>
    <mergeCell ref="E19:E20"/>
    <mergeCell ref="E21:E22"/>
    <mergeCell ref="E23:E24"/>
    <mergeCell ref="A39:A40"/>
    <mergeCell ref="B39:B40"/>
    <mergeCell ref="C39:C40"/>
    <mergeCell ref="D15:D16"/>
    <mergeCell ref="D17:D18"/>
    <mergeCell ref="D19:D20"/>
    <mergeCell ref="D21:D22"/>
    <mergeCell ref="D23:D24"/>
    <mergeCell ref="D25:D26"/>
    <mergeCell ref="D27:D28"/>
    <mergeCell ref="D29:D30"/>
    <mergeCell ref="D31:D32"/>
    <mergeCell ref="D33:D34"/>
    <mergeCell ref="D35:D36"/>
    <mergeCell ref="D37:D38"/>
    <mergeCell ref="D39:D40"/>
    <mergeCell ref="A35:A36"/>
    <mergeCell ref="B35:B36"/>
    <mergeCell ref="C35:C36"/>
    <mergeCell ref="A37:A38"/>
    <mergeCell ref="B37:B38"/>
    <mergeCell ref="C37:C38"/>
    <mergeCell ref="A33:A34"/>
    <mergeCell ref="B33:B34"/>
    <mergeCell ref="C33:C34"/>
    <mergeCell ref="A27:A28"/>
    <mergeCell ref="B27:B28"/>
    <mergeCell ref="C27:C28"/>
    <mergeCell ref="A29:A30"/>
    <mergeCell ref="B29:B30"/>
    <mergeCell ref="C29:C30"/>
    <mergeCell ref="B31:B32"/>
    <mergeCell ref="C31:C32"/>
    <mergeCell ref="E62:H62"/>
    <mergeCell ref="B9:F9"/>
    <mergeCell ref="B10:F10"/>
    <mergeCell ref="B11:F11"/>
    <mergeCell ref="B15:B16"/>
    <mergeCell ref="C41:C42"/>
    <mergeCell ref="A54:C54"/>
    <mergeCell ref="A49:B49"/>
    <mergeCell ref="A51:B51"/>
    <mergeCell ref="A53:C53"/>
    <mergeCell ref="C19:C20"/>
    <mergeCell ref="D51:F51"/>
    <mergeCell ref="D41:D42"/>
    <mergeCell ref="E41:E42"/>
    <mergeCell ref="F41:F42"/>
    <mergeCell ref="B23:B24"/>
    <mergeCell ref="A23:A24"/>
    <mergeCell ref="C23:C24"/>
    <mergeCell ref="A25:A26"/>
    <mergeCell ref="B25:B26"/>
    <mergeCell ref="C25:C26"/>
    <mergeCell ref="A1:F1"/>
    <mergeCell ref="A2:F2"/>
    <mergeCell ref="A3:F3"/>
    <mergeCell ref="A4:F4"/>
    <mergeCell ref="A5:F5"/>
    <mergeCell ref="A7:F7"/>
    <mergeCell ref="A55:C55"/>
    <mergeCell ref="D55:F55"/>
    <mergeCell ref="A15:A16"/>
    <mergeCell ref="B41:B42"/>
    <mergeCell ref="A41:A42"/>
    <mergeCell ref="C15:C16"/>
    <mergeCell ref="C13:C14"/>
    <mergeCell ref="A13:A14"/>
    <mergeCell ref="B13:B14"/>
    <mergeCell ref="A19:A20"/>
    <mergeCell ref="B19:B20"/>
    <mergeCell ref="A17:A18"/>
    <mergeCell ref="A21:A22"/>
    <mergeCell ref="B21:B22"/>
    <mergeCell ref="C21:C22"/>
    <mergeCell ref="A31:A32"/>
    <mergeCell ref="B17:B18"/>
    <mergeCell ref="C17:C18"/>
  </mergeCells>
  <pageMargins left="0.25" right="0.25" top="0.75" bottom="0.75" header="0.3" footer="0.3"/>
  <pageSetup paperSize="8" scale="55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Planilhas</vt:lpstr>
      </vt:variant>
      <vt:variant>
        <vt:i4>2</vt:i4>
      </vt:variant>
      <vt:variant>
        <vt:lpstr>Intervalos nomeados</vt:lpstr>
      </vt:variant>
      <vt:variant>
        <vt:i4>2</vt:i4>
      </vt:variant>
    </vt:vector>
  </HeadingPairs>
  <TitlesOfParts>
    <vt:vector size="4" baseType="lpstr">
      <vt:lpstr>ORÇAMENTO</vt:lpstr>
      <vt:lpstr>CRONOGRAMA</vt:lpstr>
      <vt:lpstr>CRONOGRAMA!Area_de_impressao</vt:lpstr>
      <vt:lpstr>ORÇAMENTO!Area_de_impressao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VANESSA CRISTINA TIENGO MOREIRA BIER</dc:creator>
  <cp:lastModifiedBy>pc</cp:lastModifiedBy>
  <cp:lastPrinted>2024-06-26T12:41:39Z</cp:lastPrinted>
  <dcterms:created xsi:type="dcterms:W3CDTF">2014-05-19T18:38:52Z</dcterms:created>
  <dcterms:modified xsi:type="dcterms:W3CDTF">2024-07-05T20:01:30Z</dcterms:modified>
</cp:coreProperties>
</file>